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lfosorion_sena_edu_co/Documents/LFON GIER/Consolidado de Metas/METAS 2025/MENSUAL/Informe Eestdistico enero 2025/"/>
    </mc:Choice>
  </mc:AlternateContent>
  <xr:revisionPtr revIDLastSave="390" documentId="8_{02FCBAAE-91BD-4816-B05C-B3A4FDB9AA34}" xr6:coauthVersionLast="47" xr6:coauthVersionMax="47" xr10:uidLastSave="{B9E540AC-8301-4D75-B1A0-95D7529756CA}"/>
  <bookViews>
    <workbookView xWindow="-96" yWindow="-96" windowWidth="23232" windowHeight="12432" tabRatio="820" xr2:uid="{D1368E0F-90A7-498F-A13B-5745BC1C9C48}"/>
  </bookViews>
  <sheets>
    <sheet name="Índice" sheetId="42" r:id="rId1"/>
    <sheet name="1. Consulta Nacional" sheetId="40" r:id="rId2"/>
    <sheet name="2. Consulta Regional y Centros" sheetId="35" r:id="rId3"/>
    <sheet name="3. FORMACIÓN X REGIONAL" sheetId="2" r:id="rId4"/>
    <sheet name="4.FORMACIÓN X CTROS" sheetId="3" r:id="rId5"/>
    <sheet name="5. SNFT X REG" sheetId="10" r:id="rId6"/>
    <sheet name="6. SNFT X CTROS" sheetId="7" r:id="rId7"/>
    <sheet name="7. DETE X REGIONAL" sheetId="13" r:id="rId8"/>
    <sheet name="8. DETE X CTROS " sheetId="12" r:id="rId9"/>
    <sheet name="9.  DPRC X REGIONAL" sheetId="15" r:id="rId10"/>
    <sheet name="10. DPRC X CTROS" sheetId="14" r:id="rId11"/>
    <sheet name="11. DPRC X NACIONAL" sheetId="23" r:id="rId12"/>
    <sheet name="12. METAS MINTIC- SENATEC 2025" sheetId="11" r:id="rId13"/>
    <sheet name="13.PROYECCIÓN CUPOS FIC X CTROS" sheetId="24" r:id="rId14"/>
    <sheet name="PROYECCIÓN CUPOS SALUD X CT (2)" sheetId="37" state="hidden" r:id="rId15"/>
  </sheets>
  <externalReferences>
    <externalReference r:id="rId16"/>
  </externalReferences>
  <definedNames>
    <definedName name="_xlnm._FilterDatabase" localSheetId="10" hidden="1">'10. DPRC X CTROS'!$A$7:$H$126</definedName>
    <definedName name="_xlnm._FilterDatabase" localSheetId="13" hidden="1">'13.PROYECCIÓN CUPOS FIC X CTROS'!$A$11:$AD$129</definedName>
    <definedName name="_xlnm._FilterDatabase" localSheetId="3" hidden="1">'3. FORMACIÓN X REGIONAL'!$A$10:$B$44</definedName>
    <definedName name="_xlnm._FilterDatabase" localSheetId="4" hidden="1">'4.FORMACIÓN X CTROS'!$A$8:$GL$129</definedName>
    <definedName name="_xlnm._FilterDatabase" localSheetId="5" hidden="1">'5. SNFT X REG'!$A$8:$AG$42</definedName>
    <definedName name="_xlnm._FilterDatabase" localSheetId="6" hidden="1">'6. SNFT X CTROS'!$A$8:$D$127</definedName>
    <definedName name="_xlnm._FilterDatabase" localSheetId="7" hidden="1">'7. DETE X REGIONAL'!$A$10:$DV$44</definedName>
    <definedName name="_xlnm._FilterDatabase" localSheetId="8" hidden="1">'8. DETE X CTROS '!$A$10:$D$129</definedName>
    <definedName name="_xlnm._FilterDatabase" localSheetId="9" hidden="1">'9.  DPRC X REGIONAL'!$A$7:$R$41</definedName>
    <definedName name="_xlnm._FilterDatabase" localSheetId="14" hidden="1">'PROYECCIÓN CUPOS SALUD X CT (2)'!$A$11:$T$129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27" i="7" l="1"/>
  <c r="AG10" i="7"/>
  <c r="AG11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25" i="7"/>
  <c r="AG26" i="7"/>
  <c r="AG27" i="7"/>
  <c r="AG28" i="7"/>
  <c r="AG29" i="7"/>
  <c r="AG30" i="7"/>
  <c r="AG31" i="7"/>
  <c r="AG32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45" i="7"/>
  <c r="AG46" i="7"/>
  <c r="AG47" i="7"/>
  <c r="AG48" i="7"/>
  <c r="AG49" i="7"/>
  <c r="AG50" i="7"/>
  <c r="AG51" i="7"/>
  <c r="AG52" i="7"/>
  <c r="AG53" i="7"/>
  <c r="AG54" i="7"/>
  <c r="AG55" i="7"/>
  <c r="AG56" i="7"/>
  <c r="AG57" i="7"/>
  <c r="AG58" i="7"/>
  <c r="AG59" i="7"/>
  <c r="AG60" i="7"/>
  <c r="AG61" i="7"/>
  <c r="AG62" i="7"/>
  <c r="AG63" i="7"/>
  <c r="AG64" i="7"/>
  <c r="AG65" i="7"/>
  <c r="AG66" i="7"/>
  <c r="AG67" i="7"/>
  <c r="AG68" i="7"/>
  <c r="AG69" i="7"/>
  <c r="AG70" i="7"/>
  <c r="AG71" i="7"/>
  <c r="AG72" i="7"/>
  <c r="AG73" i="7"/>
  <c r="AG74" i="7"/>
  <c r="AG75" i="7"/>
  <c r="AG76" i="7"/>
  <c r="AG77" i="7"/>
  <c r="AG78" i="7"/>
  <c r="AG79" i="7"/>
  <c r="AG80" i="7"/>
  <c r="AG81" i="7"/>
  <c r="AG82" i="7"/>
  <c r="AG83" i="7"/>
  <c r="AG84" i="7"/>
  <c r="AG85" i="7"/>
  <c r="AG86" i="7"/>
  <c r="AG87" i="7"/>
  <c r="AG88" i="7"/>
  <c r="AG89" i="7"/>
  <c r="AG90" i="7"/>
  <c r="AG91" i="7"/>
  <c r="AG92" i="7"/>
  <c r="AG93" i="7"/>
  <c r="AG94" i="7"/>
  <c r="AG95" i="7"/>
  <c r="AG96" i="7"/>
  <c r="AG97" i="7"/>
  <c r="AG98" i="7"/>
  <c r="AG99" i="7"/>
  <c r="AG100" i="7"/>
  <c r="AG101" i="7"/>
  <c r="AG102" i="7"/>
  <c r="AG103" i="7"/>
  <c r="AG104" i="7"/>
  <c r="AG105" i="7"/>
  <c r="AG106" i="7"/>
  <c r="AG107" i="7"/>
  <c r="AG108" i="7"/>
  <c r="AG109" i="7"/>
  <c r="AG110" i="7"/>
  <c r="AG111" i="7"/>
  <c r="AG112" i="7"/>
  <c r="AG113" i="7"/>
  <c r="AG114" i="7"/>
  <c r="AG115" i="7"/>
  <c r="AG116" i="7"/>
  <c r="AG117" i="7"/>
  <c r="AG118" i="7"/>
  <c r="AG119" i="7"/>
  <c r="AG120" i="7"/>
  <c r="AG121" i="7"/>
  <c r="AG122" i="7"/>
  <c r="AG123" i="7"/>
  <c r="AG124" i="7"/>
  <c r="AG125" i="7"/>
  <c r="AG126" i="7"/>
  <c r="AG9" i="7"/>
  <c r="AD127" i="7"/>
  <c r="AD10" i="7"/>
  <c r="AD11" i="7"/>
  <c r="AD12" i="7"/>
  <c r="AD13" i="7"/>
  <c r="AD14" i="7"/>
  <c r="AD15" i="7"/>
  <c r="AD16" i="7"/>
  <c r="AD17" i="7"/>
  <c r="AD18" i="7"/>
  <c r="AD19" i="7"/>
  <c r="AD20" i="7"/>
  <c r="AD21" i="7"/>
  <c r="AD22" i="7"/>
  <c r="AD23" i="7"/>
  <c r="AD24" i="7"/>
  <c r="AD25" i="7"/>
  <c r="AD26" i="7"/>
  <c r="AD27" i="7"/>
  <c r="AD28" i="7"/>
  <c r="AD29" i="7"/>
  <c r="AD30" i="7"/>
  <c r="AD31" i="7"/>
  <c r="AD32" i="7"/>
  <c r="AD33" i="7"/>
  <c r="AD34" i="7"/>
  <c r="AD35" i="7"/>
  <c r="AD36" i="7"/>
  <c r="AD37" i="7"/>
  <c r="AD38" i="7"/>
  <c r="AD39" i="7"/>
  <c r="AD40" i="7"/>
  <c r="AD41" i="7"/>
  <c r="AD42" i="7"/>
  <c r="AD43" i="7"/>
  <c r="AD44" i="7"/>
  <c r="AD45" i="7"/>
  <c r="AD46" i="7"/>
  <c r="AD47" i="7"/>
  <c r="AD48" i="7"/>
  <c r="AD49" i="7"/>
  <c r="AD50" i="7"/>
  <c r="AD51" i="7"/>
  <c r="AD52" i="7"/>
  <c r="AD53" i="7"/>
  <c r="AD54" i="7"/>
  <c r="AD55" i="7"/>
  <c r="AD56" i="7"/>
  <c r="AD57" i="7"/>
  <c r="AD58" i="7"/>
  <c r="AD59" i="7"/>
  <c r="AD60" i="7"/>
  <c r="AD61" i="7"/>
  <c r="AD62" i="7"/>
  <c r="AD63" i="7"/>
  <c r="AD64" i="7"/>
  <c r="AD65" i="7"/>
  <c r="AD66" i="7"/>
  <c r="AD67" i="7"/>
  <c r="AD68" i="7"/>
  <c r="AD69" i="7"/>
  <c r="AD70" i="7"/>
  <c r="AD71" i="7"/>
  <c r="AD72" i="7"/>
  <c r="AD73" i="7"/>
  <c r="AD74" i="7"/>
  <c r="AD75" i="7"/>
  <c r="AD76" i="7"/>
  <c r="AD77" i="7"/>
  <c r="AD78" i="7"/>
  <c r="AD79" i="7"/>
  <c r="AD80" i="7"/>
  <c r="AD81" i="7"/>
  <c r="AD82" i="7"/>
  <c r="AD83" i="7"/>
  <c r="AD84" i="7"/>
  <c r="AD85" i="7"/>
  <c r="AD86" i="7"/>
  <c r="AD87" i="7"/>
  <c r="AD88" i="7"/>
  <c r="AD89" i="7"/>
  <c r="AD90" i="7"/>
  <c r="AD91" i="7"/>
  <c r="AD92" i="7"/>
  <c r="AD93" i="7"/>
  <c r="AD94" i="7"/>
  <c r="AD95" i="7"/>
  <c r="AD96" i="7"/>
  <c r="AD97" i="7"/>
  <c r="AD98" i="7"/>
  <c r="AD99" i="7"/>
  <c r="AD100" i="7"/>
  <c r="AD101" i="7"/>
  <c r="AD102" i="7"/>
  <c r="AD103" i="7"/>
  <c r="AD104" i="7"/>
  <c r="AD105" i="7"/>
  <c r="AD106" i="7"/>
  <c r="AD107" i="7"/>
  <c r="AD108" i="7"/>
  <c r="AD109" i="7"/>
  <c r="AD110" i="7"/>
  <c r="AD111" i="7"/>
  <c r="AD112" i="7"/>
  <c r="AD113" i="7"/>
  <c r="AD114" i="7"/>
  <c r="AD115" i="7"/>
  <c r="AD116" i="7"/>
  <c r="AD117" i="7"/>
  <c r="AD118" i="7"/>
  <c r="AD119" i="7"/>
  <c r="AD120" i="7"/>
  <c r="AD121" i="7"/>
  <c r="AD122" i="7"/>
  <c r="AD123" i="7"/>
  <c r="AD124" i="7"/>
  <c r="AD125" i="7"/>
  <c r="AD126" i="7"/>
  <c r="AD9" i="7"/>
  <c r="AA127" i="7"/>
  <c r="AA10" i="7"/>
  <c r="AA11" i="7"/>
  <c r="AA12" i="7"/>
  <c r="AA13" i="7"/>
  <c r="AA14" i="7"/>
  <c r="AA15" i="7"/>
  <c r="AA16" i="7"/>
  <c r="AA17" i="7"/>
  <c r="AA18" i="7"/>
  <c r="AA19" i="7"/>
  <c r="AA20" i="7"/>
  <c r="AA21" i="7"/>
  <c r="AA22" i="7"/>
  <c r="AA23" i="7"/>
  <c r="AA24" i="7"/>
  <c r="AA25" i="7"/>
  <c r="AA26" i="7"/>
  <c r="AA27" i="7"/>
  <c r="AA28" i="7"/>
  <c r="AA29" i="7"/>
  <c r="AA30" i="7"/>
  <c r="AA31" i="7"/>
  <c r="AA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4" i="7"/>
  <c r="AA65" i="7"/>
  <c r="AA66" i="7"/>
  <c r="AA67" i="7"/>
  <c r="AA68" i="7"/>
  <c r="AA69" i="7"/>
  <c r="AA70" i="7"/>
  <c r="AA71" i="7"/>
  <c r="AA72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1" i="7"/>
  <c r="AA92" i="7"/>
  <c r="AA93" i="7"/>
  <c r="AA94" i="7"/>
  <c r="AA95" i="7"/>
  <c r="AA96" i="7"/>
  <c r="AA97" i="7"/>
  <c r="AA98" i="7"/>
  <c r="AA99" i="7"/>
  <c r="AA100" i="7"/>
  <c r="AA101" i="7"/>
  <c r="AA102" i="7"/>
  <c r="AA103" i="7"/>
  <c r="AA104" i="7"/>
  <c r="AA105" i="7"/>
  <c r="AA106" i="7"/>
  <c r="AA107" i="7"/>
  <c r="AA108" i="7"/>
  <c r="AA109" i="7"/>
  <c r="AA110" i="7"/>
  <c r="AA111" i="7"/>
  <c r="AA112" i="7"/>
  <c r="AA113" i="7"/>
  <c r="AA114" i="7"/>
  <c r="AA115" i="7"/>
  <c r="AA116" i="7"/>
  <c r="AA117" i="7"/>
  <c r="AA118" i="7"/>
  <c r="AA119" i="7"/>
  <c r="AA120" i="7"/>
  <c r="AA121" i="7"/>
  <c r="AA122" i="7"/>
  <c r="AA123" i="7"/>
  <c r="AA124" i="7"/>
  <c r="AA125" i="7"/>
  <c r="AA126" i="7"/>
  <c r="AA9" i="7"/>
  <c r="X127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0" i="7"/>
  <c r="X111" i="7"/>
  <c r="X112" i="7"/>
  <c r="X113" i="7"/>
  <c r="X114" i="7"/>
  <c r="X115" i="7"/>
  <c r="X116" i="7"/>
  <c r="X117" i="7"/>
  <c r="X118" i="7"/>
  <c r="X119" i="7"/>
  <c r="X120" i="7"/>
  <c r="X121" i="7"/>
  <c r="X122" i="7"/>
  <c r="X123" i="7"/>
  <c r="X124" i="7"/>
  <c r="X125" i="7"/>
  <c r="X126" i="7"/>
  <c r="X9" i="7"/>
  <c r="U127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U57" i="7"/>
  <c r="U58" i="7"/>
  <c r="U59" i="7"/>
  <c r="U60" i="7"/>
  <c r="U61" i="7"/>
  <c r="U62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83" i="7"/>
  <c r="U84" i="7"/>
  <c r="U85" i="7"/>
  <c r="U86" i="7"/>
  <c r="U87" i="7"/>
  <c r="U88" i="7"/>
  <c r="U89" i="7"/>
  <c r="U90" i="7"/>
  <c r="U91" i="7"/>
  <c r="U92" i="7"/>
  <c r="U93" i="7"/>
  <c r="U94" i="7"/>
  <c r="U95" i="7"/>
  <c r="U96" i="7"/>
  <c r="U97" i="7"/>
  <c r="U98" i="7"/>
  <c r="U99" i="7"/>
  <c r="U100" i="7"/>
  <c r="U101" i="7"/>
  <c r="U102" i="7"/>
  <c r="U103" i="7"/>
  <c r="U104" i="7"/>
  <c r="U105" i="7"/>
  <c r="U106" i="7"/>
  <c r="U107" i="7"/>
  <c r="U108" i="7"/>
  <c r="U109" i="7"/>
  <c r="U110" i="7"/>
  <c r="U111" i="7"/>
  <c r="U112" i="7"/>
  <c r="U113" i="7"/>
  <c r="U114" i="7"/>
  <c r="U115" i="7"/>
  <c r="U116" i="7"/>
  <c r="U117" i="7"/>
  <c r="U118" i="7"/>
  <c r="U119" i="7"/>
  <c r="U120" i="7"/>
  <c r="U121" i="7"/>
  <c r="U122" i="7"/>
  <c r="U123" i="7"/>
  <c r="U124" i="7"/>
  <c r="U125" i="7"/>
  <c r="U126" i="7"/>
  <c r="U9" i="7"/>
  <c r="R127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3" i="7"/>
  <c r="R124" i="7"/>
  <c r="R125" i="7"/>
  <c r="R126" i="7"/>
  <c r="R9" i="7"/>
  <c r="O127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9" i="7"/>
  <c r="L127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9" i="7"/>
  <c r="I127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9" i="7"/>
  <c r="F127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9" i="7"/>
  <c r="Q14" i="40" l="1"/>
  <c r="E35" i="40"/>
  <c r="E34" i="40"/>
  <c r="E28" i="40"/>
  <c r="E24" i="40"/>
  <c r="E19" i="40"/>
  <c r="P19" i="40"/>
  <c r="M19" i="40"/>
  <c r="P22" i="40"/>
  <c r="J21" i="40"/>
  <c r="M21" i="40"/>
  <c r="P21" i="40"/>
  <c r="J19" i="40"/>
  <c r="H14" i="40"/>
  <c r="M22" i="40"/>
  <c r="Q20" i="40"/>
  <c r="Q21" i="40"/>
  <c r="H21" i="40"/>
  <c r="Q17" i="40"/>
  <c r="Q15" i="40"/>
  <c r="Q24" i="40"/>
  <c r="Q25" i="40"/>
  <c r="Q26" i="40"/>
  <c r="Q18" i="40"/>
  <c r="Q16" i="40"/>
  <c r="C138" i="35"/>
  <c r="C120" i="40" l="1"/>
  <c r="D120" i="40"/>
  <c r="E120" i="40"/>
  <c r="C121" i="40"/>
  <c r="D121" i="40"/>
  <c r="E121" i="40"/>
  <c r="C122" i="40"/>
  <c r="D122" i="40"/>
  <c r="E122" i="40"/>
  <c r="C123" i="40"/>
  <c r="D123" i="40"/>
  <c r="E123" i="40"/>
  <c r="C124" i="40"/>
  <c r="D124" i="40"/>
  <c r="E124" i="40"/>
  <c r="C125" i="40"/>
  <c r="D125" i="40"/>
  <c r="E125" i="40"/>
  <c r="C126" i="40"/>
  <c r="D126" i="40"/>
  <c r="E126" i="40"/>
  <c r="C127" i="40"/>
  <c r="D127" i="40"/>
  <c r="E127" i="40"/>
  <c r="C128" i="40"/>
  <c r="D128" i="40"/>
  <c r="E128" i="40"/>
  <c r="E94" i="40"/>
  <c r="D90" i="40" l="1"/>
  <c r="D89" i="40"/>
  <c r="D83" i="40"/>
  <c r="D41" i="40"/>
  <c r="D31" i="40"/>
  <c r="O23" i="40"/>
  <c r="L23" i="40"/>
  <c r="O20" i="40"/>
  <c r="O21" i="40" s="1"/>
  <c r="D18" i="35"/>
  <c r="O14" i="40"/>
  <c r="O15" i="40"/>
  <c r="O18" i="40"/>
  <c r="O26" i="40"/>
  <c r="L14" i="40"/>
  <c r="L15" i="40"/>
  <c r="L18" i="40"/>
  <c r="L20" i="40"/>
  <c r="L21" i="40" s="1"/>
  <c r="L25" i="40"/>
  <c r="I14" i="40"/>
  <c r="I15" i="40"/>
  <c r="I16" i="40"/>
  <c r="I17" i="40"/>
  <c r="I18" i="40"/>
  <c r="I24" i="40"/>
  <c r="D184" i="40"/>
  <c r="D185" i="40"/>
  <c r="D186" i="40"/>
  <c r="D187" i="40"/>
  <c r="D188" i="40"/>
  <c r="D189" i="40"/>
  <c r="D178" i="40"/>
  <c r="D179" i="40"/>
  <c r="D180" i="40"/>
  <c r="D169" i="40"/>
  <c r="D170" i="40"/>
  <c r="D171" i="40"/>
  <c r="D172" i="40"/>
  <c r="D173" i="40"/>
  <c r="D174" i="40"/>
  <c r="D162" i="40"/>
  <c r="D163" i="40"/>
  <c r="D164" i="40"/>
  <c r="D165" i="40"/>
  <c r="D148" i="40"/>
  <c r="D149" i="40"/>
  <c r="D150" i="40"/>
  <c r="D151" i="40"/>
  <c r="D152" i="40"/>
  <c r="D153" i="40"/>
  <c r="D154" i="40"/>
  <c r="D155" i="40"/>
  <c r="D156" i="40"/>
  <c r="D157" i="40"/>
  <c r="D158" i="40"/>
  <c r="D159" i="40"/>
  <c r="D137" i="40"/>
  <c r="D138" i="40"/>
  <c r="D139" i="40"/>
  <c r="D140" i="40"/>
  <c r="D141" i="40"/>
  <c r="D142" i="40"/>
  <c r="D143" i="40"/>
  <c r="D144" i="40"/>
  <c r="D145" i="40"/>
  <c r="D129" i="40"/>
  <c r="D130" i="40"/>
  <c r="D131" i="40"/>
  <c r="D132" i="40"/>
  <c r="D133" i="40"/>
  <c r="D113" i="40"/>
  <c r="D114" i="40"/>
  <c r="D115" i="40"/>
  <c r="D116" i="40"/>
  <c r="D117" i="40"/>
  <c r="D51" i="40"/>
  <c r="D52" i="40"/>
  <c r="D53" i="40"/>
  <c r="D15" i="40"/>
  <c r="D16" i="40"/>
  <c r="D17" i="40"/>
  <c r="D18" i="40"/>
  <c r="D20" i="40"/>
  <c r="D21" i="40"/>
  <c r="D22" i="40"/>
  <c r="D23" i="40"/>
  <c r="D25" i="40"/>
  <c r="D26" i="40"/>
  <c r="D27" i="40"/>
  <c r="D29" i="40"/>
  <c r="D30" i="40"/>
  <c r="D32" i="40"/>
  <c r="D33" i="40"/>
  <c r="D35" i="40"/>
  <c r="D36" i="40"/>
  <c r="D37" i="40"/>
  <c r="D38" i="40"/>
  <c r="D39" i="40"/>
  <c r="D40" i="40"/>
  <c r="D42" i="40"/>
  <c r="D43" i="40"/>
  <c r="D44" i="40"/>
  <c r="D45" i="40"/>
  <c r="D46" i="40"/>
  <c r="D106" i="40"/>
  <c r="D107" i="40"/>
  <c r="D108" i="40"/>
  <c r="D109" i="40"/>
  <c r="D94" i="40"/>
  <c r="D95" i="40"/>
  <c r="D96" i="40"/>
  <c r="D97" i="40"/>
  <c r="D98" i="40"/>
  <c r="D99" i="40"/>
  <c r="D100" i="40"/>
  <c r="D101" i="40"/>
  <c r="D102" i="40"/>
  <c r="D103" i="40"/>
  <c r="D84" i="40"/>
  <c r="D85" i="40"/>
  <c r="D86" i="40"/>
  <c r="D87" i="40"/>
  <c r="D88" i="40"/>
  <c r="D62" i="40"/>
  <c r="D63" i="40"/>
  <c r="D64" i="40"/>
  <c r="D65" i="40"/>
  <c r="D66" i="40"/>
  <c r="D67" i="40"/>
  <c r="D68" i="40"/>
  <c r="D69" i="40"/>
  <c r="D70" i="40"/>
  <c r="D71" i="40"/>
  <c r="D72" i="40"/>
  <c r="D74" i="40"/>
  <c r="D75" i="40"/>
  <c r="D76" i="40"/>
  <c r="D77" i="40"/>
  <c r="D78" i="40"/>
  <c r="D79" i="40"/>
  <c r="D61" i="40"/>
  <c r="D60" i="40"/>
  <c r="C74" i="40"/>
  <c r="C73" i="40"/>
  <c r="C72" i="40"/>
  <c r="I23" i="40" l="1"/>
  <c r="I27" i="40" s="1"/>
  <c r="K17" i="35"/>
  <c r="L27" i="40"/>
  <c r="D24" i="40"/>
  <c r="I19" i="40"/>
  <c r="L19" i="40"/>
  <c r="L22" i="40" s="1"/>
  <c r="O19" i="40"/>
  <c r="O22" i="40" s="1"/>
  <c r="D28" i="40"/>
  <c r="O27" i="40"/>
  <c r="D34" i="40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L173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D167" i="35"/>
  <c r="C167" i="35"/>
  <c r="D166" i="35"/>
  <c r="C166" i="35"/>
  <c r="D165" i="35"/>
  <c r="C165" i="35"/>
  <c r="D164" i="35"/>
  <c r="C164" i="35"/>
  <c r="D163" i="35"/>
  <c r="C163" i="35"/>
  <c r="K157" i="35"/>
  <c r="J157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L135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K92" i="35"/>
  <c r="J92" i="35"/>
  <c r="K88" i="35"/>
  <c r="J88" i="35"/>
  <c r="K87" i="35"/>
  <c r="J87" i="35"/>
  <c r="K86" i="35"/>
  <c r="J86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E189" i="40"/>
  <c r="E188" i="40"/>
  <c r="E187" i="40"/>
  <c r="E186" i="40"/>
  <c r="E185" i="40"/>
  <c r="E184" i="40"/>
  <c r="I20" i="40" l="1"/>
  <c r="I21" i="40" s="1"/>
  <c r="I22" i="40" s="1"/>
  <c r="I28" i="40" s="1"/>
  <c r="D14" i="40"/>
  <c r="D19" i="40" s="1"/>
  <c r="E142" i="35"/>
  <c r="E139" i="35"/>
  <c r="E138" i="35"/>
  <c r="E140" i="35"/>
  <c r="E141" i="35"/>
  <c r="E143" i="35"/>
  <c r="O28" i="40"/>
  <c r="L28" i="40"/>
  <c r="BO129" i="12"/>
  <c r="BL129" i="12"/>
  <c r="BI129" i="12"/>
  <c r="BF129" i="12"/>
  <c r="BC129" i="12"/>
  <c r="AZ129" i="12"/>
  <c r="AW129" i="12"/>
  <c r="AT129" i="12"/>
  <c r="AQ129" i="12"/>
  <c r="AN129" i="12"/>
  <c r="AK129" i="12"/>
  <c r="AH129" i="12"/>
  <c r="AE129" i="12"/>
  <c r="AB129" i="12"/>
  <c r="Y129" i="12"/>
  <c r="V129" i="12"/>
  <c r="S129" i="12"/>
  <c r="P129" i="12"/>
  <c r="M129" i="12"/>
  <c r="J129" i="12"/>
  <c r="G129" i="12"/>
  <c r="E159" i="40"/>
  <c r="L140" i="35"/>
  <c r="E158" i="40"/>
  <c r="E156" i="40"/>
  <c r="E155" i="40"/>
  <c r="E143" i="40"/>
  <c r="E133" i="40"/>
  <c r="E132" i="40"/>
  <c r="E131" i="40"/>
  <c r="E130" i="40"/>
  <c r="E129" i="40"/>
  <c r="E115" i="40"/>
  <c r="L107" i="35"/>
  <c r="E114" i="40"/>
  <c r="E113" i="40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L176" i="35"/>
  <c r="L101" i="35"/>
  <c r="P23" i="40"/>
  <c r="E17" i="35"/>
  <c r="E185" i="35" l="1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K135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K173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67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E100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15" i="40"/>
  <c r="E16" i="40"/>
  <c r="E20" i="40"/>
  <c r="E30" i="40"/>
  <c r="E36" i="40"/>
  <c r="E37" i="40"/>
  <c r="E38" i="40"/>
  <c r="E39" i="40"/>
  <c r="E40" i="40"/>
  <c r="E41" i="40"/>
  <c r="E42" i="40"/>
  <c r="E43" i="40"/>
  <c r="M23" i="40"/>
  <c r="E44" i="40"/>
  <c r="E45" i="40"/>
  <c r="P26" i="40"/>
  <c r="P27" i="40" s="1"/>
  <c r="E46" i="40"/>
  <c r="M25" i="40"/>
  <c r="J24" i="40"/>
  <c r="E51" i="40"/>
  <c r="E52" i="40"/>
  <c r="E53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D73" i="40"/>
  <c r="E73" i="40"/>
  <c r="E74" i="40"/>
  <c r="E75" i="40"/>
  <c r="E76" i="40"/>
  <c r="E77" i="40"/>
  <c r="E78" i="40"/>
  <c r="E79" i="40"/>
  <c r="E83" i="40"/>
  <c r="E84" i="40"/>
  <c r="E85" i="40"/>
  <c r="E86" i="40"/>
  <c r="E87" i="40"/>
  <c r="E88" i="40"/>
  <c r="E89" i="40"/>
  <c r="E90" i="40"/>
  <c r="E95" i="40"/>
  <c r="E96" i="40"/>
  <c r="E97" i="40"/>
  <c r="E98" i="40"/>
  <c r="E99" i="40"/>
  <c r="E100" i="40"/>
  <c r="E101" i="40"/>
  <c r="E102" i="40"/>
  <c r="E103" i="40"/>
  <c r="E106" i="40"/>
  <c r="E107" i="40"/>
  <c r="E108" i="40"/>
  <c r="E109" i="40"/>
  <c r="E116" i="40"/>
  <c r="E117" i="40"/>
  <c r="E137" i="40"/>
  <c r="E138" i="40"/>
  <c r="E139" i="40"/>
  <c r="E140" i="40"/>
  <c r="E141" i="40"/>
  <c r="E142" i="40"/>
  <c r="E144" i="40"/>
  <c r="E145" i="40"/>
  <c r="E148" i="40"/>
  <c r="E149" i="40"/>
  <c r="E150" i="40"/>
  <c r="E151" i="40"/>
  <c r="E152" i="40"/>
  <c r="E153" i="40"/>
  <c r="E154" i="40"/>
  <c r="E157" i="40"/>
  <c r="E162" i="40"/>
  <c r="E163" i="40"/>
  <c r="E164" i="40"/>
  <c r="E165" i="40"/>
  <c r="E169" i="40"/>
  <c r="E170" i="40"/>
  <c r="E171" i="40"/>
  <c r="E172" i="40"/>
  <c r="E173" i="40"/>
  <c r="E174" i="40"/>
  <c r="E10" i="23"/>
  <c r="E179" i="40" s="1"/>
  <c r="E11" i="23"/>
  <c r="E180" i="40" s="1"/>
  <c r="E9" i="23"/>
  <c r="E178" i="40" s="1"/>
  <c r="F12" i="11"/>
  <c r="F10" i="11"/>
  <c r="L98" i="35" l="1"/>
  <c r="L86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P18" i="40"/>
  <c r="E32" i="40"/>
  <c r="E18" i="40"/>
  <c r="P20" i="40"/>
  <c r="J23" i="40"/>
  <c r="J16" i="40"/>
  <c r="M18" i="40"/>
  <c r="E31" i="40"/>
  <c r="E23" i="40"/>
  <c r="P15" i="40"/>
  <c r="E17" i="40"/>
  <c r="M20" i="40"/>
  <c r="L168" i="35"/>
  <c r="L51" i="35"/>
  <c r="E22" i="40"/>
  <c r="M15" i="40"/>
  <c r="E29" i="40"/>
  <c r="J18" i="40"/>
  <c r="J15" i="40"/>
  <c r="E21" i="40"/>
  <c r="L167" i="35"/>
  <c r="L44" i="35"/>
  <c r="L186" i="35"/>
  <c r="L78" i="35"/>
  <c r="E27" i="40"/>
  <c r="P14" i="40"/>
  <c r="E26" i="40"/>
  <c r="M14" i="40"/>
  <c r="E14" i="40"/>
  <c r="J20" i="40"/>
  <c r="E78" i="35"/>
  <c r="L93" i="35"/>
  <c r="L188" i="35"/>
  <c r="J17" i="40"/>
  <c r="E33" i="40"/>
  <c r="E25" i="40"/>
  <c r="J14" i="40"/>
  <c r="K14" i="40"/>
  <c r="N14" i="40"/>
  <c r="H15" i="40"/>
  <c r="K15" i="40"/>
  <c r="N15" i="40"/>
  <c r="H16" i="40"/>
  <c r="H17" i="40"/>
  <c r="H18" i="40"/>
  <c r="K18" i="40"/>
  <c r="N18" i="40"/>
  <c r="H20" i="40"/>
  <c r="K20" i="40"/>
  <c r="K21" i="40" s="1"/>
  <c r="N20" i="40"/>
  <c r="N21" i="40" s="1"/>
  <c r="H23" i="40"/>
  <c r="K23" i="40"/>
  <c r="K27" i="40" s="1"/>
  <c r="N23" i="40"/>
  <c r="Q23" i="40" s="1"/>
  <c r="H24" i="40"/>
  <c r="K25" i="40"/>
  <c r="N26" i="40"/>
  <c r="C145" i="40"/>
  <c r="C144" i="40"/>
  <c r="C143" i="40"/>
  <c r="C142" i="40"/>
  <c r="C141" i="40"/>
  <c r="C140" i="40"/>
  <c r="C139" i="40"/>
  <c r="C138" i="40"/>
  <c r="C137" i="40"/>
  <c r="C180" i="40"/>
  <c r="C179" i="40"/>
  <c r="C178" i="40"/>
  <c r="B180" i="40"/>
  <c r="B179" i="40"/>
  <c r="B178" i="40"/>
  <c r="C53" i="40"/>
  <c r="C52" i="40"/>
  <c r="C51" i="40"/>
  <c r="C84" i="40"/>
  <c r="C83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79" i="40"/>
  <c r="C78" i="40"/>
  <c r="C77" i="40"/>
  <c r="C76" i="40"/>
  <c r="C75" i="40"/>
  <c r="C71" i="40"/>
  <c r="C70" i="40"/>
  <c r="C69" i="40"/>
  <c r="C68" i="40"/>
  <c r="C67" i="40"/>
  <c r="C66" i="40"/>
  <c r="C65" i="40"/>
  <c r="C64" i="40"/>
  <c r="C63" i="40"/>
  <c r="C62" i="40"/>
  <c r="C61" i="40"/>
  <c r="C60" i="40"/>
  <c r="Q27" i="40" l="1"/>
  <c r="M27" i="40"/>
  <c r="N19" i="40"/>
  <c r="N22" i="40" s="1"/>
  <c r="K19" i="40"/>
  <c r="K22" i="40" s="1"/>
  <c r="N27" i="40"/>
  <c r="H19" i="40"/>
  <c r="H27" i="40"/>
  <c r="J27" i="40" s="1"/>
  <c r="C90" i="40"/>
  <c r="C89" i="40"/>
  <c r="C88" i="40"/>
  <c r="C87" i="40"/>
  <c r="C86" i="40"/>
  <c r="C85" i="40"/>
  <c r="C189" i="40"/>
  <c r="C188" i="40"/>
  <c r="C187" i="40"/>
  <c r="C186" i="40"/>
  <c r="C185" i="40"/>
  <c r="C184" i="40"/>
  <c r="C174" i="40"/>
  <c r="C173" i="40"/>
  <c r="C172" i="40"/>
  <c r="C171" i="40"/>
  <c r="C170" i="40"/>
  <c r="C169" i="40"/>
  <c r="C165" i="40"/>
  <c r="C164" i="40"/>
  <c r="C163" i="40"/>
  <c r="C162" i="40"/>
  <c r="C159" i="40"/>
  <c r="C158" i="40"/>
  <c r="C157" i="40"/>
  <c r="C156" i="40"/>
  <c r="C155" i="40"/>
  <c r="C154" i="40"/>
  <c r="C153" i="40"/>
  <c r="C152" i="40"/>
  <c r="C151" i="40"/>
  <c r="C150" i="40"/>
  <c r="C149" i="40"/>
  <c r="C148" i="40"/>
  <c r="C133" i="40"/>
  <c r="C132" i="40"/>
  <c r="C131" i="40"/>
  <c r="C130" i="40"/>
  <c r="C129" i="40"/>
  <c r="C117" i="40"/>
  <c r="C116" i="40"/>
  <c r="C115" i="40"/>
  <c r="C114" i="40"/>
  <c r="C113" i="40"/>
  <c r="C109" i="40"/>
  <c r="C108" i="40"/>
  <c r="C107" i="40"/>
  <c r="C106" i="40"/>
  <c r="C103" i="40"/>
  <c r="C102" i="40"/>
  <c r="C101" i="40"/>
  <c r="C100" i="40"/>
  <c r="C99" i="40"/>
  <c r="C98" i="40"/>
  <c r="C97" i="40"/>
  <c r="C96" i="40"/>
  <c r="C95" i="40"/>
  <c r="C94" i="40"/>
  <c r="C46" i="40"/>
  <c r="C45" i="40"/>
  <c r="C44" i="40"/>
  <c r="C43" i="40"/>
  <c r="C42" i="40"/>
  <c r="C41" i="40"/>
  <c r="C40" i="40"/>
  <c r="C39" i="40"/>
  <c r="C38" i="40"/>
  <c r="C37" i="40"/>
  <c r="C36" i="40"/>
  <c r="C35" i="40"/>
  <c r="C33" i="40"/>
  <c r="C32" i="40"/>
  <c r="C31" i="40"/>
  <c r="C30" i="40"/>
  <c r="C29" i="40"/>
  <c r="C27" i="40"/>
  <c r="C26" i="40"/>
  <c r="C25" i="40"/>
  <c r="C23" i="40"/>
  <c r="C22" i="40"/>
  <c r="C21" i="40"/>
  <c r="H22" i="40" l="1"/>
  <c r="Q19" i="40"/>
  <c r="K28" i="40"/>
  <c r="M28" i="40" s="1"/>
  <c r="N28" i="40"/>
  <c r="P28" i="40" s="1"/>
  <c r="H28" i="40"/>
  <c r="J28" i="40" s="1"/>
  <c r="C34" i="40"/>
  <c r="C24" i="40"/>
  <c r="C28" i="40"/>
  <c r="C20" i="40"/>
  <c r="C18" i="40"/>
  <c r="C17" i="40"/>
  <c r="C16" i="40"/>
  <c r="C15" i="40"/>
  <c r="C14" i="40"/>
  <c r="C143" i="35"/>
  <c r="C142" i="35"/>
  <c r="C141" i="35"/>
  <c r="C140" i="35"/>
  <c r="C139" i="35"/>
  <c r="C134" i="35"/>
  <c r="C133" i="35"/>
  <c r="Q28" i="40" l="1"/>
  <c r="Q22" i="40"/>
  <c r="J22" i="40"/>
  <c r="C19" i="40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I12" i="35"/>
  <c r="B13" i="35" l="1"/>
  <c r="B12" i="35"/>
  <c r="C34" i="35" l="1"/>
  <c r="C41" i="35"/>
  <c r="C26" i="35"/>
  <c r="C39" i="35"/>
  <c r="C40" i="35"/>
  <c r="C42" i="35"/>
  <c r="C28" i="35" l="1"/>
  <c r="C44" i="35"/>
  <c r="C45" i="35"/>
  <c r="C27" i="35"/>
  <c r="C29" i="35" l="1"/>
  <c r="C46" i="35" l="1"/>
  <c r="C43" i="35"/>
  <c r="C35" i="35"/>
  <c r="C37" i="35" l="1"/>
  <c r="C47" i="35" l="1"/>
  <c r="C38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<sst xmlns="http://schemas.openxmlformats.org/spreadsheetml/2006/main" count="5367" uniqueCount="738">
  <si>
    <t>FORMACIÓN  PROFESIONAL INTEGRAL</t>
  </si>
  <si>
    <t>Metas Formación Profesional Integral</t>
  </si>
  <si>
    <t>META</t>
  </si>
  <si>
    <t>EJECUCIÓN</t>
  </si>
  <si>
    <t>% EJEC</t>
  </si>
  <si>
    <t>NIVEL FORMACION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</si>
  <si>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</si>
  <si>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</si>
  <si>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</si>
  <si>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</si>
  <si>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</si>
  <si>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</si>
  <si>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</si>
  <si>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</si>
  <si>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</si>
  <si>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Tecnólogos Regular - Presencial</t>
  </si>
  <si>
    <t>AUXILIAR</t>
  </si>
  <si>
    <t>Tecnólogos Regular - Virtual</t>
  </si>
  <si>
    <t>OPERARIO</t>
  </si>
  <si>
    <t>Tecnólogos Regular - A Distancia</t>
  </si>
  <si>
    <t>PROFUNDIZACIÓN TÉCNICA</t>
  </si>
  <si>
    <t>Tecnólogos CampeSENA</t>
  </si>
  <si>
    <t>ARTICULACIÓN CON LA MEDIA TECNICO</t>
  </si>
  <si>
    <t>Tecnólogos Full Popular</t>
  </si>
  <si>
    <t>TÉCNICO</t>
  </si>
  <si>
    <t>SubTotal Tecnólogos ( E)</t>
  </si>
  <si>
    <t xml:space="preserve">TOTAL FORMACION LABORAL </t>
  </si>
  <si>
    <t>EDUCACION SUPERIOR (=E)</t>
  </si>
  <si>
    <t>TECNÓLOGO</t>
  </si>
  <si>
    <t>Operarios Regular</t>
  </si>
  <si>
    <t>TOTAL FORMACION EDUCACION SUPERIOR</t>
  </si>
  <si>
    <t>Operarios CampeSENA</t>
  </si>
  <si>
    <t>TOTAL FORMACION TITULADA</t>
  </si>
  <si>
    <t>Operarios Full Popular</t>
  </si>
  <si>
    <t>COMPLEMENTARIA</t>
  </si>
  <si>
    <t>SubTotal Operarios (B)</t>
  </si>
  <si>
    <t>FCE</t>
  </si>
  <si>
    <t>Auxiliares Regular</t>
  </si>
  <si>
    <t>FEEC</t>
  </si>
  <si>
    <t>Auxiliares CampeSENA</t>
  </si>
  <si>
    <t>FEEP</t>
  </si>
  <si>
    <t>Auxiliares Full Popular</t>
  </si>
  <si>
    <t>FORMACION COMPLEMENTARIA</t>
  </si>
  <si>
    <t>SubTotal Auxiliares (A)</t>
  </si>
  <si>
    <t>FORMACIÓN PROFESIONAL INTEGRAL</t>
  </si>
  <si>
    <t>Técnico Laboral Regular - Presencial</t>
  </si>
  <si>
    <t>Técnico Laboral Regular - Virtual</t>
  </si>
  <si>
    <t>Técnico Laboral CampeSENA</t>
  </si>
  <si>
    <t>Técnico Laboral Full Popular</t>
  </si>
  <si>
    <t>Técnico Laboral Articulación con la Media</t>
  </si>
  <si>
    <t>SubTotal Técnico Laboral (C)</t>
  </si>
  <si>
    <t>Profundización Técnica (T)</t>
  </si>
  <si>
    <t>TOTAL FORMACIÓN LABORAL (D=A+B+C+T)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</si>
  <si>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</si>
  <si>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</si>
  <si>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</si>
  <si>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</si>
  <si>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</si>
  <si>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SubTotal Programa de Bilinguïsmo (K = I + J)</t>
  </si>
  <si>
    <t>Formación Complementaria CampeSENA (L)</t>
  </si>
  <si>
    <t>Formación Complementaria Full Popular (M)</t>
  </si>
  <si>
    <t>TOTAL FORMACION COMPLEMENTARIA (N = G+H+K+L+M)</t>
  </si>
  <si>
    <t>TOTAL FORMACION PROFESIONAL INTEGRAL (O=N+F)</t>
  </si>
  <si>
    <t>Metas Programas Relevantes</t>
  </si>
  <si>
    <t>Total Formación Profesional CampeSENA</t>
  </si>
  <si>
    <t>Total Formación Profesional Full Popular</t>
  </si>
  <si>
    <t>Total Formación Profesional Integral - Virtual</t>
  </si>
  <si>
    <t>OTRAS METAS RELACIONADAS CON FORMACIÓN PROFESIONAL</t>
  </si>
  <si>
    <t>RETENCIÓN</t>
  </si>
  <si>
    <t xml:space="preserve"> FORMACIÓN LABORAL  - Presencial</t>
  </si>
  <si>
    <t>FORMACIÓN LABORAL  - Virtual</t>
  </si>
  <si>
    <t>TOTAL FORMACIÓN LABORAL</t>
  </si>
  <si>
    <t>EDUCACION SUPERIOR -   Presencial</t>
  </si>
  <si>
    <t>EDUCACION SUPERIOR -  Virtual</t>
  </si>
  <si>
    <t xml:space="preserve">TOTAL EDUCACION SUPERIOR </t>
  </si>
  <si>
    <t xml:space="preserve">TOTAL TITULADA -Presencial </t>
  </si>
  <si>
    <t>TOTAL TITULADA - Virtual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</si>
  <si>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</si>
  <si>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</si>
  <si>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</si>
  <si>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</si>
  <si>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</si>
  <si>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</si>
  <si>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TOTAL FORMACIÓN PROFESIONAL</t>
  </si>
  <si>
    <t>PROGRAMA DE BILINGÜISMO- presencial</t>
  </si>
  <si>
    <t>PROGRAMA DE BILINGÜISMO- virtual</t>
  </si>
  <si>
    <t>PROGRAMA DE BILINGÜISMO</t>
  </si>
  <si>
    <t>CampeSENA</t>
  </si>
  <si>
    <t>Full  Popular</t>
  </si>
  <si>
    <t>CERTIFICACIÓN FORMACIÓN PROFESIONAL</t>
  </si>
  <si>
    <t>FORMACIÓN LABORAL</t>
  </si>
  <si>
    <t xml:space="preserve">EDUCACIÓN SUPERIOR 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</si>
  <si>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</si>
  <si>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</si>
  <si>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</si>
  <si>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</si>
  <si>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CampeSENA (Incluidas en Formación Profesional Integral)</t>
  </si>
  <si>
    <t>Full  Popular (Incluidas en Formación Profesional Integral)</t>
  </si>
  <si>
    <t>Certificación de Competetencias Laborales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</si>
  <si>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</si>
  <si>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</si>
  <si>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</si>
  <si>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</si>
  <si>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No de Evaluaciones en Competencias Laborales</t>
  </si>
  <si>
    <t xml:space="preserve">Personas Evaluadas en Competencias Laborales  </t>
  </si>
  <si>
    <t>Personas Certificadas en Competencias Laborales</t>
  </si>
  <si>
    <t xml:space="preserve">No. Instrumentos de evaluación construidos </t>
  </si>
  <si>
    <t>Estándares para el desempeño laboral elaborados y/o actualizados</t>
  </si>
  <si>
    <t>Reuniones de consejos ejecutivos realizadas</t>
  </si>
  <si>
    <t>Productividad CampeSENA</t>
  </si>
  <si>
    <t>Unidades productivas creadas para la estrategia CampeSENA</t>
  </si>
  <si>
    <t>Unidades productivas fortalecidas para la estrategia CampeSENA</t>
  </si>
  <si>
    <t>Proyectos productivos beneficiados para la estrategia CampeSENA</t>
  </si>
  <si>
    <t>Proyectos productivos formulados para la estrategia CampeSENA</t>
  </si>
  <si>
    <r>
      <t xml:space="preserve">POBLACIONES VULNERABLES 
</t>
    </r>
    <r>
      <rPr>
        <b/>
        <sz val="10"/>
        <color theme="0"/>
        <rFont val="Aptos Narrow"/>
        <family val="2"/>
        <scheme val="minor"/>
      </rPr>
      <t>(Están incluidas en el Total de la Formación Profesional Integral)</t>
    </r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</si>
  <si>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</si>
  <si>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</si>
  <si>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</si>
  <si>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</si>
  <si>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</si>
  <si>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</si>
  <si>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</si>
  <si>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</si>
  <si>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</si>
  <si>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</si>
  <si>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</si>
  <si>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</si>
  <si>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</si>
  <si>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</si>
  <si>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</si>
  <si>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</si>
  <si>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>Proceso de Reintegración y Adolescentes desvinculados de Grupos Armados Organizados al margen de la ley</t>
  </si>
  <si>
    <t xml:space="preserve">Tercera Edad </t>
  </si>
  <si>
    <t>Adolescente Trabajador</t>
  </si>
  <si>
    <t>Rroom</t>
  </si>
  <si>
    <t>AGENCIA PUBLICA  DE EMPLEO</t>
  </si>
  <si>
    <t>INSCRITOS</t>
  </si>
  <si>
    <t>VACANTES</t>
  </si>
  <si>
    <t>COLOCACIONES EGRESADOS SENA</t>
  </si>
  <si>
    <t>COLOCACIONES NO SENA</t>
  </si>
  <si>
    <t>TOTAL COLOCACIONES</t>
  </si>
  <si>
    <t>ORIENTADOS DESEMPLEADOS</t>
  </si>
  <si>
    <t>ORIENTADOS DESPLAZADOS</t>
  </si>
  <si>
    <t>TOTAL ORIENTADOS</t>
  </si>
  <si>
    <t>TASA DE COLOCACION (%)</t>
  </si>
  <si>
    <t xml:space="preserve">EMPRENDIMIENTO Y FORTALECIMIENTO </t>
  </si>
  <si>
    <t>Emprendimientos Asesorados</t>
  </si>
  <si>
    <t>Planes de Negocio Formulados</t>
  </si>
  <si>
    <t xml:space="preserve">Emprendedores Orientados </t>
  </si>
  <si>
    <t>Empresas en Fortalecimiento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</si>
  <si>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</si>
  <si>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</si>
  <si>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</si>
  <si>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Planes de negocios formulados de Full Popular</t>
  </si>
  <si>
    <t>Número de Campesinos atendidos en el programa de emprendimiento</t>
  </si>
  <si>
    <t>Número de personas de Full Popular atendidos en el programa de emprendimiento</t>
  </si>
  <si>
    <t xml:space="preserve">No. Planes de Negocio Desplazados por la Violencia </t>
  </si>
  <si>
    <t>No. Unidades Productivas Desplazados por la Violencia</t>
  </si>
  <si>
    <t>FONDO EMPRENDER</t>
  </si>
  <si>
    <t>Iniciativas empresariales financiadas con recursos del Fondo Emprender</t>
  </si>
  <si>
    <t>Empleos potenciales directos Fondo Emprender</t>
  </si>
  <si>
    <t>Empresas Creadas en Full  popular a través del Fondo Emprender</t>
  </si>
  <si>
    <t>Empleos potenciales directos de full popular a través del Fondo Emprender</t>
  </si>
  <si>
    <t>CONTRATOS DE APRENDIZAJE</t>
  </si>
  <si>
    <t xml:space="preserve">Número de Empresas con Cuotas Reguladas </t>
  </si>
  <si>
    <t xml:space="preserve"> Número de Empresas con Cuota Voluntaria </t>
  </si>
  <si>
    <t xml:space="preserve"> Aprendices SENA Con Contrato De Aprendizaje (Incluye contratos voluntarios)</t>
  </si>
  <si>
    <t xml:space="preserve"> Aprendices Con Contrato De Aprendizaje - NO SENA</t>
  </si>
  <si>
    <t xml:space="preserve">Total Aprendices Con Contrato De Aprendizaje </t>
  </si>
  <si>
    <t xml:space="preserve"> Aprendices Con Contrato De Aprendizaje Voluntario </t>
  </si>
  <si>
    <t xml:space="preserve"> INTERNACIONALIZACIÓN </t>
  </si>
  <si>
    <t>Cupos autorizados FIC</t>
  </si>
  <si>
    <t>Cupos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</si>
  <si>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</si>
  <si>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</si>
  <si>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</si>
  <si>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</si>
  <si>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</si>
  <si>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</si>
  <si>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Ingrese el código del centro:</t>
  </si>
  <si>
    <t>SubTotal Tecnólogos (E)</t>
  </si>
  <si>
    <t>CERTIFICACIÓN FORMACIÓN PROFESIONAL INTEGRAL</t>
  </si>
  <si>
    <t>Certificaciones de competencia Laboral expedidas en Full  Popular (B)</t>
  </si>
  <si>
    <t>Total Certificaciones en Competencias laborales (D =A+B+C)</t>
  </si>
  <si>
    <t>Aprendices SENA Con Contrato De Aprendizaje (Incluye contratos voluntarios)</t>
  </si>
  <si>
    <t xml:space="preserve">Aprendices Con Contrato De Aprendizaje Voluntario </t>
  </si>
  <si>
    <t>Número de personas de Ful Popular atendidos en el programa de emprendimiento</t>
  </si>
  <si>
    <t xml:space="preserve">Número de Empresas con Cuota Voluntaria </t>
  </si>
  <si>
    <t>Aprendices Con Contrato De Aprendizaje - NO SENA</t>
  </si>
  <si>
    <t>Aprendices Con Contrato De Aprendizaje Voluntario</t>
  </si>
  <si>
    <t>CAMPESENA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</si>
  <si>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</si>
  <si>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</si>
  <si>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</si>
  <si>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</si>
  <si>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</si>
  <si>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t>SERVICIO NACIONAL DE APRENDIZAJE-SENA</t>
  </si>
  <si>
    <t>Ejecución</t>
  </si>
  <si>
    <t>% Ejecución</t>
  </si>
  <si>
    <t>DIRECCIÓN DE PLANEACIÓN Y DIRECCIONAMIENTO CORPORATIVO</t>
  </si>
  <si>
    <t>GRUPO DE GESTIÓN DE LA INFORMACIÓN Y EVALUACIÓN DE RESULTADOS</t>
  </si>
  <si>
    <t>DFP</t>
  </si>
  <si>
    <t>DSNFT</t>
  </si>
  <si>
    <t>DPDC</t>
  </si>
  <si>
    <t>CÓDIGO REGIONAL</t>
  </si>
  <si>
    <t>NOMBRE REGIONAL</t>
  </si>
  <si>
    <t>EDUCACION SUPERIOR</t>
  </si>
  <si>
    <t>FORMACIÓN LABORAL (Técnicos + Auxiliares + Operarios + Profundización Técnica)</t>
  </si>
  <si>
    <t>Total Programa de Bilinguïsmo (K)</t>
  </si>
  <si>
    <t>TOTAL FORMACION COMPLEMENTARIA (N) = (G+H+K+L+M)</t>
  </si>
  <si>
    <t>Tecnologos Regular - Presencial</t>
  </si>
  <si>
    <t>Total Tecnólogos (E)</t>
  </si>
  <si>
    <t>TOTAL EDUCACION SUPERIOR (E)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</si>
  <si>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</si>
  <si>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</si>
  <si>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</si>
  <si>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</si>
  <si>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</si>
  <si>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 xml:space="preserve">TOTAL FORMACION TITULADA (F)  = (D+E) </t>
  </si>
  <si>
    <t>CERTIFICACIÓN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</si>
  <si>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</si>
  <si>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</si>
  <si>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</si>
  <si>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</si>
  <si>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</si>
  <si>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</si>
  <si>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</si>
  <si>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</si>
  <si>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</si>
  <si>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</si>
  <si>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</si>
  <si>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</si>
  <si>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</si>
  <si>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</si>
  <si>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</si>
  <si>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</si>
  <si>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</si>
  <si>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</si>
  <si>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</si>
  <si>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</si>
  <si>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</si>
  <si>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</si>
  <si>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</si>
  <si>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</si>
  <si>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</si>
  <si>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</si>
  <si>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</si>
  <si>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</si>
  <si>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</si>
  <si>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</si>
  <si>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</si>
  <si>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</si>
  <si>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</si>
  <si>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</si>
  <si>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</si>
  <si>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</si>
  <si>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</si>
  <si>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</si>
  <si>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</si>
  <si>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</si>
  <si>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</si>
  <si>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</si>
  <si>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</si>
  <si>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</si>
  <si>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</si>
  <si>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</si>
  <si>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</si>
  <si>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</si>
  <si>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</si>
  <si>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</si>
  <si>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</si>
  <si>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</si>
  <si>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</si>
  <si>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</si>
  <si>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</si>
  <si>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CampeSENA
Ejecución</t>
  </si>
  <si>
    <t>CampeSENA
% Ejecución</t>
  </si>
  <si>
    <t>Full  Popular
Meta</t>
  </si>
  <si>
    <t>Full  Popular
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</si>
  <si>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</si>
  <si>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</si>
  <si>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</si>
  <si>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</si>
  <si>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</si>
  <si>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</si>
  <si>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</si>
  <si>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</si>
  <si>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</si>
  <si>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</si>
  <si>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</si>
  <si>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</si>
  <si>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</si>
  <si>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</si>
  <si>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</si>
  <si>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</si>
  <si>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</si>
  <si>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</si>
  <si>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</si>
  <si>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</si>
  <si>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CampeSENA (Incluidas en Formación Profesional Integral)
Ejecución</t>
  </si>
  <si>
    <t>CampeSENA (Incluidas en Formación Profesional Integral)
% Ejecución</t>
  </si>
  <si>
    <t>Full  Popular (Incluidas en Formación Profesional Integral)
Meta</t>
  </si>
  <si>
    <t>Full  Popular (Incluidas en Formación Profesional Integral)
Ejecución</t>
  </si>
  <si>
    <t>Full  Popular (Incluidas en Formación Profesional Integral)
% Ejecución</t>
  </si>
  <si>
    <t>REGIONAL ANTIOQUIA</t>
  </si>
  <si>
    <t>N/A</t>
  </si>
  <si>
    <t>REGIONAL ATLÁNTICO</t>
  </si>
  <si>
    <t>REGIONAL DISTRITO CAPITAL</t>
  </si>
  <si>
    <t>REGIONAL BOLÍVAR</t>
  </si>
  <si>
    <t>REGIONAL BOYACÁ</t>
  </si>
  <si>
    <t>REGIONAL CALDAS</t>
  </si>
  <si>
    <t xml:space="preserve"> 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</si>
  <si>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</si>
  <si>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</si>
  <si>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</si>
  <si>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</si>
  <si>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</si>
  <si>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</si>
  <si>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</si>
  <si>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</si>
  <si>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</si>
  <si>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</si>
  <si>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</si>
  <si>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</si>
  <si>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</si>
  <si>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</si>
  <si>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</si>
  <si>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</si>
  <si>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</si>
  <si>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</si>
  <si>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</si>
  <si>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</si>
  <si>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</si>
  <si>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</si>
  <si>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</si>
  <si>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</si>
  <si>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</si>
  <si>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</si>
  <si>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</si>
  <si>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REGIONALES</t>
  </si>
  <si>
    <t>PROGRAMA DE FORMACION CONTINUA ESPECIALIZADA</t>
  </si>
  <si>
    <t xml:space="preserve">FEEC </t>
  </si>
  <si>
    <t>TOTAL NACIONAL</t>
  </si>
  <si>
    <t>Cód. Reg.</t>
  </si>
  <si>
    <t>Regional</t>
  </si>
  <si>
    <t>Código Centro</t>
  </si>
  <si>
    <t>Centro</t>
  </si>
  <si>
    <t xml:space="preserve">TOTAL FORMACION TITULADA (F =D+E) 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</si>
  <si>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</si>
  <si>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</si>
  <si>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</si>
  <si>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</si>
  <si>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</si>
  <si>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</si>
  <si>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</si>
  <si>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</si>
  <si>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</si>
  <si>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</si>
  <si>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</si>
  <si>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</si>
  <si>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</si>
  <si>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</si>
  <si>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</si>
  <si>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</si>
  <si>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</si>
  <si>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</si>
  <si>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</si>
  <si>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</si>
  <si>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</si>
  <si>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</si>
  <si>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</si>
  <si>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</si>
  <si>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</si>
  <si>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</si>
  <si>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</si>
  <si>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</si>
  <si>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</si>
  <si>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</si>
  <si>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</si>
  <si>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</si>
  <si>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</si>
  <si>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</si>
  <si>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</si>
  <si>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</si>
  <si>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</si>
  <si>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</si>
  <si>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</si>
  <si>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</si>
  <si>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</si>
  <si>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</si>
  <si>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</si>
  <si>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</si>
  <si>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</si>
  <si>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</si>
  <si>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</si>
  <si>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</si>
  <si>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</si>
  <si>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</si>
  <si>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</si>
  <si>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</si>
  <si>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</si>
  <si>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</si>
  <si>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</si>
  <si>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</si>
  <si>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</si>
  <si>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</si>
  <si>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</si>
  <si>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</si>
  <si>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</si>
  <si>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</si>
  <si>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</si>
  <si>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</si>
  <si>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</si>
  <si>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</si>
  <si>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</si>
  <si>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</si>
  <si>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</si>
  <si>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</si>
  <si>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</si>
  <si>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</si>
  <si>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</si>
  <si>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</si>
  <si>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</si>
  <si>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</si>
  <si>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</si>
  <si>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</si>
  <si>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</si>
  <si>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</si>
  <si>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</si>
  <si>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</si>
  <si>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</si>
  <si>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</si>
  <si>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</si>
  <si>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</si>
  <si>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</si>
  <si>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</si>
  <si>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</si>
  <si>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</si>
  <si>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</si>
  <si>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</si>
  <si>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</si>
  <si>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</si>
  <si>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</si>
  <si>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</si>
  <si>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</si>
  <si>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</si>
  <si>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</si>
  <si>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</si>
  <si>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</si>
  <si>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</si>
  <si>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</si>
  <si>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</si>
  <si>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</si>
  <si>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</si>
  <si>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</si>
  <si>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</si>
  <si>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</si>
  <si>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</si>
  <si>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</si>
  <si>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</si>
  <si>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</si>
  <si>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</si>
  <si>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</si>
  <si>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</si>
  <si>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</si>
  <si>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</si>
  <si>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</si>
  <si>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</si>
  <si>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</si>
  <si>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</si>
  <si>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</si>
  <si>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</si>
  <si>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</si>
  <si>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 DE FORMACIÓN</t>
  </si>
  <si>
    <t>CODIGO REGIONAL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</si>
  <si>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</si>
  <si>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</si>
  <si>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</si>
  <si>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</si>
  <si>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</si>
  <si>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</si>
  <si>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</si>
  <si>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</si>
  <si>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</si>
  <si>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</si>
  <si>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</si>
  <si>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</si>
  <si>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</si>
  <si>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</si>
  <si>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</si>
  <si>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</si>
  <si>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</si>
  <si>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</si>
  <si>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</si>
  <si>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</si>
  <si>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</si>
  <si>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</si>
  <si>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</si>
  <si>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</si>
  <si>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</si>
  <si>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</si>
  <si>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</si>
  <si>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</si>
  <si>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</si>
  <si>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</si>
  <si>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</si>
  <si>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</si>
  <si>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creadas para la estrategia CampeSENA
% Ejecución</t>
  </si>
  <si>
    <t>Unidades productivas fortalecidas para la estrategia CampeSENA
Meta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</si>
  <si>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</si>
  <si>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</si>
  <si>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</si>
  <si>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</si>
  <si>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</si>
  <si>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</si>
  <si>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</si>
  <si>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</si>
  <si>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DIRECCIÓN GENERAL</t>
  </si>
  <si>
    <t>Fuente: PLANTILLA CONSOLIDACIÓN METAS 2025-GIER VF - DSNFT (22-11-2024)/PLANTILLA CONSOLIDACIÓN METAS 2025-GIER VF - DSNFT (21-12-2024)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</si>
  <si>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</si>
  <si>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</si>
  <si>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</si>
  <si>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</si>
  <si>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</si>
  <si>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</si>
  <si>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</si>
  <si>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</si>
  <si>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</si>
  <si>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</si>
  <si>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</si>
  <si>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</si>
  <si>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>DETE</t>
  </si>
  <si>
    <t>POBLACIONES VULNERABLES (Están incluidas en el Total de la Formación Profesional Integral)</t>
  </si>
  <si>
    <t>AGENCIA PUBLICA DE EMPLEO</t>
  </si>
  <si>
    <t>EMPRENDIMIENTO Y FORTALECIMIENTO</t>
  </si>
  <si>
    <t>DESPLAZADOS POR LA VIOLENCIA
(A)</t>
  </si>
  <si>
    <t>TOTAL VICTIMAS (C) =
 (A+B)</t>
  </si>
  <si>
    <t xml:space="preserve"> Proceso de Reintegración y Adolescentes desvinculados de Grupos Armados Organizados al margen de la ley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</si>
  <si>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</si>
  <si>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</si>
  <si>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</si>
  <si>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</si>
  <si>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</si>
  <si>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</si>
  <si>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</si>
  <si>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</si>
  <si>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</si>
  <si>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</si>
  <si>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</si>
  <si>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</si>
  <si>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</si>
  <si>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</si>
  <si>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</si>
  <si>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</si>
  <si>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</si>
  <si>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</si>
  <si>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</si>
  <si>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</si>
  <si>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</si>
  <si>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</si>
  <si>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</si>
  <si>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</si>
  <si>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</si>
  <si>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</si>
  <si>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</si>
  <si>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</si>
  <si>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</si>
  <si>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</si>
  <si>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</si>
  <si>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</si>
  <si>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</si>
  <si>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</si>
  <si>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</si>
  <si>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</si>
  <si>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</si>
  <si>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</si>
  <si>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</si>
  <si>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</si>
  <si>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</si>
  <si>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</si>
  <si>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</si>
  <si>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</si>
  <si>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</si>
  <si>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</si>
  <si>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</si>
  <si>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</si>
  <si>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</si>
  <si>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</si>
  <si>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</si>
  <si>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</si>
  <si>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</si>
  <si>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</si>
  <si>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</si>
  <si>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</si>
  <si>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</si>
  <si>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</si>
  <si>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</si>
  <si>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</si>
  <si>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</si>
  <si>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</si>
  <si>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</si>
  <si>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</si>
  <si>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</si>
  <si>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</si>
  <si>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</si>
  <si>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</si>
  <si>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</si>
  <si>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</si>
  <si>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</si>
  <si>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</si>
  <si>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>TOTAL REGIONAL</t>
  </si>
  <si>
    <t>CONTROLES</t>
  </si>
  <si>
    <t>Total Regionales - Total Centros</t>
  </si>
  <si>
    <t>FUENTE: PLANTILLA CONSOLIDACIÓN METAS 2025-GIER DEF/ PLANTILLA CONSOLIDACIÓN METAS 2025 APE 02122024</t>
  </si>
  <si>
    <t>OTRAS POBLACIONES VULNERABLES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</si>
  <si>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</si>
  <si>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</si>
  <si>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</si>
  <si>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>CONTRATO DE APRENDIZAJE Y OTROS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</si>
  <si>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</si>
  <si>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</si>
  <si>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</si>
  <si>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</si>
  <si>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</si>
  <si>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</si>
  <si>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</si>
  <si>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</si>
  <si>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</si>
  <si>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</si>
  <si>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</si>
  <si>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</si>
  <si>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</si>
  <si>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</si>
  <si>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</si>
  <si>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</si>
  <si>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</si>
  <si>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</si>
  <si>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 xml:space="preserve">CONTRATO DE APRENDIZAJE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</si>
  <si>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</si>
  <si>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</si>
  <si>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</si>
  <si>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</si>
  <si>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</si>
  <si>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</si>
  <si>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>CENTRO DE OPERACIÓN Y MANTENIMIENTO MINERO</t>
  </si>
  <si>
    <t>INDICADOR</t>
  </si>
  <si>
    <t>META 2025</t>
  </si>
  <si>
    <t>Alianzas estratégicas, convenios y/o proyectos nacionales e internacionales suscritos y/o fortalecidos por el SENA</t>
  </si>
  <si>
    <t>Movilidad Internacional (Entrante y saliente)</t>
  </si>
  <si>
    <t>Personas formadas y entrenadas en el marco de alianzas con cooperantes internacionales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</si>
  <si>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</si>
  <si>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</si>
  <si>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</si>
  <si>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</si>
  <si>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>FORMACIÓN TECNICA LABORAL Y OTROS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</si>
  <si>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</si>
  <si>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</si>
  <si>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</si>
  <si>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</si>
  <si>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</si>
  <si>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</si>
  <si>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</si>
  <si>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</si>
  <si>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</si>
  <si>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</si>
  <si>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</si>
  <si>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>TOTAL CENTROS</t>
  </si>
  <si>
    <t>Fuente: V2_FIC 2025_27nov2024</t>
  </si>
  <si>
    <t xml:space="preserve">PROYECCIÓN CUPOS SALUD 2025 POR CENTROS </t>
  </si>
  <si>
    <t xml:space="preserve">EDUCACION SUPERIOR </t>
  </si>
  <si>
    <t xml:space="preserve">GRAN TOTAL FORMACION TITULADA (Cupos incluidos en Total Cupos Formación Titulada) 
</t>
  </si>
  <si>
    <t xml:space="preserve"> TECNOLOGOS (Cupos incluidos en Total Cupos Tecnólogos) </t>
  </si>
  <si>
    <t>Auxiliares (Cupos incluidos en Total Cupos Auxiliares)</t>
  </si>
  <si>
    <t>FORMACIÓN TECNICA LABORAL Y OTROS 
 F= (B+C+D)</t>
  </si>
  <si>
    <t>Sub total Tecnólogos (A)</t>
  </si>
  <si>
    <t>Subtotal Auxiliares (B)</t>
  </si>
  <si>
    <t>Subtotal Operarios 
( C)</t>
  </si>
  <si>
    <t>Subtotal Técnico Laboral 
(D)</t>
  </si>
  <si>
    <t>Gran total Formación Titulada
(A+F)</t>
  </si>
  <si>
    <t>Fuente:  v2_SALUD_ROTACION_2025_27nov2024</t>
  </si>
  <si>
    <t>Descripción del contenido:</t>
  </si>
  <si>
    <t>Nombre de la hoja de cálculo</t>
  </si>
  <si>
    <t>Descripción</t>
  </si>
  <si>
    <t>1. Consulta Nacional</t>
  </si>
  <si>
    <t>En esta hoja se encuentra el consolidado de los indicadores a nivel país y su porcentaje de avance con respecto a la meta</t>
  </si>
  <si>
    <t>2. Consulta Regional y Centros</t>
  </si>
  <si>
    <t>En esta hoja se encuentra el detallado de los indicadores y resultados por cada Regional y Centros de Formación con respecto a la meta</t>
  </si>
  <si>
    <t>12. METAS MINTIC- SENATEC 2025</t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</si>
  <si>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</si>
  <si>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EDUCACIÓN SUPERIOR</t>
  </si>
  <si>
    <t>FORMACIÓN COMPLEMENTARIA</t>
  </si>
  <si>
    <t>METAS PROGRAMAS RELEVANTES</t>
  </si>
  <si>
    <t>OTRAS METAS DE FORMACIÓN (Retención y Certificación)</t>
  </si>
  <si>
    <r>
      <rPr>
        <b/>
        <sz val="10"/>
        <color theme="0"/>
        <rFont val="Aptos Narrow"/>
        <family val="2"/>
        <scheme val="minor"/>
      </rPr>
      <t>HECHOS VICTIMIZANTES  (B)</t>
    </r>
    <r>
      <rPr>
        <b/>
        <sz val="11"/>
        <color theme="0"/>
        <rFont val="Aptos Narrow"/>
        <family val="2"/>
        <scheme val="minor"/>
      </rPr>
      <t xml:space="preserve">
</t>
    </r>
    <r>
      <rPr>
        <b/>
        <sz val="7"/>
        <color theme="0"/>
        <rFont val="Aptos Narrow"/>
        <family val="2"/>
        <scheme val="minor"/>
      </rPr>
      <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</r>
  </si>
  <si>
    <t>Empresas Creadas Poblaciones NARP (Incluidas en Empresas creadas a partir del asesoramiento)
% Ejecución</t>
  </si>
  <si>
    <t>Empresas Creadas Poblaciones NARP (Incluidas en Empresas creadas a partir del asesoramiento)
Ejecución</t>
  </si>
  <si>
    <t>Empresas Creadas Poblaciones NARP (Incluidas en Empresas creadas a partir del asesoramiento)
Meta</t>
  </si>
  <si>
    <t xml:space="preserve">       SEGUIMIENTO A METAS NACIONALES 2025</t>
  </si>
  <si>
    <t>SEGUIMIENTO A METAS CENTROS DE FORMACIÓN 2025</t>
  </si>
  <si>
    <t>SEGUIMIENTO A METAS REGIONALES 2025</t>
  </si>
  <si>
    <t>Ingrese el código de la regional:</t>
  </si>
  <si>
    <t>CERTIFICACIÓN DE COMPETETENCIAS LABORALES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</si>
  <si>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</si>
  <si>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</si>
  <si>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</si>
  <si>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</si>
  <si>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certitifcación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</si>
  <si>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certitifcación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</si>
  <si>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</si>
  <si>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</si>
  <si>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</si>
  <si>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</si>
  <si>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TOTAL META</t>
  </si>
  <si>
    <t>En esta hoja se encuentra la información de los cupos autorizados para la formación FIC, por Regional, Centro de Formación y nivel de formación</t>
  </si>
  <si>
    <t>13.PROYECCIÓN CUPOS FIC X CTROS</t>
  </si>
  <si>
    <r>
      <t xml:space="preserve">El informe estadístico correspondiente al mes de enero de 2025 presenta un ajuste en su presentación, que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comienza a registrarse a partir del mes de abril de cada vigencia.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</si>
  <si>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>EJECUCIÓN
FORMACION TITULADA Y  COMPLEMENTARIA (Cupos incluidos en Total Formación)</t>
  </si>
  <si>
    <t>CUPOS POR REGIONAL FORMACIÓN PROFESIONAL INTEGRAL</t>
  </si>
  <si>
    <t>CERTIFICACIÓN DE COMPETENCIAS LABORALES  POR REGIONAL- ENERO 2025</t>
  </si>
  <si>
    <t>CUPOS POR CENTROS DE FORMACIÓN FORMACIÓN PROFESIONAL INTEGRAL- ENERO 2025</t>
  </si>
  <si>
    <t>CERTIFICACIÓN DE COMPETENCIAS LABORALES  POR CENTRO DE FORMACIÓN-ENERO 2025</t>
  </si>
  <si>
    <t>CUPOS POR REGIONAL POBLACIONES VULNERALBES- AGENCIA PUBLICA DE EMPLEO- EMPRENDIMIENTO Y FORTALECIMIENTO Y FONDO EMPRENDER- ENERO 2025</t>
  </si>
  <si>
    <t>CUPOS POR CENTROS DE FORMACIÓN POBLACIONES VULNERALBES-  EMPRENDIMIENTO Y FORTALECIMIENTO Y FONDO EMPRENDER- ENERO 2025</t>
  </si>
  <si>
    <t>CONTRATO DE APRENDIZAJE POR REGIONAL - ENERO 2025</t>
  </si>
  <si>
    <t>CONTRATO DE APRENDIZAJE POR CENTROS DE FORMACIÓN -ENERO 2025</t>
  </si>
  <si>
    <t>TOTAL NACIONAL - INTERNACIONALIZACIÓN - DIRECCIÓN DE PROMOCIÓN Y RELACIONES CORPORATIVAS</t>
  </si>
  <si>
    <t>SEGUIMIENTO A METAS COMPARTIDAS CON OTRAS ENTIDADES (MINTIC - SENATEC)</t>
  </si>
  <si>
    <t>Fuente: Dirección de Planeación y Direccionamiento Corporativo - Grupo de Gestión de la Información y Evaluación de Resultados - Aplicativo Sofía Plus</t>
  </si>
  <si>
    <t xml:space="preserve">SEGUIMIENTO CUPOS FIC FIC 2025 POR CENTROS </t>
  </si>
  <si>
    <t>3. FORMACIÓN X REGIONAL</t>
  </si>
  <si>
    <t>4.FORMACIÓN X CTROS</t>
  </si>
  <si>
    <t>5. SNFT X REG</t>
  </si>
  <si>
    <t>6. SNFT X CTROS</t>
  </si>
  <si>
    <t>7. DETE X REGIONAL</t>
  </si>
  <si>
    <t xml:space="preserve">8. DETE X CTROS </t>
  </si>
  <si>
    <t>9.  DPRC X REGIONAL</t>
  </si>
  <si>
    <t>10. DPRC X CTROS</t>
  </si>
  <si>
    <t>11. DPRC X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</si>
</sst>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</numFmts>
  <fonts count="5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4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0"/>
      <color theme="1"/>
      <name val="Arial"/>
      <family val="2"/>
    </font>
    <font>
      <sz val="20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7"/>
      <color theme="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1" tint="0.249977111117893"/>
      <name val="Aptos Narrow"/>
      <family val="2"/>
      <scheme val="minor"/>
    </font>
    <font>
      <b/>
      <sz val="14"/>
      <name val="Arial"/>
      <family val="2"/>
    </font>
    <font>
      <b/>
      <sz val="12"/>
      <name val="Aptos Narrow"/>
      <family val="2"/>
      <scheme val="minor"/>
    </font>
    <font>
      <b/>
      <sz val="10"/>
      <name val="Aptos Narrow"/>
      <family val="2"/>
      <scheme val="minor"/>
    </font>
    <font>
      <b/>
      <sz val="15"/>
      <color theme="1"/>
      <name val="Arial"/>
      <family val="2"/>
    </font>
    <font>
      <b/>
      <sz val="14"/>
      <color theme="1"/>
      <name val="Aptos Narrow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ck">
        <color auto="1"/>
      </bottom>
      <diagonal/>
    </border>
    <border>
      <left/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91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25" applyNumberFormat="0" applyAlignment="0" applyProtection="0"/>
    <xf numFmtId="0" fontId="19" fillId="16" borderId="26" applyNumberFormat="0" applyAlignment="0" applyProtection="0"/>
    <xf numFmtId="0" fontId="20" fillId="16" borderId="25" applyNumberFormat="0" applyAlignment="0" applyProtection="0"/>
    <xf numFmtId="0" fontId="21" fillId="0" borderId="27" applyNumberFormat="0" applyFill="0" applyAlignment="0" applyProtection="0"/>
    <xf numFmtId="0" fontId="2" fillId="17" borderId="28" applyNumberFormat="0" applyAlignment="0" applyProtection="0"/>
    <xf numFmtId="0" fontId="22" fillId="0" borderId="0" applyNumberFormat="0" applyFill="0" applyBorder="0" applyAlignment="0" applyProtection="0"/>
    <xf numFmtId="0" fontId="1" fillId="18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8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4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8" borderId="0" applyNumberFormat="0" applyBorder="0" applyAlignment="0" applyProtection="0"/>
    <xf numFmtId="0" fontId="24" fillId="42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0" fillId="0" borderId="0"/>
    <xf numFmtId="0" fontId="41" fillId="0" borderId="0" applyNumberFormat="0" applyFill="0" applyBorder="0" applyAlignment="0" applyProtection="0"/>
  </cellStyleXfs>
  <cellXfs count="50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0" fontId="4" fillId="0" borderId="0" xfId="2" applyFont="1" applyAlignment="1">
      <alignment horizontal="center" vertical="center" wrapText="1"/>
    </xf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left"/>
    </xf>
    <xf numFmtId="0" fontId="0" fillId="0" borderId="1" xfId="0" applyBorder="1"/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 applyAlignment="1">
      <alignment horizontal="left"/>
    </xf>
    <xf numFmtId="3" fontId="0" fillId="0" borderId="3" xfId="1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4" borderId="0" xfId="0" applyNumberFormat="1" applyFill="1" applyAlignment="1">
      <alignment horizontal="left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0" fillId="0" borderId="0" xfId="0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3" fillId="0" borderId="15" xfId="1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168" fontId="0" fillId="0" borderId="0" xfId="155" applyNumberFormat="1" applyFont="1" applyBorder="1"/>
    <xf numFmtId="0" fontId="0" fillId="0" borderId="0" xfId="0" applyProtection="1">
      <protection hidden="1"/>
    </xf>
    <xf numFmtId="0" fontId="3" fillId="9" borderId="8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3" borderId="12" xfId="0" applyFont="1" applyFill="1" applyBorder="1" applyAlignment="1">
      <alignment horizontal="center" vertical="center" wrapText="1"/>
    </xf>
    <xf numFmtId="0" fontId="34" fillId="0" borderId="0" xfId="0" applyFont="1"/>
    <xf numFmtId="10" fontId="0" fillId="0" borderId="0" xfId="1" applyNumberFormat="1" applyFont="1" applyBorder="1"/>
    <xf numFmtId="0" fontId="0" fillId="0" borderId="1" xfId="0" applyBorder="1" applyProtection="1">
      <protection hidden="1"/>
    </xf>
    <xf numFmtId="9" fontId="0" fillId="0" borderId="1" xfId="1" applyFont="1" applyBorder="1"/>
    <xf numFmtId="168" fontId="2" fillId="5" borderId="0" xfId="155" applyNumberFormat="1" applyFont="1" applyFill="1" applyBorder="1"/>
    <xf numFmtId="9" fontId="0" fillId="0" borderId="1" xfId="1" applyFont="1" applyBorder="1" applyProtection="1">
      <protection hidden="1"/>
    </xf>
    <xf numFmtId="0" fontId="2" fillId="5" borderId="0" xfId="0" applyFont="1" applyFill="1"/>
    <xf numFmtId="3" fontId="0" fillId="0" borderId="1" xfId="0" applyNumberFormat="1" applyBorder="1" applyAlignment="1">
      <alignment horizontal="right"/>
    </xf>
    <xf numFmtId="3" fontId="0" fillId="0" borderId="3" xfId="0" applyNumberFormat="1" applyBorder="1" applyAlignment="1">
      <alignment vertical="center"/>
    </xf>
    <xf numFmtId="0" fontId="0" fillId="0" borderId="1" xfId="0" applyBorder="1" applyAlignment="1">
      <alignment horizontal="right"/>
    </xf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3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169" fontId="0" fillId="0" borderId="1" xfId="155" applyNumberFormat="1" applyFont="1" applyBorder="1" applyProtection="1">
      <protection hidden="1"/>
    </xf>
    <xf numFmtId="3" fontId="0" fillId="0" borderId="1" xfId="155" applyNumberFormat="1" applyFont="1" applyBorder="1" applyProtection="1">
      <protection hidden="1"/>
    </xf>
    <xf numFmtId="10" fontId="0" fillId="0" borderId="1" xfId="155" applyNumberFormat="1" applyFont="1" applyBorder="1" applyAlignment="1" applyProtection="1">
      <alignment horizontal="right"/>
      <protection hidden="1"/>
    </xf>
    <xf numFmtId="10" fontId="0" fillId="0" borderId="1" xfId="1" applyNumberFormat="1" applyFont="1" applyBorder="1" applyAlignment="1" applyProtection="1">
      <alignment horizontal="right"/>
      <protection hidden="1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69" fontId="0" fillId="0" borderId="1" xfId="155" applyNumberFormat="1" applyFont="1" applyBorder="1" applyAlignment="1" applyProtection="1">
      <alignment horizontal="right"/>
      <protection hidden="1"/>
    </xf>
    <xf numFmtId="0" fontId="0" fillId="0" borderId="37" xfId="0" applyBorder="1"/>
    <xf numFmtId="10" fontId="0" fillId="0" borderId="38" xfId="155" applyNumberFormat="1" applyFont="1" applyBorder="1" applyAlignment="1" applyProtection="1">
      <alignment horizontal="right"/>
      <protection hidden="1"/>
    </xf>
    <xf numFmtId="10" fontId="0" fillId="0" borderId="38" xfId="1" applyNumberFormat="1" applyFont="1" applyBorder="1" applyAlignment="1" applyProtection="1">
      <alignment horizontal="right"/>
      <protection hidden="1"/>
    </xf>
    <xf numFmtId="10" fontId="0" fillId="0" borderId="1" xfId="155" applyNumberFormat="1" applyFont="1" applyBorder="1"/>
    <xf numFmtId="10" fontId="0" fillId="0" borderId="1" xfId="0" applyNumberFormat="1" applyBorder="1"/>
    <xf numFmtId="10" fontId="0" fillId="0" borderId="1" xfId="0" applyNumberFormat="1" applyBorder="1" applyAlignment="1">
      <alignment horizontal="right"/>
    </xf>
    <xf numFmtId="10" fontId="0" fillId="0" borderId="3" xfId="0" applyNumberFormat="1" applyBorder="1" applyAlignment="1">
      <alignment vertical="center"/>
    </xf>
    <xf numFmtId="170" fontId="0" fillId="0" borderId="1" xfId="1" applyNumberFormat="1" applyFont="1" applyBorder="1" applyAlignment="1">
      <alignment horizontal="center"/>
    </xf>
    <xf numFmtId="170" fontId="3" fillId="0" borderId="1" xfId="1" applyNumberFormat="1" applyFont="1" applyBorder="1" applyAlignment="1">
      <alignment horizontal="center"/>
    </xf>
    <xf numFmtId="10" fontId="1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0" fontId="42" fillId="0" borderId="0" xfId="0" applyFont="1" applyAlignment="1">
      <alignment wrapText="1"/>
    </xf>
    <xf numFmtId="0" fontId="0" fillId="0" borderId="0" xfId="0" applyAlignment="1">
      <alignment wrapText="1"/>
    </xf>
    <xf numFmtId="0" fontId="45" fillId="3" borderId="3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6" fillId="0" borderId="0" xfId="0" applyFont="1"/>
    <xf numFmtId="0" fontId="30" fillId="2" borderId="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45" fillId="6" borderId="1" xfId="2" applyFont="1" applyFill="1" applyBorder="1" applyAlignment="1">
      <alignment horizontal="center" vertical="center" wrapText="1"/>
    </xf>
    <xf numFmtId="0" fontId="48" fillId="6" borderId="1" xfId="2" applyFont="1" applyFill="1" applyBorder="1" applyAlignment="1">
      <alignment horizontal="center" vertical="center" wrapText="1"/>
    </xf>
    <xf numFmtId="0" fontId="48" fillId="6" borderId="5" xfId="2" applyFont="1" applyFill="1" applyBorder="1" applyAlignment="1">
      <alignment horizontal="center" vertical="center" wrapText="1"/>
    </xf>
    <xf numFmtId="0" fontId="45" fillId="6" borderId="3" xfId="2" applyFont="1" applyFill="1" applyBorder="1" applyAlignment="1">
      <alignment horizontal="center" vertical="center" wrapText="1"/>
    </xf>
    <xf numFmtId="0" fontId="31" fillId="7" borderId="3" xfId="2" applyFont="1" applyFill="1" applyBorder="1" applyAlignment="1">
      <alignment horizontal="center" vertical="center" wrapText="1"/>
    </xf>
    <xf numFmtId="0" fontId="31" fillId="7" borderId="1" xfId="2" applyFont="1" applyFill="1" applyBorder="1" applyAlignment="1">
      <alignment horizontal="center" vertical="center" wrapText="1"/>
    </xf>
    <xf numFmtId="0" fontId="49" fillId="0" borderId="1" xfId="2" applyFont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vertical="center" wrapText="1"/>
    </xf>
    <xf numFmtId="10" fontId="0" fillId="0" borderId="38" xfId="1" applyNumberFormat="1" applyFont="1" applyBorder="1"/>
    <xf numFmtId="0" fontId="6" fillId="0" borderId="39" xfId="0" applyFont="1" applyBorder="1" applyAlignment="1">
      <alignment vertical="center" wrapText="1"/>
    </xf>
    <xf numFmtId="3" fontId="6" fillId="0" borderId="40" xfId="0" applyNumberFormat="1" applyFont="1" applyBorder="1" applyAlignment="1">
      <alignment horizontal="center" vertical="center"/>
    </xf>
    <xf numFmtId="0" fontId="0" fillId="0" borderId="40" xfId="0" applyBorder="1"/>
    <xf numFmtId="10" fontId="0" fillId="0" borderId="41" xfId="1" applyNumberFormat="1" applyFont="1" applyBorder="1"/>
    <xf numFmtId="3" fontId="37" fillId="45" borderId="1" xfId="0" applyNumberFormat="1" applyFont="1" applyFill="1" applyBorder="1" applyAlignment="1">
      <alignment horizontal="right"/>
    </xf>
    <xf numFmtId="10" fontId="37" fillId="45" borderId="1" xfId="0" applyNumberFormat="1" applyFont="1" applyFill="1" applyBorder="1" applyAlignment="1">
      <alignment horizontal="right"/>
    </xf>
    <xf numFmtId="3" fontId="37" fillId="46" borderId="1" xfId="0" applyNumberFormat="1" applyFont="1" applyFill="1" applyBorder="1" applyAlignment="1">
      <alignment horizontal="right"/>
    </xf>
    <xf numFmtId="10" fontId="37" fillId="46" borderId="1" xfId="0" applyNumberFormat="1" applyFont="1" applyFill="1" applyBorder="1" applyAlignment="1">
      <alignment horizontal="right"/>
    </xf>
    <xf numFmtId="0" fontId="37" fillId="4" borderId="1" xfId="0" applyFont="1" applyFill="1" applyBorder="1"/>
    <xf numFmtId="168" fontId="37" fillId="4" borderId="1" xfId="155" applyNumberFormat="1" applyFont="1" applyFill="1" applyBorder="1"/>
    <xf numFmtId="0" fontId="37" fillId="45" borderId="1" xfId="0" applyFont="1" applyFill="1" applyBorder="1"/>
    <xf numFmtId="168" fontId="37" fillId="45" borderId="1" xfId="155" applyNumberFormat="1" applyFont="1" applyFill="1" applyBorder="1"/>
    <xf numFmtId="0" fontId="36" fillId="8" borderId="59" xfId="0" applyFont="1" applyFill="1" applyBorder="1" applyAlignment="1">
      <alignment horizontal="center" vertical="center" wrapText="1"/>
    </xf>
    <xf numFmtId="0" fontId="37" fillId="44" borderId="60" xfId="0" applyFont="1" applyFill="1" applyBorder="1" applyAlignment="1">
      <alignment horizontal="center" vertical="center" wrapText="1"/>
    </xf>
    <xf numFmtId="0" fontId="37" fillId="44" borderId="60" xfId="0" applyFont="1" applyFill="1" applyBorder="1" applyAlignment="1">
      <alignment horizontal="center" vertical="center"/>
    </xf>
    <xf numFmtId="0" fontId="37" fillId="44" borderId="61" xfId="0" applyFont="1" applyFill="1" applyBorder="1" applyAlignment="1">
      <alignment horizontal="center" vertical="center"/>
    </xf>
    <xf numFmtId="0" fontId="0" fillId="0" borderId="62" xfId="0" applyBorder="1" applyProtection="1">
      <protection hidden="1"/>
    </xf>
    <xf numFmtId="168" fontId="0" fillId="0" borderId="32" xfId="155" applyNumberFormat="1" applyFont="1" applyBorder="1" applyProtection="1">
      <protection hidden="1"/>
    </xf>
    <xf numFmtId="10" fontId="0" fillId="0" borderId="63" xfId="155" applyNumberFormat="1" applyFont="1" applyBorder="1" applyProtection="1">
      <protection hidden="1"/>
    </xf>
    <xf numFmtId="0" fontId="0" fillId="0" borderId="62" xfId="0" applyBorder="1"/>
    <xf numFmtId="0" fontId="0" fillId="0" borderId="64" xfId="0" applyBorder="1"/>
    <xf numFmtId="168" fontId="0" fillId="0" borderId="65" xfId="155" applyNumberFormat="1" applyFont="1" applyBorder="1" applyProtection="1">
      <protection hidden="1"/>
    </xf>
    <xf numFmtId="10" fontId="0" fillId="0" borderId="66" xfId="155" applyNumberFormat="1" applyFont="1" applyBorder="1" applyProtection="1">
      <protection hidden="1"/>
    </xf>
    <xf numFmtId="0" fontId="37" fillId="44" borderId="1" xfId="0" applyFont="1" applyFill="1" applyBorder="1" applyAlignment="1">
      <alignment horizontal="center"/>
    </xf>
    <xf numFmtId="0" fontId="37" fillId="44" borderId="1" xfId="0" applyFont="1" applyFill="1" applyBorder="1" applyAlignment="1">
      <alignment horizontal="center" vertical="center" wrapText="1"/>
    </xf>
    <xf numFmtId="0" fontId="37" fillId="44" borderId="2" xfId="0" applyFont="1" applyFill="1" applyBorder="1" applyAlignment="1">
      <alignment horizontal="center" vertical="center"/>
    </xf>
    <xf numFmtId="0" fontId="37" fillId="44" borderId="1" xfId="0" applyFont="1" applyFill="1" applyBorder="1" applyAlignment="1">
      <alignment horizontal="center" vertical="center"/>
    </xf>
    <xf numFmtId="0" fontId="37" fillId="44" borderId="1" xfId="0" applyFont="1" applyFill="1" applyBorder="1"/>
    <xf numFmtId="0" fontId="37" fillId="4" borderId="1" xfId="0" applyFont="1" applyFill="1" applyBorder="1" applyAlignment="1">
      <alignment horizontal="center" vertical="center"/>
    </xf>
    <xf numFmtId="0" fontId="37" fillId="4" borderId="2" xfId="0" applyFont="1" applyFill="1" applyBorder="1" applyAlignment="1">
      <alignment horizontal="center" vertical="center"/>
    </xf>
    <xf numFmtId="168" fontId="37" fillId="44" borderId="1" xfId="155" applyNumberFormat="1" applyFont="1" applyFill="1" applyBorder="1"/>
    <xf numFmtId="10" fontId="37" fillId="44" borderId="1" xfId="155" applyNumberFormat="1" applyFont="1" applyFill="1" applyBorder="1"/>
    <xf numFmtId="0" fontId="37" fillId="46" borderId="1" xfId="0" applyFont="1" applyFill="1" applyBorder="1"/>
    <xf numFmtId="168" fontId="37" fillId="46" borderId="1" xfId="155" applyNumberFormat="1" applyFont="1" applyFill="1" applyBorder="1"/>
    <xf numFmtId="10" fontId="37" fillId="46" borderId="1" xfId="155" applyNumberFormat="1" applyFont="1" applyFill="1" applyBorder="1"/>
    <xf numFmtId="3" fontId="37" fillId="4" borderId="1" xfId="0" applyNumberFormat="1" applyFont="1" applyFill="1" applyBorder="1"/>
    <xf numFmtId="10" fontId="37" fillId="4" borderId="1" xfId="0" applyNumberFormat="1" applyFont="1" applyFill="1" applyBorder="1"/>
    <xf numFmtId="3" fontId="37" fillId="45" borderId="1" xfId="0" applyNumberFormat="1" applyFont="1" applyFill="1" applyBorder="1"/>
    <xf numFmtId="10" fontId="37" fillId="45" borderId="1" xfId="0" applyNumberFormat="1" applyFont="1" applyFill="1" applyBorder="1"/>
    <xf numFmtId="0" fontId="37" fillId="45" borderId="1" xfId="0" applyFont="1" applyFill="1" applyBorder="1" applyAlignment="1">
      <alignment wrapText="1"/>
    </xf>
    <xf numFmtId="0" fontId="37" fillId="45" borderId="1" xfId="0" applyFont="1" applyFill="1" applyBorder="1" applyAlignment="1">
      <alignment horizontal="center" vertical="center"/>
    </xf>
    <xf numFmtId="0" fontId="37" fillId="45" borderId="2" xfId="0" applyFont="1" applyFill="1" applyBorder="1" applyAlignment="1">
      <alignment horizontal="center" vertical="center"/>
    </xf>
    <xf numFmtId="168" fontId="0" fillId="0" borderId="1" xfId="155" applyNumberFormat="1" applyFont="1" applyBorder="1" applyAlignment="1">
      <alignment horizontal="right"/>
    </xf>
    <xf numFmtId="168" fontId="37" fillId="4" borderId="1" xfId="155" applyNumberFormat="1" applyFont="1" applyFill="1" applyBorder="1" applyAlignment="1">
      <alignment horizontal="right" vertical="center"/>
    </xf>
    <xf numFmtId="10" fontId="0" fillId="0" borderId="1" xfId="155" applyNumberFormat="1" applyFont="1" applyBorder="1" applyAlignment="1">
      <alignment horizontal="right"/>
    </xf>
    <xf numFmtId="168" fontId="37" fillId="45" borderId="1" xfId="155" applyNumberFormat="1" applyFont="1" applyFill="1" applyBorder="1" applyAlignment="1">
      <alignment wrapText="1"/>
    </xf>
    <xf numFmtId="168" fontId="37" fillId="45" borderId="1" xfId="155" applyNumberFormat="1" applyFont="1" applyFill="1" applyBorder="1" applyAlignment="1">
      <alignment horizontal="center" vertical="center"/>
    </xf>
    <xf numFmtId="168" fontId="37" fillId="45" borderId="2" xfId="155" applyNumberFormat="1" applyFont="1" applyFill="1" applyBorder="1" applyAlignment="1">
      <alignment horizontal="center" vertical="center"/>
    </xf>
    <xf numFmtId="9" fontId="37" fillId="4" borderId="1" xfId="1" applyFont="1" applyFill="1" applyBorder="1" applyAlignment="1">
      <alignment horizontal="right" vertical="center"/>
    </xf>
    <xf numFmtId="0" fontId="37" fillId="47" borderId="73" xfId="0" applyFont="1" applyFill="1" applyBorder="1" applyAlignment="1">
      <alignment horizontal="right" vertical="center"/>
    </xf>
    <xf numFmtId="0" fontId="39" fillId="47" borderId="51" xfId="0" applyFont="1" applyFill="1" applyBorder="1" applyAlignment="1" applyProtection="1">
      <alignment horizontal="center" vertical="center"/>
      <protection locked="0"/>
    </xf>
    <xf numFmtId="0" fontId="37" fillId="47" borderId="52" xfId="0" applyFont="1" applyFill="1" applyBorder="1" applyAlignment="1">
      <alignment horizontal="right" vertical="center"/>
    </xf>
    <xf numFmtId="0" fontId="38" fillId="47" borderId="74" xfId="0" applyFont="1" applyFill="1" applyBorder="1" applyAlignment="1" applyProtection="1">
      <alignment horizontal="center" vertical="center"/>
      <protection locked="0"/>
    </xf>
    <xf numFmtId="169" fontId="0" fillId="0" borderId="4" xfId="155" applyNumberFormat="1" applyFont="1" applyBorder="1" applyProtection="1">
      <protection hidden="1"/>
    </xf>
    <xf numFmtId="0" fontId="37" fillId="45" borderId="15" xfId="0" applyFont="1" applyFill="1" applyBorder="1" applyAlignment="1">
      <alignment horizontal="center" vertical="center"/>
    </xf>
    <xf numFmtId="0" fontId="37" fillId="45" borderId="14" xfId="0" applyFont="1" applyFill="1" applyBorder="1" applyAlignment="1">
      <alignment horizontal="center" vertical="center"/>
    </xf>
    <xf numFmtId="0" fontId="37" fillId="45" borderId="58" xfId="0" applyFont="1" applyFill="1" applyBorder="1" applyAlignment="1">
      <alignment horizontal="center" vertical="center"/>
    </xf>
    <xf numFmtId="0" fontId="37" fillId="45" borderId="20" xfId="0" applyFont="1" applyFill="1" applyBorder="1"/>
    <xf numFmtId="168" fontId="37" fillId="45" borderId="15" xfId="155" applyNumberFormat="1" applyFont="1" applyFill="1" applyBorder="1" applyAlignment="1">
      <alignment horizontal="center" vertical="center"/>
    </xf>
    <xf numFmtId="168" fontId="37" fillId="45" borderId="14" xfId="155" applyNumberFormat="1" applyFont="1" applyFill="1" applyBorder="1" applyAlignment="1">
      <alignment horizontal="center" vertical="center"/>
    </xf>
    <xf numFmtId="9" fontId="37" fillId="45" borderId="58" xfId="1" applyFont="1" applyFill="1" applyBorder="1" applyAlignment="1">
      <alignment horizontal="right" vertical="center"/>
    </xf>
    <xf numFmtId="0" fontId="51" fillId="47" borderId="1" xfId="0" applyFont="1" applyFill="1" applyBorder="1"/>
    <xf numFmtId="169" fontId="51" fillId="47" borderId="1" xfId="155" applyNumberFormat="1" applyFont="1" applyFill="1" applyBorder="1" applyProtection="1">
      <protection hidden="1"/>
    </xf>
    <xf numFmtId="10" fontId="51" fillId="47" borderId="1" xfId="155" applyNumberFormat="1" applyFont="1" applyFill="1" applyBorder="1" applyAlignment="1" applyProtection="1">
      <alignment horizontal="right"/>
      <protection hidden="1"/>
    </xf>
    <xf numFmtId="0" fontId="35" fillId="45" borderId="20" xfId="0" applyFont="1" applyFill="1" applyBorder="1" applyAlignment="1">
      <alignment vertical="center"/>
    </xf>
    <xf numFmtId="0" fontId="0" fillId="0" borderId="39" xfId="0" applyBorder="1"/>
    <xf numFmtId="169" fontId="0" fillId="0" borderId="40" xfId="155" applyNumberFormat="1" applyFont="1" applyBorder="1" applyAlignment="1" applyProtection="1">
      <alignment horizontal="right"/>
      <protection hidden="1"/>
    </xf>
    <xf numFmtId="10" fontId="0" fillId="0" borderId="41" xfId="155" applyNumberFormat="1" applyFont="1" applyBorder="1" applyAlignment="1" applyProtection="1">
      <alignment horizontal="right"/>
      <protection hidden="1"/>
    </xf>
    <xf numFmtId="0" fontId="5" fillId="44" borderId="1" xfId="0" applyFont="1" applyFill="1" applyBorder="1"/>
    <xf numFmtId="169" fontId="5" fillId="44" borderId="1" xfId="155" applyNumberFormat="1" applyFont="1" applyFill="1" applyBorder="1" applyProtection="1">
      <protection hidden="1"/>
    </xf>
    <xf numFmtId="10" fontId="5" fillId="44" borderId="1" xfId="155" applyNumberFormat="1" applyFont="1" applyFill="1" applyBorder="1" applyAlignment="1" applyProtection="1">
      <alignment horizontal="right"/>
      <protection hidden="1"/>
    </xf>
    <xf numFmtId="0" fontId="35" fillId="45" borderId="20" xfId="0" applyFont="1" applyFill="1" applyBorder="1" applyAlignment="1">
      <alignment horizontal="center" vertical="center" wrapText="1"/>
    </xf>
    <xf numFmtId="0" fontId="35" fillId="45" borderId="20" xfId="0" applyFont="1" applyFill="1" applyBorder="1" applyAlignment="1">
      <alignment horizontal="left" vertical="center" wrapText="1"/>
    </xf>
    <xf numFmtId="0" fontId="51" fillId="47" borderId="1" xfId="0" applyFont="1" applyFill="1" applyBorder="1" applyAlignment="1">
      <alignment wrapText="1"/>
    </xf>
    <xf numFmtId="169" fontId="51" fillId="47" borderId="1" xfId="155" applyNumberFormat="1" applyFont="1" applyFill="1" applyBorder="1" applyAlignment="1" applyProtection="1">
      <alignment wrapText="1"/>
      <protection hidden="1"/>
    </xf>
    <xf numFmtId="10" fontId="51" fillId="47" borderId="1" xfId="155" applyNumberFormat="1" applyFont="1" applyFill="1" applyBorder="1" applyAlignment="1" applyProtection="1">
      <alignment horizontal="right" wrapText="1"/>
      <protection hidden="1"/>
    </xf>
    <xf numFmtId="0" fontId="7" fillId="4" borderId="37" xfId="0" applyFont="1" applyFill="1" applyBorder="1"/>
    <xf numFmtId="169" fontId="7" fillId="4" borderId="1" xfId="155" applyNumberFormat="1" applyFont="1" applyFill="1" applyBorder="1" applyProtection="1">
      <protection hidden="1"/>
    </xf>
    <xf numFmtId="10" fontId="7" fillId="4" borderId="38" xfId="155" applyNumberFormat="1" applyFont="1" applyFill="1" applyBorder="1" applyAlignment="1" applyProtection="1">
      <alignment horizontal="right"/>
      <protection hidden="1"/>
    </xf>
    <xf numFmtId="0" fontId="7" fillId="4" borderId="39" xfId="0" applyFont="1" applyFill="1" applyBorder="1"/>
    <xf numFmtId="169" fontId="7" fillId="4" borderId="40" xfId="155" applyNumberFormat="1" applyFont="1" applyFill="1" applyBorder="1" applyProtection="1">
      <protection hidden="1"/>
    </xf>
    <xf numFmtId="10" fontId="7" fillId="4" borderId="41" xfId="155" applyNumberFormat="1" applyFont="1" applyFill="1" applyBorder="1" applyAlignment="1" applyProtection="1">
      <alignment horizontal="right"/>
      <protection hidden="1"/>
    </xf>
    <xf numFmtId="0" fontId="36" fillId="45" borderId="20" xfId="0" applyFont="1" applyFill="1" applyBorder="1" applyAlignment="1">
      <alignment horizontal="center" vertical="center"/>
    </xf>
    <xf numFmtId="0" fontId="35" fillId="45" borderId="75" xfId="0" applyFont="1" applyFill="1" applyBorder="1" applyAlignment="1">
      <alignment horizontal="left" vertical="center" wrapText="1"/>
    </xf>
    <xf numFmtId="0" fontId="37" fillId="45" borderId="76" xfId="0" applyFont="1" applyFill="1" applyBorder="1" applyAlignment="1">
      <alignment horizontal="center" vertical="center"/>
    </xf>
    <xf numFmtId="0" fontId="37" fillId="45" borderId="77" xfId="0" applyFont="1" applyFill="1" applyBorder="1" applyAlignment="1">
      <alignment horizontal="center" vertical="center"/>
    </xf>
    <xf numFmtId="0" fontId="37" fillId="45" borderId="78" xfId="0" applyFont="1" applyFill="1" applyBorder="1" applyAlignment="1">
      <alignment horizontal="center" vertical="center"/>
    </xf>
    <xf numFmtId="0" fontId="0" fillId="0" borderId="79" xfId="0" applyBorder="1"/>
    <xf numFmtId="10" fontId="0" fillId="0" borderId="80" xfId="155" applyNumberFormat="1" applyFont="1" applyBorder="1" applyAlignment="1" applyProtection="1">
      <alignment horizontal="right"/>
      <protection hidden="1"/>
    </xf>
    <xf numFmtId="0" fontId="0" fillId="0" borderId="70" xfId="0" applyBorder="1"/>
    <xf numFmtId="9" fontId="0" fillId="0" borderId="71" xfId="1" applyFont="1" applyBorder="1" applyProtection="1">
      <protection hidden="1"/>
    </xf>
    <xf numFmtId="10" fontId="0" fillId="0" borderId="72" xfId="1" applyNumberFormat="1" applyFont="1" applyBorder="1" applyAlignment="1" applyProtection="1">
      <alignment horizontal="right"/>
      <protection hidden="1"/>
    </xf>
    <xf numFmtId="169" fontId="0" fillId="0" borderId="71" xfId="155" applyNumberFormat="1" applyFont="1" applyBorder="1" applyProtection="1">
      <protection hidden="1"/>
    </xf>
    <xf numFmtId="10" fontId="0" fillId="0" borderId="72" xfId="155" applyNumberFormat="1" applyFont="1" applyBorder="1" applyAlignment="1" applyProtection="1">
      <alignment horizontal="right"/>
      <protection hidden="1"/>
    </xf>
    <xf numFmtId="0" fontId="35" fillId="45" borderId="75" xfId="0" applyFont="1" applyFill="1" applyBorder="1" applyAlignment="1">
      <alignment horizontal="center" vertical="center" wrapText="1"/>
    </xf>
    <xf numFmtId="0" fontId="51" fillId="47" borderId="79" xfId="0" applyFont="1" applyFill="1" applyBorder="1"/>
    <xf numFmtId="10" fontId="51" fillId="47" borderId="80" xfId="155" applyNumberFormat="1" applyFont="1" applyFill="1" applyBorder="1" applyAlignment="1" applyProtection="1">
      <alignment horizontal="right"/>
      <protection hidden="1"/>
    </xf>
    <xf numFmtId="0" fontId="37" fillId="45" borderId="81" xfId="0" applyFont="1" applyFill="1" applyBorder="1"/>
    <xf numFmtId="9" fontId="37" fillId="45" borderId="82" xfId="1" applyFont="1" applyFill="1" applyBorder="1" applyAlignment="1">
      <alignment horizontal="right" vertical="center"/>
    </xf>
    <xf numFmtId="10" fontId="0" fillId="0" borderId="80" xfId="1" applyNumberFormat="1" applyFont="1" applyBorder="1" applyAlignment="1" applyProtection="1">
      <alignment horizontal="right"/>
      <protection hidden="1"/>
    </xf>
    <xf numFmtId="0" fontId="35" fillId="45" borderId="81" xfId="0" applyFont="1" applyFill="1" applyBorder="1" applyAlignment="1">
      <alignment horizontal="left" vertical="center" wrapText="1"/>
    </xf>
    <xf numFmtId="0" fontId="37" fillId="45" borderId="82" xfId="0" applyFont="1" applyFill="1" applyBorder="1" applyAlignment="1">
      <alignment horizontal="center" vertical="center"/>
    </xf>
    <xf numFmtId="0" fontId="7" fillId="4" borderId="79" xfId="0" applyFont="1" applyFill="1" applyBorder="1"/>
    <xf numFmtId="10" fontId="7" fillId="4" borderId="80" xfId="155" applyNumberFormat="1" applyFont="1" applyFill="1" applyBorder="1" applyAlignment="1" applyProtection="1">
      <alignment horizontal="right"/>
      <protection hidden="1"/>
    </xf>
    <xf numFmtId="0" fontId="7" fillId="4" borderId="70" xfId="0" applyFont="1" applyFill="1" applyBorder="1"/>
    <xf numFmtId="169" fontId="7" fillId="4" borderId="71" xfId="155" applyNumberFormat="1" applyFont="1" applyFill="1" applyBorder="1" applyProtection="1">
      <protection hidden="1"/>
    </xf>
    <xf numFmtId="10" fontId="7" fillId="4" borderId="72" xfId="155" applyNumberFormat="1" applyFont="1" applyFill="1" applyBorder="1" applyAlignment="1" applyProtection="1">
      <alignment horizontal="right"/>
      <protection hidden="1"/>
    </xf>
    <xf numFmtId="0" fontId="35" fillId="45" borderId="75" xfId="0" applyFont="1" applyFill="1" applyBorder="1" applyAlignment="1">
      <alignment vertical="center"/>
    </xf>
    <xf numFmtId="0" fontId="37" fillId="45" borderId="83" xfId="0" applyFont="1" applyFill="1" applyBorder="1"/>
    <xf numFmtId="168" fontId="37" fillId="45" borderId="84" xfId="155" applyNumberFormat="1" applyFont="1" applyFill="1" applyBorder="1" applyAlignment="1">
      <alignment horizontal="center" vertical="center"/>
    </xf>
    <xf numFmtId="168" fontId="37" fillId="45" borderId="85" xfId="155" applyNumberFormat="1" applyFont="1" applyFill="1" applyBorder="1" applyAlignment="1">
      <alignment horizontal="center" vertical="center"/>
    </xf>
    <xf numFmtId="9" fontId="37" fillId="45" borderId="86" xfId="1" applyFont="1" applyFill="1" applyBorder="1" applyAlignment="1">
      <alignment horizontal="right" vertical="center"/>
    </xf>
    <xf numFmtId="0" fontId="36" fillId="45" borderId="75" xfId="0" applyFont="1" applyFill="1" applyBorder="1" applyAlignment="1">
      <alignment horizontal="center" vertical="center"/>
    </xf>
    <xf numFmtId="0" fontId="0" fillId="0" borderId="79" xfId="0" applyBorder="1" applyProtection="1">
      <protection hidden="1"/>
    </xf>
    <xf numFmtId="169" fontId="0" fillId="0" borderId="71" xfId="155" applyNumberFormat="1" applyFont="1" applyBorder="1" applyAlignment="1" applyProtection="1">
      <alignment horizontal="right"/>
      <protection hidden="1"/>
    </xf>
    <xf numFmtId="0" fontId="5" fillId="44" borderId="79" xfId="0" applyFont="1" applyFill="1" applyBorder="1"/>
    <xf numFmtId="10" fontId="5" fillId="44" borderId="80" xfId="155" applyNumberFormat="1" applyFont="1" applyFill="1" applyBorder="1" applyAlignment="1" applyProtection="1">
      <alignment horizontal="right"/>
      <protection hidden="1"/>
    </xf>
    <xf numFmtId="0" fontId="5" fillId="44" borderId="70" xfId="0" applyFont="1" applyFill="1" applyBorder="1"/>
    <xf numFmtId="169" fontId="5" fillId="44" borderId="71" xfId="155" applyNumberFormat="1" applyFont="1" applyFill="1" applyBorder="1" applyProtection="1">
      <protection hidden="1"/>
    </xf>
    <xf numFmtId="10" fontId="5" fillId="44" borderId="72" xfId="155" applyNumberFormat="1" applyFont="1" applyFill="1" applyBorder="1" applyAlignment="1" applyProtection="1">
      <alignment horizontal="right"/>
      <protection hidden="1"/>
    </xf>
    <xf numFmtId="0" fontId="0" fillId="0" borderId="87" xfId="0" applyBorder="1"/>
    <xf numFmtId="10" fontId="0" fillId="0" borderId="88" xfId="155" applyNumberFormat="1" applyFont="1" applyBorder="1" applyAlignment="1" applyProtection="1">
      <alignment horizontal="right"/>
      <protection hidden="1"/>
    </xf>
    <xf numFmtId="0" fontId="37" fillId="4" borderId="67" xfId="0" applyFont="1" applyFill="1" applyBorder="1" applyAlignment="1">
      <alignment vertical="center"/>
    </xf>
    <xf numFmtId="0" fontId="37" fillId="4" borderId="68" xfId="0" applyFont="1" applyFill="1" applyBorder="1" applyAlignment="1">
      <alignment horizontal="center" vertical="center"/>
    </xf>
    <xf numFmtId="0" fontId="37" fillId="4" borderId="69" xfId="0" applyFont="1" applyFill="1" applyBorder="1" applyAlignment="1">
      <alignment horizontal="center" vertical="center"/>
    </xf>
    <xf numFmtId="10" fontId="0" fillId="0" borderId="80" xfId="155" applyNumberFormat="1" applyFont="1" applyBorder="1"/>
    <xf numFmtId="0" fontId="37" fillId="4" borderId="79" xfId="0" applyFont="1" applyFill="1" applyBorder="1"/>
    <xf numFmtId="10" fontId="37" fillId="4" borderId="80" xfId="155" applyNumberFormat="1" applyFont="1" applyFill="1" applyBorder="1"/>
    <xf numFmtId="0" fontId="37" fillId="45" borderId="79" xfId="0" applyFont="1" applyFill="1" applyBorder="1"/>
    <xf numFmtId="10" fontId="37" fillId="45" borderId="80" xfId="155" applyNumberFormat="1" applyFont="1" applyFill="1" applyBorder="1"/>
    <xf numFmtId="0" fontId="37" fillId="45" borderId="70" xfId="0" applyFont="1" applyFill="1" applyBorder="1"/>
    <xf numFmtId="168" fontId="37" fillId="45" borderId="71" xfId="155" applyNumberFormat="1" applyFont="1" applyFill="1" applyBorder="1"/>
    <xf numFmtId="10" fontId="37" fillId="45" borderId="72" xfId="155" applyNumberFormat="1" applyFont="1" applyFill="1" applyBorder="1"/>
    <xf numFmtId="41" fontId="37" fillId="45" borderId="4" xfId="175" applyFont="1" applyFill="1" applyBorder="1" applyAlignment="1">
      <alignment horizontal="center" vertical="center" wrapText="1"/>
    </xf>
    <xf numFmtId="41" fontId="37" fillId="45" borderId="95" xfId="175" applyFont="1" applyFill="1" applyBorder="1" applyAlignment="1">
      <alignment horizontal="center" vertical="center" wrapText="1"/>
    </xf>
    <xf numFmtId="41" fontId="37" fillId="45" borderId="96" xfId="175" applyFont="1" applyFill="1" applyBorder="1" applyAlignment="1">
      <alignment horizontal="center" vertical="center" wrapText="1"/>
    </xf>
    <xf numFmtId="0" fontId="33" fillId="0" borderId="37" xfId="0" applyFont="1" applyBorder="1" applyAlignment="1">
      <alignment horizontal="left" vertical="center"/>
    </xf>
    <xf numFmtId="3" fontId="0" fillId="0" borderId="97" xfId="0" applyNumberFormat="1" applyBorder="1" applyAlignment="1">
      <alignment vertical="center"/>
    </xf>
    <xf numFmtId="41" fontId="37" fillId="45" borderId="37" xfId="175" applyFont="1" applyFill="1" applyBorder="1" applyAlignment="1">
      <alignment horizontal="left" vertical="center" wrapText="1"/>
    </xf>
    <xf numFmtId="3" fontId="37" fillId="45" borderId="38" xfId="0" applyNumberFormat="1" applyFont="1" applyFill="1" applyBorder="1" applyAlignment="1">
      <alignment horizontal="right"/>
    </xf>
    <xf numFmtId="3" fontId="0" fillId="0" borderId="38" xfId="0" applyNumberFormat="1" applyBorder="1" applyAlignment="1">
      <alignment horizontal="right"/>
    </xf>
    <xf numFmtId="41" fontId="37" fillId="46" borderId="37" xfId="175" applyFont="1" applyFill="1" applyBorder="1" applyAlignment="1">
      <alignment horizontal="left" vertical="center" wrapText="1"/>
    </xf>
    <xf numFmtId="3" fontId="37" fillId="46" borderId="38" xfId="0" applyNumberFormat="1" applyFont="1" applyFill="1" applyBorder="1" applyAlignment="1">
      <alignment horizontal="right"/>
    </xf>
    <xf numFmtId="41" fontId="37" fillId="45" borderId="39" xfId="175" applyFont="1" applyFill="1" applyBorder="1" applyAlignment="1">
      <alignment horizontal="left" vertical="center" wrapText="1"/>
    </xf>
    <xf numFmtId="3" fontId="37" fillId="45" borderId="40" xfId="0" applyNumberFormat="1" applyFont="1" applyFill="1" applyBorder="1" applyAlignment="1">
      <alignment horizontal="right"/>
    </xf>
    <xf numFmtId="10" fontId="37" fillId="45" borderId="40" xfId="0" applyNumberFormat="1" applyFont="1" applyFill="1" applyBorder="1" applyAlignment="1">
      <alignment horizontal="right"/>
    </xf>
    <xf numFmtId="3" fontId="37" fillId="45" borderId="41" xfId="0" applyNumberFormat="1" applyFont="1" applyFill="1" applyBorder="1" applyAlignment="1">
      <alignment horizontal="right"/>
    </xf>
    <xf numFmtId="0" fontId="0" fillId="5" borderId="0" xfId="0" applyFill="1"/>
    <xf numFmtId="0" fontId="35" fillId="44" borderId="13" xfId="0" applyFont="1" applyFill="1" applyBorder="1" applyAlignment="1">
      <alignment horizontal="center" vertical="center" wrapText="1"/>
    </xf>
    <xf numFmtId="0" fontId="35" fillId="44" borderId="6" xfId="0" applyFont="1" applyFill="1" applyBorder="1" applyAlignment="1">
      <alignment horizontal="center" vertical="center" wrapText="1"/>
    </xf>
    <xf numFmtId="0" fontId="35" fillId="44" borderId="33" xfId="0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0" fontId="9" fillId="44" borderId="31" xfId="0" applyFont="1" applyFill="1" applyBorder="1" applyAlignment="1">
      <alignment horizontal="left" wrapText="1"/>
    </xf>
    <xf numFmtId="0" fontId="9" fillId="44" borderId="42" xfId="0" applyFont="1" applyFill="1" applyBorder="1" applyAlignment="1">
      <alignment horizontal="left" wrapText="1"/>
    </xf>
    <xf numFmtId="0" fontId="9" fillId="44" borderId="43" xfId="0" applyFont="1" applyFill="1" applyBorder="1" applyAlignment="1">
      <alignment horizontal="left" wrapText="1"/>
    </xf>
    <xf numFmtId="0" fontId="9" fillId="44" borderId="44" xfId="0" applyFont="1" applyFill="1" applyBorder="1" applyAlignment="1">
      <alignment horizontal="left" wrapText="1"/>
    </xf>
    <xf numFmtId="0" fontId="9" fillId="44" borderId="45" xfId="0" applyFont="1" applyFill="1" applyBorder="1" applyAlignment="1">
      <alignment horizontal="left" wrapText="1"/>
    </xf>
    <xf numFmtId="0" fontId="41" fillId="0" borderId="46" xfId="190" applyBorder="1" applyAlignment="1" applyProtection="1">
      <alignment horizontal="left" vertical="center" wrapText="1"/>
      <protection locked="0"/>
    </xf>
    <xf numFmtId="0" fontId="41" fillId="0" borderId="35" xfId="190" applyBorder="1" applyAlignment="1" applyProtection="1">
      <alignment horizontal="left" vertical="center" wrapText="1"/>
      <protection locked="0"/>
    </xf>
    <xf numFmtId="0" fontId="43" fillId="0" borderId="35" xfId="0" applyFont="1" applyBorder="1" applyAlignment="1">
      <alignment horizontal="left" vertical="center" wrapText="1"/>
    </xf>
    <xf numFmtId="0" fontId="43" fillId="0" borderId="36" xfId="0" applyFont="1" applyBorder="1" applyAlignment="1">
      <alignment horizontal="left" vertical="center" wrapText="1"/>
    </xf>
    <xf numFmtId="0" fontId="41" fillId="0" borderId="37" xfId="190" applyBorder="1" applyAlignment="1" applyProtection="1">
      <alignment horizontal="left" vertical="center" wrapText="1"/>
      <protection locked="0"/>
    </xf>
    <xf numFmtId="0" fontId="41" fillId="0" borderId="1" xfId="190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>
      <alignment horizontal="left" vertical="center" wrapText="1"/>
    </xf>
    <xf numFmtId="0" fontId="43" fillId="0" borderId="38" xfId="0" applyFont="1" applyBorder="1" applyAlignment="1">
      <alignment horizontal="left" vertical="center" wrapText="1"/>
    </xf>
    <xf numFmtId="0" fontId="41" fillId="0" borderId="47" xfId="190" applyBorder="1" applyAlignment="1" applyProtection="1">
      <alignment horizontal="left" vertical="center" wrapText="1"/>
      <protection locked="0"/>
    </xf>
    <xf numFmtId="0" fontId="41" fillId="0" borderId="8" xfId="190" applyBorder="1" applyAlignment="1" applyProtection="1">
      <alignment horizontal="left" vertical="center" wrapText="1"/>
      <protection locked="0"/>
    </xf>
    <xf numFmtId="0" fontId="41" fillId="0" borderId="2" xfId="190" applyBorder="1" applyAlignment="1" applyProtection="1">
      <alignment horizontal="left" vertical="center" wrapText="1"/>
      <protection locked="0"/>
    </xf>
    <xf numFmtId="0" fontId="41" fillId="0" borderId="48" xfId="190" applyFill="1" applyBorder="1" applyAlignment="1" applyProtection="1">
      <alignment horizontal="left" vertical="center"/>
      <protection locked="0"/>
    </xf>
    <xf numFmtId="0" fontId="41" fillId="0" borderId="0" xfId="190" applyFill="1" applyBorder="1" applyAlignment="1" applyProtection="1">
      <alignment horizontal="left" vertical="center"/>
      <protection locked="0"/>
    </xf>
    <xf numFmtId="0" fontId="41" fillId="0" borderId="49" xfId="190" applyBorder="1" applyAlignment="1" applyProtection="1">
      <alignment horizontal="left" vertical="center" wrapText="1"/>
      <protection locked="0"/>
    </xf>
    <xf numFmtId="0" fontId="41" fillId="0" borderId="50" xfId="190" applyBorder="1" applyAlignment="1" applyProtection="1">
      <alignment horizontal="left" vertical="center" wrapText="1"/>
      <protection locked="0"/>
    </xf>
    <xf numFmtId="0" fontId="43" fillId="0" borderId="40" xfId="0" applyFont="1" applyBorder="1" applyAlignment="1">
      <alignment horizontal="left" vertical="center" wrapText="1"/>
    </xf>
    <xf numFmtId="0" fontId="43" fillId="0" borderId="41" xfId="0" applyFont="1" applyBorder="1" applyAlignment="1">
      <alignment horizontal="left" vertical="center" wrapText="1"/>
    </xf>
    <xf numFmtId="0" fontId="35" fillId="8" borderId="13" xfId="0" applyFont="1" applyFill="1" applyBorder="1" applyAlignment="1">
      <alignment horizontal="center" vertical="center" wrapText="1"/>
    </xf>
    <xf numFmtId="0" fontId="35" fillId="8" borderId="33" xfId="0" applyFont="1" applyFill="1" applyBorder="1" applyAlignment="1">
      <alignment horizontal="center" vertical="center" wrapText="1"/>
    </xf>
    <xf numFmtId="0" fontId="50" fillId="44" borderId="52" xfId="0" applyFont="1" applyFill="1" applyBorder="1" applyAlignment="1">
      <alignment horizontal="center" vertical="center" wrapText="1"/>
    </xf>
    <xf numFmtId="0" fontId="50" fillId="44" borderId="53" xfId="0" applyFont="1" applyFill="1" applyBorder="1" applyAlignment="1">
      <alignment horizontal="center" vertical="center" wrapText="1"/>
    </xf>
    <xf numFmtId="0" fontId="50" fillId="44" borderId="54" xfId="0" applyFont="1" applyFill="1" applyBorder="1" applyAlignment="1">
      <alignment horizontal="center" vertical="center" wrapText="1"/>
    </xf>
    <xf numFmtId="0" fontId="50" fillId="44" borderId="55" xfId="0" applyFont="1" applyFill="1" applyBorder="1" applyAlignment="1">
      <alignment horizontal="center" vertical="center" wrapText="1"/>
    </xf>
    <xf numFmtId="0" fontId="50" fillId="44" borderId="56" xfId="0" applyFont="1" applyFill="1" applyBorder="1" applyAlignment="1">
      <alignment horizontal="center" vertical="center" wrapText="1"/>
    </xf>
    <xf numFmtId="0" fontId="50" fillId="44" borderId="57" xfId="0" applyFont="1" applyFill="1" applyBorder="1" applyAlignment="1">
      <alignment horizontal="center" vertical="center" wrapText="1"/>
    </xf>
    <xf numFmtId="0" fontId="53" fillId="46" borderId="92" xfId="0" applyFont="1" applyFill="1" applyBorder="1" applyAlignment="1">
      <alignment horizontal="center" vertical="center"/>
    </xf>
    <xf numFmtId="0" fontId="53" fillId="46" borderId="93" xfId="0" applyFont="1" applyFill="1" applyBorder="1" applyAlignment="1">
      <alignment horizontal="center" vertical="center"/>
    </xf>
    <xf numFmtId="0" fontId="53" fillId="46" borderId="94" xfId="0" applyFont="1" applyFill="1" applyBorder="1" applyAlignment="1">
      <alignment horizontal="center" vertical="center"/>
    </xf>
    <xf numFmtId="0" fontId="35" fillId="48" borderId="13" xfId="0" applyFont="1" applyFill="1" applyBorder="1" applyAlignment="1">
      <alignment horizontal="center" vertical="center" wrapText="1"/>
    </xf>
    <xf numFmtId="0" fontId="35" fillId="48" borderId="33" xfId="0" applyFont="1" applyFill="1" applyBorder="1" applyAlignment="1">
      <alignment horizontal="center" vertical="center" wrapText="1"/>
    </xf>
    <xf numFmtId="0" fontId="32" fillId="47" borderId="46" xfId="0" applyFont="1" applyFill="1" applyBorder="1" applyAlignment="1">
      <alignment horizontal="left" vertical="center"/>
    </xf>
    <xf numFmtId="0" fontId="32" fillId="47" borderId="35" xfId="0" applyFont="1" applyFill="1" applyBorder="1" applyAlignment="1">
      <alignment horizontal="left" vertical="center"/>
    </xf>
    <xf numFmtId="0" fontId="32" fillId="47" borderId="36" xfId="0" applyFont="1" applyFill="1" applyBorder="1" applyAlignment="1">
      <alignment horizontal="left" vertical="center"/>
    </xf>
    <xf numFmtId="0" fontId="32" fillId="47" borderId="89" xfId="0" applyFont="1" applyFill="1" applyBorder="1" applyAlignment="1">
      <alignment horizontal="left" vertical="center" wrapText="1"/>
    </xf>
    <xf numFmtId="0" fontId="32" fillId="47" borderId="90" xfId="0" applyFont="1" applyFill="1" applyBorder="1" applyAlignment="1">
      <alignment horizontal="left" vertical="center" wrapText="1"/>
    </xf>
    <xf numFmtId="0" fontId="32" fillId="47" borderId="91" xfId="0" applyFont="1" applyFill="1" applyBorder="1" applyAlignment="1">
      <alignment horizontal="left" vertical="center" wrapText="1"/>
    </xf>
    <xf numFmtId="0" fontId="36" fillId="44" borderId="67" xfId="0" applyFont="1" applyFill="1" applyBorder="1" applyAlignment="1">
      <alignment horizontal="center" vertical="center" wrapText="1"/>
    </xf>
    <xf numFmtId="0" fontId="36" fillId="44" borderId="68" xfId="0" applyFont="1" applyFill="1" applyBorder="1" applyAlignment="1">
      <alignment horizontal="center" vertical="center" wrapText="1"/>
    </xf>
    <xf numFmtId="0" fontId="36" fillId="44" borderId="69" xfId="0" applyFont="1" applyFill="1" applyBorder="1" applyAlignment="1">
      <alignment horizontal="center" vertical="center" wrapText="1"/>
    </xf>
    <xf numFmtId="0" fontId="36" fillId="44" borderId="70" xfId="0" applyFont="1" applyFill="1" applyBorder="1" applyAlignment="1">
      <alignment horizontal="center" vertical="center" wrapText="1"/>
    </xf>
    <xf numFmtId="0" fontId="36" fillId="44" borderId="3" xfId="0" applyFont="1" applyFill="1" applyBorder="1" applyAlignment="1">
      <alignment horizontal="center" vertical="center" wrapText="1"/>
    </xf>
    <xf numFmtId="0" fontId="36" fillId="44" borderId="71" xfId="0" applyFont="1" applyFill="1" applyBorder="1" applyAlignment="1">
      <alignment horizontal="center" vertical="center" wrapText="1"/>
    </xf>
    <xf numFmtId="0" fontId="36" fillId="44" borderId="72" xfId="0" applyFont="1" applyFill="1" applyBorder="1" applyAlignment="1">
      <alignment horizontal="center" vertical="center" wrapText="1"/>
    </xf>
    <xf numFmtId="0" fontId="36" fillId="44" borderId="52" xfId="0" applyFont="1" applyFill="1" applyBorder="1" applyAlignment="1">
      <alignment horizontal="center" vertical="center" wrapText="1"/>
    </xf>
    <xf numFmtId="0" fontId="36" fillId="44" borderId="53" xfId="0" applyFont="1" applyFill="1" applyBorder="1" applyAlignment="1">
      <alignment horizontal="center" vertical="center" wrapText="1"/>
    </xf>
    <xf numFmtId="0" fontId="36" fillId="44" borderId="54" xfId="0" applyFont="1" applyFill="1" applyBorder="1" applyAlignment="1">
      <alignment horizontal="center" vertical="center" wrapText="1"/>
    </xf>
    <xf numFmtId="0" fontId="36" fillId="44" borderId="55" xfId="0" applyFont="1" applyFill="1" applyBorder="1" applyAlignment="1">
      <alignment horizontal="center" vertical="center" wrapText="1"/>
    </xf>
    <xf numFmtId="0" fontId="36" fillId="44" borderId="0" xfId="0" applyFont="1" applyFill="1" applyAlignment="1">
      <alignment horizontal="center" vertical="center" wrapText="1"/>
    </xf>
    <xf numFmtId="0" fontId="36" fillId="44" borderId="56" xfId="0" applyFont="1" applyFill="1" applyBorder="1" applyAlignment="1">
      <alignment horizontal="center" vertical="center" wrapText="1"/>
    </xf>
    <xf numFmtId="0" fontId="36" fillId="44" borderId="57" xfId="0" applyFont="1" applyFill="1" applyBorder="1" applyAlignment="1">
      <alignment horizontal="center" vertical="center" wrapText="1"/>
    </xf>
    <xf numFmtId="0" fontId="36" fillId="47" borderId="52" xfId="0" applyFont="1" applyFill="1" applyBorder="1" applyAlignment="1">
      <alignment horizontal="left" vertical="center" wrapText="1"/>
    </xf>
    <xf numFmtId="0" fontId="36" fillId="47" borderId="53" xfId="0" applyFont="1" applyFill="1" applyBorder="1" applyAlignment="1">
      <alignment horizontal="left" vertical="center" wrapText="1"/>
    </xf>
    <xf numFmtId="0" fontId="36" fillId="47" borderId="54" xfId="0" applyFont="1" applyFill="1" applyBorder="1" applyAlignment="1">
      <alignment horizontal="left" vertical="center" wrapText="1"/>
    </xf>
    <xf numFmtId="0" fontId="36" fillId="47" borderId="55" xfId="0" applyFont="1" applyFill="1" applyBorder="1" applyAlignment="1">
      <alignment horizontal="left" vertical="center" wrapText="1"/>
    </xf>
    <xf numFmtId="0" fontId="36" fillId="47" borderId="56" xfId="0" applyFont="1" applyFill="1" applyBorder="1" applyAlignment="1">
      <alignment horizontal="left" vertical="center" wrapText="1"/>
    </xf>
    <xf numFmtId="0" fontId="36" fillId="47" borderId="57" xfId="0" applyFont="1" applyFill="1" applyBorder="1" applyAlignment="1">
      <alignment horizontal="left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center" vertical="center" wrapText="1"/>
    </xf>
    <xf numFmtId="0" fontId="44" fillId="6" borderId="7" xfId="0" applyFont="1" applyFill="1" applyBorder="1" applyAlignment="1">
      <alignment horizontal="center" vertical="center" wrapText="1"/>
    </xf>
    <xf numFmtId="0" fontId="44" fillId="6" borderId="8" xfId="0" applyFont="1" applyFill="1" applyBorder="1" applyAlignment="1">
      <alignment horizontal="center" vertical="center" wrapText="1"/>
    </xf>
    <xf numFmtId="0" fontId="44" fillId="6" borderId="2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43" borderId="1" xfId="0" applyFont="1" applyFill="1" applyBorder="1" applyAlignment="1">
      <alignment horizontal="center" vertical="center" wrapText="1"/>
    </xf>
    <xf numFmtId="0" fontId="44" fillId="2" borderId="18" xfId="0" applyFont="1" applyFill="1" applyBorder="1" applyAlignment="1">
      <alignment horizontal="left" vertical="center" wrapText="1"/>
    </xf>
    <xf numFmtId="0" fontId="44" fillId="2" borderId="0" xfId="0" applyFont="1" applyFill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 wrapText="1"/>
    </xf>
    <xf numFmtId="0" fontId="30" fillId="6" borderId="10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44" fillId="6" borderId="7" xfId="0" applyFont="1" applyFill="1" applyBorder="1" applyAlignment="1">
      <alignment horizontal="left" vertical="center" wrapText="1"/>
    </xf>
    <xf numFmtId="0" fontId="44" fillId="6" borderId="8" xfId="0" applyFont="1" applyFill="1" applyBorder="1" applyAlignment="1">
      <alignment horizontal="left" vertical="center" wrapText="1"/>
    </xf>
    <xf numFmtId="0" fontId="44" fillId="6" borderId="2" xfId="0" applyFont="1" applyFill="1" applyBorder="1" applyAlignment="1">
      <alignment horizontal="left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12" xfId="0" applyFont="1" applyFill="1" applyBorder="1" applyAlignment="1">
      <alignment horizontal="left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6" fillId="5" borderId="13" xfId="0" applyFont="1" applyFill="1" applyBorder="1" applyAlignment="1">
      <alignment horizontal="left" vertical="center" wrapText="1"/>
    </xf>
    <xf numFmtId="0" fontId="36" fillId="5" borderId="6" xfId="0" applyFont="1" applyFill="1" applyBorder="1" applyAlignment="1">
      <alignment horizontal="left" vertical="center" wrapText="1"/>
    </xf>
    <xf numFmtId="0" fontId="36" fillId="5" borderId="3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4" fillId="2" borderId="18" xfId="0" applyFont="1" applyFill="1" applyBorder="1" applyAlignment="1">
      <alignment vertical="center" wrapText="1"/>
    </xf>
    <xf numFmtId="0" fontId="44" fillId="2" borderId="0" xfId="0" applyFont="1" applyFill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3" fontId="3" fillId="0" borderId="13" xfId="0" applyNumberFormat="1" applyFont="1" applyBorder="1" applyAlignment="1">
      <alignment horizontal="left"/>
    </xf>
    <xf numFmtId="3" fontId="3" fillId="0" borderId="14" xfId="0" applyNumberFormat="1" applyFont="1" applyBorder="1" applyAlignment="1">
      <alignment horizontal="left"/>
    </xf>
    <xf numFmtId="3" fontId="0" fillId="0" borderId="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21" xfId="0" applyNumberFormat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1" fillId="3" borderId="7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0" fontId="31" fillId="3" borderId="16" xfId="0" applyFont="1" applyFill="1" applyBorder="1" applyAlignment="1">
      <alignment horizontal="center" vertical="center" wrapText="1"/>
    </xf>
    <xf numFmtId="0" fontId="3" fillId="43" borderId="0" xfId="0" applyFont="1" applyFill="1" applyAlignment="1">
      <alignment horizontal="center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7" xfId="0" applyFont="1" applyFill="1" applyBorder="1" applyAlignment="1">
      <alignment horizontal="center" vertical="center" wrapText="1"/>
    </xf>
    <xf numFmtId="0" fontId="44" fillId="2" borderId="11" xfId="0" applyFont="1" applyFill="1" applyBorder="1" applyAlignment="1">
      <alignment horizontal="center" vertical="center" wrapText="1"/>
    </xf>
    <xf numFmtId="0" fontId="44" fillId="2" borderId="12" xfId="0" applyFont="1" applyFill="1" applyBorder="1" applyAlignment="1">
      <alignment horizontal="center" vertical="center" wrapText="1"/>
    </xf>
    <xf numFmtId="0" fontId="44" fillId="2" borderId="16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left" vertical="center" wrapText="1"/>
    </xf>
    <xf numFmtId="0" fontId="44" fillId="2" borderId="8" xfId="0" applyFont="1" applyFill="1" applyBorder="1" applyAlignment="1">
      <alignment horizontal="left" vertical="center" wrapText="1"/>
    </xf>
    <xf numFmtId="0" fontId="44" fillId="2" borderId="2" xfId="0" applyFont="1" applyFill="1" applyBorder="1" applyAlignment="1">
      <alignment horizontal="left" vertical="center" wrapText="1"/>
    </xf>
    <xf numFmtId="0" fontId="44" fillId="2" borderId="9" xfId="0" applyFont="1" applyFill="1" applyBorder="1" applyAlignment="1">
      <alignment horizontal="left" vertical="center" wrapText="1"/>
    </xf>
    <xf numFmtId="0" fontId="44" fillId="2" borderId="10" xfId="0" applyFont="1" applyFill="1" applyBorder="1" applyAlignment="1">
      <alignment horizontal="left" vertical="center" wrapText="1"/>
    </xf>
    <xf numFmtId="0" fontId="44" fillId="2" borderId="17" xfId="0" applyFont="1" applyFill="1" applyBorder="1" applyAlignment="1">
      <alignment horizontal="left" vertical="center" wrapText="1"/>
    </xf>
    <xf numFmtId="0" fontId="3" fillId="4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44" fillId="2" borderId="18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4" fillId="3" borderId="18" xfId="0" applyFont="1" applyFill="1" applyBorder="1" applyAlignment="1">
      <alignment horizontal="left" vertical="center" wrapText="1"/>
    </xf>
    <xf numFmtId="0" fontId="44" fillId="3" borderId="0" xfId="0" applyFont="1" applyFill="1" applyAlignment="1">
      <alignment horizontal="left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51" fillId="49" borderId="18" xfId="0" applyFont="1" applyFill="1" applyBorder="1" applyAlignment="1">
      <alignment horizontal="center" vertical="center" wrapText="1"/>
    </xf>
    <xf numFmtId="0" fontId="51" fillId="49" borderId="11" xfId="0" applyFont="1" applyFill="1" applyBorder="1" applyAlignment="1">
      <alignment horizontal="center" vertical="center" wrapText="1"/>
    </xf>
    <xf numFmtId="0" fontId="51" fillId="49" borderId="0" xfId="0" applyFont="1" applyFill="1" applyAlignment="1">
      <alignment horizontal="center" vertical="center" wrapText="1"/>
    </xf>
    <xf numFmtId="0" fontId="51" fillId="49" borderId="12" xfId="0" applyFont="1" applyFill="1" applyBorder="1" applyAlignment="1">
      <alignment horizontal="center" vertical="center" wrapText="1"/>
    </xf>
    <xf numFmtId="0" fontId="7" fillId="49" borderId="5" xfId="0" applyFont="1" applyFill="1" applyBorder="1" applyAlignment="1">
      <alignment horizontal="center" vertical="center" wrapText="1"/>
    </xf>
    <xf numFmtId="0" fontId="7" fillId="49" borderId="4" xfId="0" applyFont="1" applyFill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15" xfId="0" applyNumberFormat="1" applyFont="1" applyBorder="1" applyAlignment="1">
      <alignment horizontal="left"/>
    </xf>
    <xf numFmtId="0" fontId="2" fillId="2" borderId="19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0" fontId="37" fillId="45" borderId="1" xfId="1" applyNumberFormat="1" applyFont="1" applyFill="1" applyBorder="1" applyAlignment="1">
      <alignment horizontal="center" vertical="center"/>
    </xf>
  </cellXfs>
  <cellStyles count="191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190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3" xfId="174" xr:uid="{84B068E0-6186-4ED1-8855-F598A659C43D}"/>
    <cellStyle name="Millares [0] 3" xfId="145" xr:uid="{98B9E581-D584-42E1-A8E6-737D9D60502F}"/>
    <cellStyle name="Millares [0] 3 2" xfId="180" xr:uid="{B925FDB6-A4AE-4FBF-96C3-B78A37BBE5C4}"/>
    <cellStyle name="Millares [0] 4" xfId="146" xr:uid="{451EB863-7780-4FBB-80B4-415FF4112C78}"/>
    <cellStyle name="Millares [0] 4 2" xfId="181" xr:uid="{A18AB5CF-080E-4FDF-A7FC-89A7DED22D4E}"/>
    <cellStyle name="Millares [0] 5" xfId="149" xr:uid="{218A64BA-DF22-404C-AA2B-6F5A8AD4E3EB}"/>
    <cellStyle name="Millares [0] 5 2" xfId="184" xr:uid="{45F31888-CFF8-4301-AE55-13DFA16CCA78}"/>
    <cellStyle name="Millares [0] 6" xfId="136" xr:uid="{68008404-C1FB-4CF1-B838-A7948DC2ABC8}"/>
    <cellStyle name="Millares [0] 6 2" xfId="175" xr:uid="{57E06DA3-0A94-445E-AAB2-4F51674D82B9}"/>
    <cellStyle name="Millares 13 2 2" xfId="130" xr:uid="{C84DDC4C-8B6E-43F9-A394-4A48035C4038}"/>
    <cellStyle name="Millares 13 2 2 2" xfId="170" xr:uid="{D004E1EF-4EB9-41D4-877F-51E6D5A46E75}"/>
    <cellStyle name="Millares 13 2 3 2 2 2 2 2 2 2 2 2" xfId="138" xr:uid="{61A81CC4-064E-431E-9FD1-242BE488DEC0}"/>
    <cellStyle name="Millares 13 2 3 2 2 2 2 2 2 2 2 2 2" xfId="177" xr:uid="{46E0713B-6436-471C-94B4-042FEE8020F9}"/>
    <cellStyle name="Millares 16 3" xfId="134" xr:uid="{E7F1D559-6DF8-4CB8-AFD9-D75D0660B4C9}"/>
    <cellStyle name="Millares 16 3 2" xfId="173" xr:uid="{75BB76EA-3EF2-4BA4-8667-7B10CFCE6F4E}"/>
    <cellStyle name="Millares 16 3 2 2 2 2 2 2 2 2 2" xfId="139" xr:uid="{40C789D2-64F9-4B64-BD19-D42EC8B9A5B8}"/>
    <cellStyle name="Millares 16 3 2 2 2 2 2 2 2 2 2 2" xfId="178" xr:uid="{D238565B-D081-466B-B800-E76A707BFF6F}"/>
    <cellStyle name="Millares 18 2 2 8 2 2 2 2 2 2" xfId="137" xr:uid="{C187E5C7-1F98-43F1-A490-06C21028EE70}"/>
    <cellStyle name="Millares 18 2 2 8 2 2 2 2 2 2 2" xfId="176" xr:uid="{2B48C780-DE0E-4FB7-B678-D4CA92D4CE4D}"/>
    <cellStyle name="Millares 2" xfId="39" xr:uid="{8FF9B1B7-80B3-4386-BBE3-E52CC3A3D092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3" xfId="126" xr:uid="{E1F558BE-6DA0-4958-980B-2F8468A5AD03}"/>
    <cellStyle name="Millares 2 2 3 2" xfId="168" xr:uid="{9AA42E92-17F8-4794-A39F-B13EAF750556}"/>
    <cellStyle name="Millares 2 2 4" xfId="157" xr:uid="{78563DA8-16FD-409A-95AB-EAAA996EDABA}"/>
    <cellStyle name="Millares 2 3" xfId="60" xr:uid="{2D3A5A51-0552-4469-8036-56EC3E4EAE19}"/>
    <cellStyle name="Millares 2 3 2" xfId="158" xr:uid="{B1B2A788-1325-49AE-B4D0-2AD791389055}"/>
    <cellStyle name="Millares 2 4" xfId="61" xr:uid="{9BAA2E3C-8994-4230-A3AC-B44B7849C9D9}"/>
    <cellStyle name="Millares 2 4 2" xfId="159" xr:uid="{92812CBF-5F38-45F0-96F1-1774B3573611}"/>
    <cellStyle name="Millares 2 5" xfId="142" xr:uid="{E49CCA98-88EE-4A3E-9140-BC41D55600D4}"/>
    <cellStyle name="Millares 2 5 2" xfId="179" xr:uid="{77EE442D-40DE-48F1-9F77-05DAD140B7AC}"/>
    <cellStyle name="Millares 2 6" xfId="150" xr:uid="{11FCBB33-0729-48AA-8D65-7BF36FA67C23}"/>
    <cellStyle name="Millares 2 6 2" xfId="185" xr:uid="{11C4765A-8EDD-4945-A17D-F7140A32928F}"/>
    <cellStyle name="Millares 2 7" xfId="156" xr:uid="{CFE7E602-B070-4661-827C-74D4D00D232C}"/>
    <cellStyle name="Millares 20" xfId="133" xr:uid="{12B04083-F0F6-4914-ADE9-1D9173B39F83}"/>
    <cellStyle name="Millares 20 2" xfId="172" xr:uid="{4E89FDFE-1E39-4D31-B544-C12945D213B3}"/>
    <cellStyle name="Millares 22 2" xfId="148" xr:uid="{9BF53157-C914-4B03-B177-D0D6A9247D1D}"/>
    <cellStyle name="Millares 22 2 2" xfId="183" xr:uid="{4D2B4F82-FD51-4D70-B340-27C3930112B0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3" xfId="152" xr:uid="{50F37B25-CA2D-41F0-8233-02DEE5A9B19E}"/>
    <cellStyle name="Millares 3 3 2" xfId="186" xr:uid="{2FE074D2-2B29-4908-AA32-8AB2590C8156}"/>
    <cellStyle name="Millares 3 4" xfId="160" xr:uid="{B4EC21DA-5DD4-4D33-A571-52C8BDCB4807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3" xfId="169" xr:uid="{FEAD4101-7882-46B0-8672-326FFB51F3BB}"/>
    <cellStyle name="Millares 4 3" xfId="161" xr:uid="{73DCA0CD-53D4-41B5-B675-52C7D56EFE85}"/>
    <cellStyle name="Millares 5" xfId="85" xr:uid="{99765A6E-EB7C-422A-B1F4-06486FCFC40F}"/>
    <cellStyle name="Millares 5 2" xfId="162" xr:uid="{63F6D799-BA67-4A4C-817F-54E111592E03}"/>
    <cellStyle name="Millares 6" xfId="113" xr:uid="{7CC1C56C-34C0-4510-99E9-682A5C5AFBB9}"/>
    <cellStyle name="Millares 6 2" xfId="165" xr:uid="{EECB941B-13D5-4BA7-A28D-E76ED58585C6}"/>
    <cellStyle name="Millares 7" xfId="147" xr:uid="{8B2B203D-DE9C-4FCD-A1A9-74F225B5D11F}"/>
    <cellStyle name="Millares 7 2" xfId="182" xr:uid="{789C02FB-26A6-4D6A-ACE8-C583E9DA7788}"/>
    <cellStyle name="Millares 8" xfId="153" xr:uid="{F1EEA9E1-F5C9-4C6D-B08D-93C569CEB338}"/>
    <cellStyle name="Millares 8 2" xfId="187" xr:uid="{13F32646-D324-4AB4-9DD1-59BE8CF84781}"/>
    <cellStyle name="Millares 8 3 2 2 2 2" xfId="131" xr:uid="{B36ECA86-48C9-440B-BEAE-36895AD2387B}"/>
    <cellStyle name="Millares 8 3 2 2 2 2 2" xfId="171" xr:uid="{70C81F42-5608-456C-BA8D-17702D5AD820}"/>
    <cellStyle name="Millares 8 4" xfId="115" xr:uid="{BBEB5E7B-7E2A-43F2-81FC-9F99D7087AA6}"/>
    <cellStyle name="Millares 8 4 2" xfId="166" xr:uid="{9172EA35-7D1F-4010-9F43-0BBACFE7398A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2DEF0"/>
      <color rgb="FF39A90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9A6B67E7-EACE-46D5-80AF-EE3F6BA03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C49DBD2B-8689-4467-96F1-6EA6BFA9D2A9}"/>
            </a:ext>
          </a:extLst>
        </xdr:cNvPr>
        <xdr:cNvSpPr txBox="1">
          <a:spLocks noChangeArrowheads="1"/>
        </xdr:cNvSpPr>
      </xdr:nvSpPr>
      <xdr:spPr bwMode="auto">
        <a:xfrm>
          <a:off x="10079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ENERO 2025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1</xdr:col>
      <xdr:colOff>5340350</xdr:colOff>
      <xdr:row>9</xdr:row>
      <xdr:rowOff>107745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184FA27-66E7-4949-B4CF-55815C0D3BC1}"/>
            </a:ext>
          </a:extLst>
        </xdr:cNvPr>
        <xdr:cNvGrpSpPr/>
      </xdr:nvGrpSpPr>
      <xdr:grpSpPr>
        <a:xfrm>
          <a:off x="288471" y="38100"/>
          <a:ext cx="5340350" cy="1876674"/>
          <a:chOff x="0" y="24962"/>
          <a:chExt cx="5350773" cy="122301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725EACF-5130-F797-A3F2-5CDBB1DF7066}"/>
              </a:ext>
            </a:extLst>
          </xdr:cNvPr>
          <xdr:cNvGrpSpPr/>
        </xdr:nvGrpSpPr>
        <xdr:grpSpPr>
          <a:xfrm>
            <a:off x="0" y="63501"/>
            <a:ext cx="1138044" cy="862964"/>
            <a:chOff x="0" y="1"/>
            <a:chExt cx="1138343" cy="862964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75807F83-2AA2-3302-5CD4-0CC1BA9D8352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F103EAE4-A618-21BB-1C77-143802C6E69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1"/>
              <a:ext cx="939164" cy="779855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36D0819D-AEE9-792F-E75D-326A9CE839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8789" y="24962"/>
            <a:ext cx="4041984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</a:p>
          <a:p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INFORME ESTADISTICO ENERO 2025</a:t>
            </a: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 editAs="oneCell">
    <xdr:from>
      <xdr:col>1</xdr:col>
      <xdr:colOff>115746</xdr:colOff>
      <xdr:row>56</xdr:row>
      <xdr:rowOff>44369</xdr:rowOff>
    </xdr:from>
    <xdr:to>
      <xdr:col>1</xdr:col>
      <xdr:colOff>393960</xdr:colOff>
      <xdr:row>56</xdr:row>
      <xdr:rowOff>357850</xdr:rowOff>
    </xdr:to>
    <xdr:pic>
      <xdr:nvPicPr>
        <xdr:cNvPr id="7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7846" y="1245226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234789</xdr:colOff>
      <xdr:row>48</xdr:row>
      <xdr:rowOff>93160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6889" y="10869110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297719</xdr:colOff>
      <xdr:row>11</xdr:row>
      <xdr:rowOff>4098</xdr:rowOff>
    </xdr:from>
    <xdr:ext cx="277311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1703" y="2173340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64224</xdr:colOff>
      <xdr:row>9</xdr:row>
      <xdr:rowOff>158975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6324" y="1956025"/>
          <a:ext cx="277311" cy="33972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6</xdr:row>
      <xdr:rowOff>171450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6549001-7DF4-459B-AC0C-41D75196A103}"/>
            </a:ext>
          </a:extLst>
        </xdr:cNvPr>
        <xdr:cNvGrpSpPr/>
      </xdr:nvGrpSpPr>
      <xdr:grpSpPr>
        <a:xfrm>
          <a:off x="288471" y="0"/>
          <a:ext cx="7399565" cy="1281793"/>
          <a:chOff x="0" y="0"/>
          <a:chExt cx="8900624" cy="75088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E9E26C5-32B5-D349-8C54-1F48DAEC4A50}"/>
              </a:ext>
            </a:extLst>
          </xdr:cNvPr>
          <xdr:cNvGrpSpPr/>
        </xdr:nvGrpSpPr>
        <xdr:grpSpPr>
          <a:xfrm>
            <a:off x="0" y="63501"/>
            <a:ext cx="1134235" cy="627612"/>
            <a:chOff x="0" y="1"/>
            <a:chExt cx="1134533" cy="627612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647162AE-927C-3C02-D191-993DE7C6D1E6}"/>
                </a:ext>
              </a:extLst>
            </xdr:cNvPr>
            <xdr:cNvCxnSpPr/>
          </xdr:nvCxnSpPr>
          <xdr:spPr>
            <a:xfrm flipH="1">
              <a:off x="1115736" y="88900"/>
              <a:ext cx="18797" cy="538713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C797F1B6-2C05-045D-F3CA-D71CC46DF9B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1"/>
              <a:ext cx="939164" cy="466975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0237106F-8600-25B7-3738-5F0CFD903D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76563" y="0"/>
            <a:ext cx="7724061" cy="75088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</a:p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s-CO" sz="1400" b="1" kern="100">
                <a:solidFill>
                  <a:schemeClr val="accent6">
                    <a:lumMod val="75000"/>
                  </a:schemeClr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INFORME ESTADISTICO</a:t>
            </a:r>
            <a:r>
              <a:rPr lang="es-CO" sz="1400" b="1" kern="100" baseline="0">
                <a:solidFill>
                  <a:schemeClr val="accent6">
                    <a:lumMod val="75000"/>
                  </a:schemeClr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 ENERO </a:t>
            </a:r>
            <a:r>
              <a:rPr lang="es-CO" sz="1400" b="1" kern="100">
                <a:solidFill>
                  <a:schemeClr val="accent6">
                    <a:lumMod val="75000"/>
                  </a:schemeClr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2025</a:t>
            </a: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oneCellAnchor>
    <xdr:from>
      <xdr:col>1</xdr:col>
      <xdr:colOff>62545</xdr:colOff>
      <xdr:row>54</xdr:row>
      <xdr:rowOff>126497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0436" y="1109016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108980</xdr:colOff>
      <xdr:row>54</xdr:row>
      <xdr:rowOff>161025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395980" y="1149577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99058</xdr:colOff>
      <xdr:row>48</xdr:row>
      <xdr:rowOff>156264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4808" y="101479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201452</xdr:colOff>
      <xdr:row>48</xdr:row>
      <xdr:rowOff>176106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96686" y="984001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51433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319383" y="32569839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145033</xdr:colOff>
      <xdr:row>8</xdr:row>
      <xdr:rowOff>23571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43A597E-1F44-4CDF-8FF0-45A3DFFB0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4593" y="2119071"/>
          <a:ext cx="342885" cy="420058"/>
        </a:xfrm>
        <a:prstGeom prst="rect">
          <a:avLst/>
        </a:prstGeom>
      </xdr:spPr>
    </xdr:pic>
    <xdr:clientData/>
  </xdr:one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18" name="image2.png">
          <a:extLst>
            <a:ext uri="{FF2B5EF4-FFF2-40B4-BE49-F238E27FC236}">
              <a16:creationId xmlns:a16="http://schemas.microsoft.com/office/drawing/2014/main" id="{953658A0-195A-4C68-9C63-F3D5BDE1A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7133" y="1496771"/>
          <a:ext cx="342885" cy="42005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436245</xdr:colOff>
      <xdr:row>0</xdr:row>
      <xdr:rowOff>137945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36245" y="137945"/>
          <a:ext cx="895350" cy="84694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lfosorion_sena_edu_co/Documents/LFON%20GIER/Consolidado%20de%20Metas/METAS%202025/Seguimiento%20a%20las%20metas%202025/INSUMOS/ENERO/INSUMOSVARIOS%20ENERO.xlsx" TargetMode="External"/><Relationship Id="rId1" Type="http://schemas.openxmlformats.org/officeDocument/2006/relationships/externalLinkPath" Target="/personal/lfosorion_sena_edu_co/Documents/LFON%20GIER/Consolidado%20de%20Metas/METAS%202025/Seguimiento%20a%20las%20metas%202025/INSUMOS/ENERO/INSUMOSVARIOS%20ENE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GIONAL"/>
      <sheetName val="CENTROS"/>
      <sheetName val="TP_REGIONAL"/>
      <sheetName val="TP_CENTROS"/>
      <sheetName val="FIC"/>
      <sheetName val="AMPLIACION"/>
      <sheetName val="EJECUCION  DETE X REGIONAL"/>
      <sheetName val="EJECUCION DETE X CTROS "/>
      <sheetName val="EJECUCIÓN DPRC X REGIONAL"/>
      <sheetName val="EJECUCION DPRC X CTROS"/>
      <sheetName val="EJECUCION ENERO SNFT X REG"/>
      <sheetName val="EJECUCION ENERO SNFT X C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C10">
            <v>9101</v>
          </cell>
          <cell r="D10" t="str">
            <v>CENTRO DE LOS RECURSOS NATURALES RENOVABLES - LA SALADA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C11">
            <v>9127</v>
          </cell>
          <cell r="D11" t="str">
            <v>CENTRO DE FORMACION PROFESIONAL MINERO AMBIENTAL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C12">
            <v>9201</v>
          </cell>
          <cell r="D12" t="str">
            <v>CENTRO DE DISEÑO Y MANUFACTURA DEL CUERO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C13">
            <v>9202</v>
          </cell>
          <cell r="D13" t="str">
            <v>CENTRO DE FORMACIÓN EN DISEÑO, CONFECCIÓN Y MODA.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C14">
            <v>9203</v>
          </cell>
          <cell r="D14" t="str">
            <v>CENTRO PARA EL DESARROLLO DEL HABITAT Y LA CONSTRUCCIÓN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9204</v>
          </cell>
          <cell r="D15" t="str">
            <v>CENTRO DE TECNOLOGÍA DE LA MANUFACTURA AVANZADA.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9205</v>
          </cell>
          <cell r="D16" t="str">
            <v>CENTRO TECNOLÓGICO DEL MOBILIARIO</v>
          </cell>
          <cell r="E16">
            <v>1</v>
          </cell>
          <cell r="F16">
            <v>0</v>
          </cell>
          <cell r="G16">
            <v>47</v>
          </cell>
          <cell r="H16">
            <v>48</v>
          </cell>
          <cell r="I16">
            <v>0</v>
          </cell>
          <cell r="J16">
            <v>0</v>
          </cell>
          <cell r="K16">
            <v>46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9206</v>
          </cell>
          <cell r="D17" t="str">
            <v>CENTRO TECNOLÓGICO DE GESTIÓN INDUSTRIAL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9301</v>
          </cell>
          <cell r="D18" t="str">
            <v>CENTRO DE COMERCIO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9401</v>
          </cell>
          <cell r="D19" t="str">
            <v>CENTRO DE SERVICIOS DE SALUD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9402</v>
          </cell>
          <cell r="D20" t="str">
            <v>CENTRO DE SERVICIOS Y GESTION EMPRESARIAL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9501</v>
          </cell>
          <cell r="D21" t="str">
            <v>COMPLEJO TECNOLOGICO PARA LA GESTION AGROEMPRESARIAL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9502</v>
          </cell>
          <cell r="D22" t="str">
            <v>COMPLEJO TECNOLÓGICO MINERO AGROEMPRESARIAL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9503</v>
          </cell>
          <cell r="D23" t="str">
            <v>CENTRO DE LA INNOVACIÒN, LA AGROINDUSTRIA  Y EL TURISMO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9504</v>
          </cell>
          <cell r="D24" t="str">
            <v>COMPLEJO TECNOLOGICO AGROINDUSTRIAL, PECUARIO Y TURISTICO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9549</v>
          </cell>
          <cell r="D25" t="str">
            <v>COMPLEJO TECNOLOGICO, TURISTICO Y AGROINDUSTRIAL DEL OCCIDENTE ANTIOQUEÑO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9103</v>
          </cell>
          <cell r="D26" t="str">
            <v>CENTRO PARA EL DESARROLLO AGROECOLOGICO Y AGROINDUSTRIAL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9207</v>
          </cell>
          <cell r="D27" t="str">
            <v>CENTRO NACIONAL COLOMBO ALEMAN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C28">
            <v>9208</v>
          </cell>
          <cell r="D28" t="str">
            <v>CENTRO INDUSTRIAL Y DE AVIACION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C29">
            <v>9302</v>
          </cell>
          <cell r="D29" t="str">
            <v>CENTRO DE COMERCIO Y SERVICIOS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C30">
            <v>9209</v>
          </cell>
          <cell r="D30" t="str">
            <v>CENTRO DE TECNOLOGIAS PARA LA CONSTRUCCION Y LA MADERA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9210</v>
          </cell>
          <cell r="D31" t="str">
            <v>CENTRO DE ELECTRICIDAD, ELECTRÓNICA Y TELECOMUNICACIONES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9211</v>
          </cell>
          <cell r="D32" t="str">
            <v>CENTRO DE GESTION INDUSTRIAL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9212</v>
          </cell>
          <cell r="D33" t="str">
            <v>CENTRO DE MANUFACTURA EN TEXTILES Y CUERO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9213</v>
          </cell>
          <cell r="D34" t="str">
            <v>CENTRO DE TECNOLOGIAS DEL TRANSPORTE</v>
          </cell>
          <cell r="E34">
            <v>6</v>
          </cell>
          <cell r="F34">
            <v>0</v>
          </cell>
          <cell r="G34">
            <v>340</v>
          </cell>
          <cell r="H34">
            <v>346</v>
          </cell>
          <cell r="I34">
            <v>0</v>
          </cell>
          <cell r="J34">
            <v>0</v>
          </cell>
          <cell r="K34">
            <v>242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9214</v>
          </cell>
          <cell r="D35" t="str">
            <v>CENTRO METALMECANICO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9215</v>
          </cell>
          <cell r="D36" t="str">
            <v>CENTRO DE MATERIALES Y ENSAYOS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9216</v>
          </cell>
          <cell r="D37" t="str">
            <v>CENTRO DE DISEÑO Y METROLOGIA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9217</v>
          </cell>
          <cell r="D38" t="str">
            <v>CENTRO PARA LA INDUSTRIA DE LA COMUNICACIÓN GRAFICA</v>
          </cell>
          <cell r="E38">
            <v>0</v>
          </cell>
          <cell r="F38">
            <v>0</v>
          </cell>
          <cell r="G38">
            <v>92</v>
          </cell>
          <cell r="H38">
            <v>92</v>
          </cell>
          <cell r="I38">
            <v>92</v>
          </cell>
          <cell r="J38">
            <v>92</v>
          </cell>
          <cell r="K38">
            <v>92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9303</v>
          </cell>
          <cell r="D39" t="str">
            <v>CENTRO DE GESTION DE MERCADOS, LOGISTICA Y TECNOLOGIAS DE LA INFORMACION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9403</v>
          </cell>
          <cell r="D40" t="str">
            <v>CENTRO DE FORMACION DE TALENTO HUMANO EN SALUD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9404</v>
          </cell>
          <cell r="D41" t="str">
            <v>CENTRO DE GESTION ADMINISTRATIVA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9405</v>
          </cell>
          <cell r="D42" t="str">
            <v>CENTRO DE SERVICIOS FINANCIEROS</v>
          </cell>
          <cell r="E42">
            <v>4</v>
          </cell>
          <cell r="F42">
            <v>0</v>
          </cell>
          <cell r="G42">
            <v>278</v>
          </cell>
          <cell r="H42">
            <v>282</v>
          </cell>
          <cell r="I42">
            <v>0</v>
          </cell>
          <cell r="J42">
            <v>0</v>
          </cell>
          <cell r="K42">
            <v>170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9406</v>
          </cell>
          <cell r="D43" t="str">
            <v>CENTRO NACIONAL DE HOTELERIA, TURISMO Y ALIMENTOS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9508</v>
          </cell>
          <cell r="D44" t="str">
            <v>CENTRO DE FORMACION EN ACTIVIDAD FISICA Y CULTURA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9104</v>
          </cell>
          <cell r="D45" t="str">
            <v>CENTRO AGROEMPRESARIAL Y MINERO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9105</v>
          </cell>
          <cell r="D46" t="str">
            <v>CENTRO INTERNACIONAL NÁUTICO, FLUVIAL Y PORTUARIO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C47">
            <v>9218</v>
          </cell>
          <cell r="D47" t="str">
            <v>CENTRO PARA LA INDUSTRIA PETROQUIMICA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56</v>
          </cell>
          <cell r="J47">
            <v>56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9304</v>
          </cell>
          <cell r="D48" t="str">
            <v>CENTRO DE COMERCIO Y SERVICIOS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C49">
            <v>9110</v>
          </cell>
          <cell r="D49" t="str">
            <v>CENTRO DE DESARROLLO AGROPECUARIO Y AGROINDUSTRIAL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C50">
            <v>9111</v>
          </cell>
          <cell r="D50" t="str">
            <v>CENTRO  MINERO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C51">
            <v>9305</v>
          </cell>
          <cell r="D51" t="str">
            <v>CENTRO DE GESTION ADMINISTRATIVA Y FORTALECIMIENTO EMPRESARIAL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9514</v>
          </cell>
          <cell r="D52" t="str">
            <v>CENTRO INDUSTRIAL DE MANTENIMIENTO Y MANUFACTURA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C53">
            <v>9551</v>
          </cell>
          <cell r="D53" t="str">
            <v>CENTRO DE LA INNOVACIÓN AGROINDUSTRIAL Y DE SERVICIOS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9112</v>
          </cell>
          <cell r="D54" t="str">
            <v>CENTRO PARA LA FORMACION CAFETERA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9219</v>
          </cell>
          <cell r="D55" t="str">
            <v>CENTRO DE AUTOMATIZACION INDUSTRIAL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C56">
            <v>9220</v>
          </cell>
          <cell r="D56" t="str">
            <v>CENTRO DE PROCESOS INDUSTRIALES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9306</v>
          </cell>
          <cell r="D57" t="str">
            <v>CENTRO DE COMERCIO Y SERVICIOS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9515</v>
          </cell>
          <cell r="D58" t="str">
            <v>CENTRO PECUARIO Y AGROEMPRESARIAL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C59">
            <v>9516</v>
          </cell>
          <cell r="D59" t="str">
            <v>CENTRO TECNOLOGICO DE LA AMAZONIA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9113</v>
          </cell>
          <cell r="D60" t="str">
            <v>CENTRO AGROPECUARIO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9221</v>
          </cell>
          <cell r="D61" t="str">
            <v>CENTRO DE TELEINFORMATICA Y PRODUCCIÓN INDUSTRIAL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9307</v>
          </cell>
          <cell r="D62" t="str">
            <v>CENTRO DE COMERCIO Y SERVICIOS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>
            <v>9114</v>
          </cell>
          <cell r="D63" t="str">
            <v>CENTRO BIOTECNOLOGICO DEL CARIBE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C64">
            <v>9520</v>
          </cell>
          <cell r="D64" t="str">
            <v>CENTRO AGROEMPRESARIAL</v>
          </cell>
          <cell r="E64">
            <v>0</v>
          </cell>
          <cell r="F64">
            <v>0</v>
          </cell>
          <cell r="G64">
            <v>16</v>
          </cell>
          <cell r="H64">
            <v>16</v>
          </cell>
          <cell r="I64">
            <v>0</v>
          </cell>
          <cell r="J64">
            <v>0</v>
          </cell>
          <cell r="K64">
            <v>16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9521</v>
          </cell>
          <cell r="D65" t="str">
            <v>CENTRO DE INNOVACIÓN Y DE GESTIÓN EMPRESARIAL Y CULTURAL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9115</v>
          </cell>
          <cell r="D66" t="str">
            <v>CENTRO AGROPECUARIO Y DE BIOTECNOLOGIA EL PORVENIR</v>
          </cell>
          <cell r="E66">
            <v>9</v>
          </cell>
          <cell r="F66">
            <v>0</v>
          </cell>
          <cell r="G66">
            <v>282</v>
          </cell>
          <cell r="H66">
            <v>291</v>
          </cell>
          <cell r="I66">
            <v>0</v>
          </cell>
          <cell r="J66">
            <v>0</v>
          </cell>
          <cell r="K66">
            <v>190</v>
          </cell>
          <cell r="L66">
            <v>0</v>
          </cell>
          <cell r="M66">
            <v>0</v>
          </cell>
          <cell r="N66">
            <v>0</v>
          </cell>
        </row>
        <row r="67">
          <cell r="C67">
            <v>9523</v>
          </cell>
          <cell r="D67" t="str">
            <v>CENTRO DE COMERCIO, INDUSTRIA Y TURISMO DE CORDOBA</v>
          </cell>
          <cell r="E67">
            <v>21</v>
          </cell>
          <cell r="F67">
            <v>0</v>
          </cell>
          <cell r="G67">
            <v>379</v>
          </cell>
          <cell r="H67">
            <v>400</v>
          </cell>
          <cell r="I67">
            <v>0</v>
          </cell>
          <cell r="J67">
            <v>0</v>
          </cell>
          <cell r="K67">
            <v>305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9232</v>
          </cell>
          <cell r="D68" t="str">
            <v>CENTRO INDUSTRIAL Y DESARROLLO EMPRESARIAL DE SOACHA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29</v>
          </cell>
          <cell r="J68">
            <v>29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9509</v>
          </cell>
          <cell r="D69" t="str">
            <v>CENTRO DE DESARROLLO AGROINDUSTRIAL Y EMPRESARIAL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9510</v>
          </cell>
          <cell r="D70" t="str">
            <v>CENTRO AGROECOLOGICO Y EMPRESARIAL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9511</v>
          </cell>
          <cell r="D71" t="str">
            <v>CENTRO DE LA TECNOLOGIA DEL DISEÑO Y LA PRODUCTIVIDAD EMPRESARIAL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9512</v>
          </cell>
          <cell r="D72" t="str">
            <v>CENTRO DE BIOTECNOLOGIA AGROPECUARIA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9513</v>
          </cell>
          <cell r="D73" t="str">
            <v>CENTRO DE DESARROLLO AGROEMPRESARIAL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9522</v>
          </cell>
          <cell r="D74" t="str">
            <v>CENTRO DE RECURSOS NATURALES, INDUSTRIA Y BIODIVERSIDAD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9116</v>
          </cell>
          <cell r="D75" t="str">
            <v>CENTRO DE FORMACION AGROINDUSTRIAL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9525</v>
          </cell>
          <cell r="D76" t="str">
            <v>CENTRO AGROEMPRESARIAL Y DESARROLLO PECUARIO DEL HUILA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9526</v>
          </cell>
          <cell r="D77" t="str">
            <v>CENTRO DE DESARROLLO AGROEMPRESARIAL Y TURISTICO DEL HUILA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9527</v>
          </cell>
          <cell r="D78" t="str">
            <v>CENTRO DE LA INDUSTRIA, LA EMPRESA Y LOS SERVICIOS</v>
          </cell>
          <cell r="E78">
            <v>0</v>
          </cell>
          <cell r="F78">
            <v>0</v>
          </cell>
          <cell r="G78">
            <v>106</v>
          </cell>
          <cell r="H78">
            <v>106</v>
          </cell>
          <cell r="I78">
            <v>0</v>
          </cell>
          <cell r="J78">
            <v>0</v>
          </cell>
          <cell r="K78">
            <v>80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9528</v>
          </cell>
          <cell r="D79" t="str">
            <v>CENTRO DE GESTION Y DESARROLLO SOSTENIBLE SURCOLOMBIANO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9222</v>
          </cell>
          <cell r="D80" t="str">
            <v>CENTRO INDUSTRIAL Y DE ENERGIAS ALTERNATIVAS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9524</v>
          </cell>
          <cell r="D81" t="str">
            <v>CENTRO AGROEMPRESARIAL Y ACUICOLA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9118</v>
          </cell>
          <cell r="D82" t="str">
            <v>CENTRO ACUICOLA Y AGROINDUSTRIAL DE GAIRA</v>
          </cell>
          <cell r="E82">
            <v>192</v>
          </cell>
          <cell r="F82">
            <v>0</v>
          </cell>
          <cell r="G82">
            <v>203</v>
          </cell>
          <cell r="H82">
            <v>395</v>
          </cell>
          <cell r="I82">
            <v>0</v>
          </cell>
          <cell r="J82">
            <v>0</v>
          </cell>
          <cell r="K82">
            <v>395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9529</v>
          </cell>
          <cell r="D83" t="str">
            <v>CENTRO DE LOGISTICA Y PROMOCION ECOTURISTICA DEL MAGDALENA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9117</v>
          </cell>
          <cell r="D84" t="str">
            <v>CENTRO AGROINDUSTRIAL DEL META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C85">
            <v>9532</v>
          </cell>
          <cell r="D85" t="str">
            <v>CENTRO DE INDUSTRIA Y SERVICIOS DEL META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C86">
            <v>9534</v>
          </cell>
          <cell r="D86" t="str">
            <v>CENTRO SUR COLOMBIANO DE LOGÍSTICA INTERNACIONAL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C87">
            <v>9535</v>
          </cell>
          <cell r="D87" t="str">
            <v>CENTRO AGROINDUSTRIAL Y PESQUERO DE LA COSTA PACIFICA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9536</v>
          </cell>
          <cell r="D88" t="str">
            <v>CENTRO INTERNACIONAL DE PRODUCCIÓN LIMPIA - LOPE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C89">
            <v>9119</v>
          </cell>
          <cell r="D89" t="str">
            <v>CENTRO DE FORMACION PARA EL DESARROLLO RURAL Y MINERO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9537</v>
          </cell>
          <cell r="D90" t="str">
            <v>CENTRO DE LA INDUSTRIA, LA EMPRESA Y LOS SERVICIOS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C91">
            <v>9120</v>
          </cell>
          <cell r="D91" t="str">
            <v>CENTRO AGROINDUSTRIAL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9231</v>
          </cell>
          <cell r="D92" t="str">
            <v>CENTRO PARA EL DESARROLLO TECNOLÓGICO DE LA CONSTRUCCIÓN Y LA INDUSTRIA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C93">
            <v>9538</v>
          </cell>
          <cell r="D93" t="str">
            <v>CENTRO DE COMERCIO Y TURISMO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C94">
            <v>9121</v>
          </cell>
          <cell r="D94" t="str">
            <v>CENTRO ATENCION SECTOR AGROPECUARIO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C95">
            <v>9223</v>
          </cell>
          <cell r="D95" t="str">
            <v>CENTRO DE DISEÑO E INNOVACIÓN TECNOLOGICA INDUSTRIAL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9308</v>
          </cell>
          <cell r="D96" t="str">
            <v>CENTRO DE COMERCIO Y SERVICIOS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C97">
            <v>9122</v>
          </cell>
          <cell r="D97" t="str">
            <v>CENTRO ATENCION SECTOR AGROPECUARIO</v>
          </cell>
          <cell r="E97">
            <v>24</v>
          </cell>
          <cell r="F97">
            <v>0</v>
          </cell>
          <cell r="G97">
            <v>73</v>
          </cell>
          <cell r="H97">
            <v>97</v>
          </cell>
          <cell r="I97">
            <v>0</v>
          </cell>
          <cell r="J97">
            <v>0</v>
          </cell>
          <cell r="K97">
            <v>97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9224</v>
          </cell>
          <cell r="D98" t="str">
            <v>CENTRO INDUSTRIAL DE MANTENIMIENTO INTEGRAL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C99">
            <v>9225</v>
          </cell>
          <cell r="D99" t="str">
            <v>CENTRO INDUSTRIAL DEL DISEÑO Y LA MANUFACTURA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9309</v>
          </cell>
          <cell r="D100" t="str">
            <v>CENTRO DE SERVICIOS EMPRESARIALES Y TURISTICOS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9540</v>
          </cell>
          <cell r="D101" t="str">
            <v>CENTRO INDUSTRIAL Y DEL DESARROLLO TECNOLOGICO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9541</v>
          </cell>
          <cell r="D102" t="str">
            <v>CENTRO AGROTURISTICO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C103">
            <v>9545</v>
          </cell>
          <cell r="D103" t="str">
            <v>CENTRO AGROEMPRESARIAL Y TURISTICO DE LOS ANDES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C104">
            <v>9546</v>
          </cell>
          <cell r="D104" t="str">
            <v>CENTRO DE GESTION AGROEMPRESARIAL DEL ORIENTE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9542</v>
          </cell>
          <cell r="D105" t="str">
            <v>CENTRO DE LA INNOVACION, LA TECNOLOGIA Y LOS SERVICIOS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9123</v>
          </cell>
          <cell r="D106" t="str">
            <v>CENTRO AGROPECUARIO LA GRANJA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9226</v>
          </cell>
          <cell r="D107" t="str">
            <v>CENTRO DE INDUSTRIA Y CONSTRUCCION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C108">
            <v>9310</v>
          </cell>
          <cell r="D108" t="str">
            <v>CENTRO DE COMERCIO Y SERVICIOS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C109">
            <v>9124</v>
          </cell>
          <cell r="D109" t="str">
            <v>CENTRO AGROPECUARIO DE BUGA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9125</v>
          </cell>
          <cell r="D110" t="str">
            <v>CENTRO LATINOAMERICANO DE ESPECIES MENORES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9126</v>
          </cell>
          <cell r="D111" t="str">
            <v>CENTRO NAUTICO PESQUERO DE BUENAVENTURA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9227</v>
          </cell>
          <cell r="D112" t="str">
            <v>CENTRO DE ELECTRICIDAD Y AUTOMATIZACION INDUSTRIAL - CEAI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9228</v>
          </cell>
          <cell r="D113" t="str">
            <v>CENTRO DE LA CONSTRUCCION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9229</v>
          </cell>
          <cell r="D114" t="str">
            <v>CENTRO DE DISEÑO TECNOLOGICO INDUSTRIAL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9230</v>
          </cell>
          <cell r="D115" t="str">
            <v>CENTRO NACIONAL DE ASISTENCIA TECNICA A LA INDUSTRIA - ASTIN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9311</v>
          </cell>
          <cell r="D116" t="str">
            <v>CENTRO DE GESTION TECNOLÓGICA DE SERVICIOS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C117">
            <v>9543</v>
          </cell>
          <cell r="D117" t="str">
            <v>CENTRO DE TECNOLOGIAS AGROINDUSTRIALES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9544</v>
          </cell>
          <cell r="D118" t="str">
            <v>CENTRO DE BIOTECNOLOGIA INDUSTRIAL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9530</v>
          </cell>
          <cell r="D119" t="str">
            <v>CENTRO DE GESTION Y DESARROLLO AGROINDUSTRIAL DE ARAUCA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580</v>
          </cell>
          <cell r="J119">
            <v>290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C120">
            <v>9519</v>
          </cell>
          <cell r="D120" t="str">
            <v>CENTRO AGROINDUSTRIAL Y FORTALECIMIENTO EMPRESARIAL DE CASANARE</v>
          </cell>
          <cell r="E120">
            <v>225</v>
          </cell>
          <cell r="F120">
            <v>0</v>
          </cell>
          <cell r="G120">
            <v>504</v>
          </cell>
          <cell r="H120">
            <v>729</v>
          </cell>
          <cell r="I120">
            <v>0</v>
          </cell>
          <cell r="J120">
            <v>0</v>
          </cell>
          <cell r="K120">
            <v>601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9518</v>
          </cell>
          <cell r="D121" t="str">
            <v>CENTRO AGROFORESTAL Y ACUICOLA ARAPAIMA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C122">
            <v>9539</v>
          </cell>
          <cell r="D122" t="str">
            <v>CENTRO DE FORMACION TURISTICA, GENTE DE MAR Y DE SERVICIOS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C123">
            <v>9517</v>
          </cell>
          <cell r="D123" t="str">
            <v>CENTRO PARA LA BIODIVERSIDAD Y EL TURISMO DEL AMAZONAS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9547</v>
          </cell>
          <cell r="D124" t="str">
            <v>CENTRO AMBIENTAL Y ECOTURISTICO DEL NORORIENTE AMAZONICO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C125">
            <v>9533</v>
          </cell>
          <cell r="D125" t="str">
            <v>CENTRO DE DESARROLLO AGROINDUSTRIAL, TURISTICO Y TECNOLOGICO DEL GUAVIARE</v>
          </cell>
          <cell r="E125">
            <v>0</v>
          </cell>
          <cell r="F125">
            <v>0</v>
          </cell>
          <cell r="G125">
            <v>9</v>
          </cell>
          <cell r="H125">
            <v>9</v>
          </cell>
          <cell r="I125">
            <v>0</v>
          </cell>
          <cell r="J125">
            <v>0</v>
          </cell>
          <cell r="K125">
            <v>5</v>
          </cell>
          <cell r="L125">
            <v>0</v>
          </cell>
          <cell r="M125">
            <v>0</v>
          </cell>
          <cell r="N125">
            <v>0</v>
          </cell>
        </row>
        <row r="126">
          <cell r="C126">
            <v>9548</v>
          </cell>
          <cell r="D126" t="str">
            <v>CENTRO AGROPECUARIO Y DE SERVICIOS AMBIENTALES JIRI - JIRIMO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C127">
            <v>9531</v>
          </cell>
          <cell r="D127" t="str">
            <v>CENTRO DE PRODUCCIÓN Y TRANSFORMACION AGROINDUSTRIAL DE LA ORINOQUIA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E7E9-72C7-490F-B54F-EDCB013CF92F}">
  <sheetPr>
    <tabColor theme="4" tint="0.79998168889431442"/>
  </sheetPr>
  <dimension ref="C1:O23"/>
  <sheetViews>
    <sheetView showGridLines="0" showRowColHeaders="0" tabSelected="1" zoomScale="80" zoomScaleNormal="80" workbookViewId="0">
      <selection activeCell="C8" sqref="C8:O8"/>
    </sheetView>
  </sheetViews>
  <sheetFormatPr baseColWidth="10" defaultColWidth="11" defaultRowHeight="14.4" x14ac:dyDescent="0.55000000000000004"/>
  <cols>
    <col min="1" max="2" width="1.578125" style="129" customWidth="1"/>
    <col min="3" max="10" width="11" style="129"/>
    <col min="11" max="11" width="18.15625" style="129" customWidth="1"/>
    <col min="12" max="16384" width="11" style="129"/>
  </cols>
  <sheetData>
    <row r="1" spans="3:15" s="128" customFormat="1" ht="18.3" x14ac:dyDescent="0.7"/>
    <row r="2" spans="3:15" s="128" customFormat="1" ht="18.3" x14ac:dyDescent="0.7"/>
    <row r="3" spans="3:15" s="128" customFormat="1" ht="18.3" x14ac:dyDescent="0.7"/>
    <row r="4" spans="3:15" s="128" customFormat="1" ht="18.3" x14ac:dyDescent="0.7"/>
    <row r="5" spans="3:15" s="128" customFormat="1" ht="18.3" x14ac:dyDescent="0.7"/>
    <row r="6" spans="3:15" s="128" customFormat="1" ht="25.5" customHeight="1" thickBot="1" x14ac:dyDescent="0.75"/>
    <row r="7" spans="3:15" ht="17.649999999999999" customHeight="1" thickBot="1" x14ac:dyDescent="0.6">
      <c r="C7" s="295" t="s">
        <v>680</v>
      </c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7"/>
    </row>
    <row r="8" spans="3:15" ht="170.1" customHeight="1" thickBot="1" x14ac:dyDescent="0.6">
      <c r="C8" s="298" t="s">
        <v>715</v>
      </c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300"/>
    </row>
    <row r="9" spans="3:15" ht="14.7" thickBot="1" x14ac:dyDescent="0.6"/>
    <row r="10" spans="3:15" ht="17.649999999999999" customHeight="1" thickBot="1" x14ac:dyDescent="0.65">
      <c r="C10" s="301" t="s">
        <v>681</v>
      </c>
      <c r="D10" s="302"/>
      <c r="E10" s="303"/>
      <c r="F10" s="304" t="s">
        <v>682</v>
      </c>
      <c r="G10" s="302"/>
      <c r="H10" s="302"/>
      <c r="I10" s="302"/>
      <c r="J10" s="302"/>
      <c r="K10" s="302"/>
      <c r="L10" s="302"/>
      <c r="M10" s="302"/>
      <c r="N10" s="302"/>
      <c r="O10" s="305"/>
    </row>
    <row r="11" spans="3:15" ht="50.1" customHeight="1" x14ac:dyDescent="0.55000000000000004">
      <c r="C11" s="306" t="s">
        <v>683</v>
      </c>
      <c r="D11" s="307"/>
      <c r="E11" s="307"/>
      <c r="F11" s="308" t="s">
        <v>684</v>
      </c>
      <c r="G11" s="308"/>
      <c r="H11" s="308"/>
      <c r="I11" s="308"/>
      <c r="J11" s="308"/>
      <c r="K11" s="308"/>
      <c r="L11" s="308"/>
      <c r="M11" s="308"/>
      <c r="N11" s="308"/>
      <c r="O11" s="309"/>
    </row>
    <row r="12" spans="3:15" ht="50.1" customHeight="1" x14ac:dyDescent="0.55000000000000004">
      <c r="C12" s="310" t="s">
        <v>685</v>
      </c>
      <c r="D12" s="311"/>
      <c r="E12" s="311"/>
      <c r="F12" s="312" t="s">
        <v>686</v>
      </c>
      <c r="G12" s="312"/>
      <c r="H12" s="312"/>
      <c r="I12" s="312"/>
      <c r="J12" s="312"/>
      <c r="K12" s="312"/>
      <c r="L12" s="312"/>
      <c r="M12" s="312"/>
      <c r="N12" s="312"/>
      <c r="O12" s="313"/>
    </row>
    <row r="13" spans="3:15" ht="60" customHeight="1" x14ac:dyDescent="0.55000000000000004">
      <c r="C13" s="310" t="s">
        <v>729</v>
      </c>
      <c r="D13" s="311"/>
      <c r="E13" s="311"/>
      <c r="F13" s="312" t="s">
        <v>709</v>
      </c>
      <c r="G13" s="312"/>
      <c r="H13" s="312"/>
      <c r="I13" s="312"/>
      <c r="J13" s="312"/>
      <c r="K13" s="312"/>
      <c r="L13" s="312"/>
      <c r="M13" s="312"/>
      <c r="N13" s="312"/>
      <c r="O13" s="313"/>
    </row>
    <row r="14" spans="3:15" ht="60" customHeight="1" x14ac:dyDescent="0.55000000000000004">
      <c r="C14" s="310" t="s">
        <v>730</v>
      </c>
      <c r="D14" s="311"/>
      <c r="E14" s="311"/>
      <c r="F14" s="312" t="s">
        <v>708</v>
      </c>
      <c r="G14" s="312"/>
      <c r="H14" s="312"/>
      <c r="I14" s="312"/>
      <c r="J14" s="312"/>
      <c r="K14" s="312"/>
      <c r="L14" s="312"/>
      <c r="M14" s="312"/>
      <c r="N14" s="312"/>
      <c r="O14" s="313"/>
    </row>
    <row r="15" spans="3:15" ht="80.099999999999994" customHeight="1" x14ac:dyDescent="0.55000000000000004">
      <c r="C15" s="310" t="s">
        <v>731</v>
      </c>
      <c r="D15" s="311"/>
      <c r="E15" s="311"/>
      <c r="F15" s="312" t="s">
        <v>707</v>
      </c>
      <c r="G15" s="312"/>
      <c r="H15" s="312"/>
      <c r="I15" s="312"/>
      <c r="J15" s="312"/>
      <c r="K15" s="312"/>
      <c r="L15" s="312"/>
      <c r="M15" s="312"/>
      <c r="N15" s="312"/>
      <c r="O15" s="313"/>
    </row>
    <row r="16" spans="3:15" ht="80.099999999999994" customHeight="1" x14ac:dyDescent="0.55000000000000004">
      <c r="C16" s="314" t="s">
        <v>732</v>
      </c>
      <c r="D16" s="315"/>
      <c r="E16" s="316"/>
      <c r="F16" s="312" t="s">
        <v>706</v>
      </c>
      <c r="G16" s="312"/>
      <c r="H16" s="312"/>
      <c r="I16" s="312"/>
      <c r="J16" s="312"/>
      <c r="K16" s="312"/>
      <c r="L16" s="312"/>
      <c r="M16" s="312"/>
      <c r="N16" s="312"/>
      <c r="O16" s="313"/>
    </row>
    <row r="17" spans="3:15" ht="50.1" customHeight="1" x14ac:dyDescent="0.55000000000000004">
      <c r="C17" s="314" t="s">
        <v>733</v>
      </c>
      <c r="D17" s="315"/>
      <c r="E17" s="316"/>
      <c r="F17" s="312" t="s">
        <v>705</v>
      </c>
      <c r="G17" s="312"/>
      <c r="H17" s="312"/>
      <c r="I17" s="312"/>
      <c r="J17" s="312"/>
      <c r="K17" s="312"/>
      <c r="L17" s="312"/>
      <c r="M17" s="312"/>
      <c r="N17" s="312"/>
      <c r="O17" s="313"/>
    </row>
    <row r="18" spans="3:15" ht="50.1" customHeight="1" x14ac:dyDescent="0.55000000000000004">
      <c r="C18" s="317" t="s">
        <v>734</v>
      </c>
      <c r="D18" s="318"/>
      <c r="E18" s="318"/>
      <c r="F18" s="312" t="s">
        <v>704</v>
      </c>
      <c r="G18" s="312"/>
      <c r="H18" s="312"/>
      <c r="I18" s="312"/>
      <c r="J18" s="312"/>
      <c r="K18" s="312"/>
      <c r="L18" s="312"/>
      <c r="M18" s="312"/>
      <c r="N18" s="312"/>
      <c r="O18" s="313"/>
    </row>
    <row r="19" spans="3:15" ht="50.1" customHeight="1" x14ac:dyDescent="0.55000000000000004">
      <c r="C19" s="314" t="s">
        <v>735</v>
      </c>
      <c r="D19" s="315"/>
      <c r="E19" s="316"/>
      <c r="F19" s="312" t="s">
        <v>703</v>
      </c>
      <c r="G19" s="312"/>
      <c r="H19" s="312"/>
      <c r="I19" s="312"/>
      <c r="J19" s="312"/>
      <c r="K19" s="312"/>
      <c r="L19" s="312"/>
      <c r="M19" s="312"/>
      <c r="N19" s="312"/>
      <c r="O19" s="313"/>
    </row>
    <row r="20" spans="3:15" ht="50.1" customHeight="1" x14ac:dyDescent="0.55000000000000004">
      <c r="C20" s="314" t="s">
        <v>736</v>
      </c>
      <c r="D20" s="315"/>
      <c r="E20" s="316"/>
      <c r="F20" s="312" t="s">
        <v>710</v>
      </c>
      <c r="G20" s="312"/>
      <c r="H20" s="312"/>
      <c r="I20" s="312"/>
      <c r="J20" s="312"/>
      <c r="K20" s="312"/>
      <c r="L20" s="312"/>
      <c r="M20" s="312"/>
      <c r="N20" s="312"/>
      <c r="O20" s="313"/>
    </row>
    <row r="21" spans="3:15" ht="50.1" customHeight="1" thickBot="1" x14ac:dyDescent="0.6">
      <c r="C21" s="319" t="s">
        <v>737</v>
      </c>
      <c r="D21" s="320"/>
      <c r="E21" s="320"/>
      <c r="F21" s="321" t="s">
        <v>711</v>
      </c>
      <c r="G21" s="321"/>
      <c r="H21" s="321"/>
      <c r="I21" s="321"/>
      <c r="J21" s="321"/>
      <c r="K21" s="321"/>
      <c r="L21" s="321"/>
      <c r="M21" s="321"/>
      <c r="N21" s="321"/>
      <c r="O21" s="322"/>
    </row>
    <row r="22" spans="3:15" ht="50.05" customHeight="1" thickBot="1" x14ac:dyDescent="0.6">
      <c r="C22" s="319" t="s">
        <v>687</v>
      </c>
      <c r="D22" s="320"/>
      <c r="E22" s="320"/>
      <c r="F22" s="321" t="s">
        <v>688</v>
      </c>
      <c r="G22" s="321"/>
      <c r="H22" s="321"/>
      <c r="I22" s="321"/>
      <c r="J22" s="321"/>
      <c r="K22" s="321"/>
      <c r="L22" s="321"/>
      <c r="M22" s="321"/>
      <c r="N22" s="321"/>
      <c r="O22" s="322"/>
    </row>
    <row r="23" spans="3:15" ht="35.049999999999997" customHeight="1" thickBot="1" x14ac:dyDescent="0.6">
      <c r="C23" s="319" t="s">
        <v>714</v>
      </c>
      <c r="D23" s="320"/>
      <c r="E23" s="320"/>
      <c r="F23" s="321" t="s">
        <v>713</v>
      </c>
      <c r="G23" s="321"/>
      <c r="H23" s="321"/>
      <c r="I23" s="321"/>
      <c r="J23" s="321"/>
      <c r="K23" s="321"/>
      <c r="L23" s="321"/>
      <c r="M23" s="321"/>
      <c r="N23" s="321"/>
      <c r="O23" s="322"/>
    </row>
  </sheetData>
  <sheetProtection algorithmName="SHA-512" hashValue="fQkTK5cR4XbwnQJXB9J1C1ZNfJ1LglqI1GlhQVug2MmMLpZk/4s7VJ4J2cRguzWKuQFTGlIR5jqd4kCvhaOxeQ==" saltValue="C05jhxmTuwgDfUy9FF3nPA==" spinCount="100000" sheet="1" objects="1" scenarios="1"/>
  <mergeCells count="30">
    <mergeCell ref="C23:E23"/>
    <mergeCell ref="F23:O23"/>
    <mergeCell ref="C21:E21"/>
    <mergeCell ref="F21:O21"/>
    <mergeCell ref="C22:E22"/>
    <mergeCell ref="F22:O22"/>
    <mergeCell ref="C18:E18"/>
    <mergeCell ref="F18:O18"/>
    <mergeCell ref="C19:E19"/>
    <mergeCell ref="F19:O19"/>
    <mergeCell ref="C20:E20"/>
    <mergeCell ref="F20:O20"/>
    <mergeCell ref="C15:E15"/>
    <mergeCell ref="F15:O15"/>
    <mergeCell ref="C16:E16"/>
    <mergeCell ref="F16:O16"/>
    <mergeCell ref="C17:E17"/>
    <mergeCell ref="F17:O17"/>
    <mergeCell ref="C12:E12"/>
    <mergeCell ref="F12:O12"/>
    <mergeCell ref="C13:E13"/>
    <mergeCell ref="F13:O13"/>
    <mergeCell ref="C14:E14"/>
    <mergeCell ref="F14:O14"/>
    <mergeCell ref="C7:O7"/>
    <mergeCell ref="C8:O8"/>
    <mergeCell ref="C10:E10"/>
    <mergeCell ref="F10:O10"/>
    <mergeCell ref="C11:E11"/>
    <mergeCell ref="F11:O11"/>
  </mergeCells>
  <hyperlinks>
    <hyperlink ref="C11:E11" location="'1. Consulta Nacional'!A1" display="1. Consulta Nacional" xr:uid="{A05966AA-1DAC-47EE-A7FE-1281F84ECD0F}"/>
    <hyperlink ref="C12:E12" location="'2. Consulta Regional y Centros'!A1" display="2. Consulta Regional y Centros" xr:uid="{57B2CC44-68AA-48AC-9438-B56706CA4229}"/>
    <hyperlink ref="C23:E23" location="'13.PROYECCIÓN CUPOS FIC X CTROS'!A1" display="12. METAS MINTIC- SENATEC 2025" xr:uid="{FDFF7B5F-2C78-4CC0-B195-01E92CACC091}"/>
    <hyperlink ref="C13:E13" location="'3. FORMACIÓN X REGIONAL'!A1" display="3. FORMACIÓN X REGIONAL" xr:uid="{C23CB633-9CFA-4055-97F6-317D4055B757}"/>
    <hyperlink ref="C14:E14" location="'4.FORMACIÓN X CTROS'!A1" display="4.FORMACIÓN X CTROS" xr:uid="{B8C45AB0-2BF9-4AE3-9470-13CCF581D882}"/>
    <hyperlink ref="C15:E15" location="'5. SNFT X REG'!A1" display="5. SNFT X REG" xr:uid="{07ACC78A-6A00-4606-9B93-1ACC811EBC61}"/>
    <hyperlink ref="C16:E16" location="'6. SNFT X CTROS'!A1" display="6. SNFT X CTROS" xr:uid="{9FF3D63D-AE2E-426B-A8FC-54DAD6B7A99C}"/>
    <hyperlink ref="C17:E17" location="'7. DETE X REGIONAL'!A1" display="7. DETE X REGIONAL" xr:uid="{285B1B6C-DAB1-4448-922C-FA8A66C960D4}"/>
    <hyperlink ref="C18:E18" location="'8. DETE X CTROS '!A1" display="8. DETE X CTROS " xr:uid="{9573F86A-980E-4AFC-A8AB-97CC8169ADCA}"/>
    <hyperlink ref="C19:E19" location="'9.  DPRC X REGIONAL'!A1" display="9.  DPRC X REGIONAL" xr:uid="{BF2D1E7D-2DBF-4071-A261-FC821329F82D}"/>
    <hyperlink ref="C20:E20" location="'10. DPRC X CTROS'!A1" display="10. DPRC X CTROS" xr:uid="{FA15FDB7-A6FD-4591-BC1B-56860B02FCCF}"/>
    <hyperlink ref="C21:E21" location="'11. DPRC X NACIONAL'!A1" display="11. DPRC X NACIONAL" xr:uid="{3285A65C-4C79-4BE8-8829-0B31C5AC86BD}"/>
    <hyperlink ref="C22:E22" location="'12. METAS MINTIC- SENATEC 2025'!A1" display="12. METAS MINTIC- SENATEC 2025" xr:uid="{412D74C6-99BB-43D9-98B0-9AD1277B1BC3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>
    <tabColor theme="4" tint="0.79998168889431442"/>
  </sheetPr>
  <dimension ref="A8:Q189"/>
  <sheetViews>
    <sheetView showGridLines="0" showRowColHeaders="0" zoomScale="70" zoomScaleNormal="7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8" sqref="B18"/>
    </sheetView>
  </sheetViews>
  <sheetFormatPr baseColWidth="10" defaultColWidth="11.41796875" defaultRowHeight="14.4" x14ac:dyDescent="0.55000000000000004"/>
  <cols>
    <col min="1" max="1" width="4" customWidth="1"/>
    <col min="2" max="2" width="84.68359375" customWidth="1"/>
    <col min="3" max="5" width="15.68359375" customWidth="1"/>
    <col min="6" max="6" width="5.68359375" customWidth="1"/>
    <col min="7" max="7" width="39.26171875" customWidth="1"/>
    <col min="8" max="10" width="16.83984375" customWidth="1"/>
    <col min="11" max="13" width="16.68359375" customWidth="1"/>
    <col min="14" max="16" width="12.578125" customWidth="1"/>
    <col min="17" max="17" width="19" customWidth="1"/>
    <col min="18" max="18" width="18" customWidth="1"/>
  </cols>
  <sheetData>
    <row r="8" spans="2:17" ht="25.5" customHeight="1" x14ac:dyDescent="0.55000000000000004"/>
    <row r="10" spans="2:17" ht="14.7" thickBot="1" x14ac:dyDescent="0.6">
      <c r="B10" s="59"/>
    </row>
    <row r="11" spans="2:17" ht="14.7" customHeight="1" thickTop="1" thickBot="1" x14ac:dyDescent="0.6">
      <c r="B11" s="325" t="s">
        <v>697</v>
      </c>
      <c r="C11" s="326"/>
      <c r="D11" s="326"/>
      <c r="E11" s="327"/>
    </row>
    <row r="12" spans="2:17" ht="30" customHeight="1" thickBot="1" x14ac:dyDescent="0.6">
      <c r="B12" s="328"/>
      <c r="C12" s="329"/>
      <c r="D12" s="329"/>
      <c r="E12" s="330"/>
      <c r="G12" s="331" t="s">
        <v>0</v>
      </c>
      <c r="H12" s="332"/>
      <c r="I12" s="332"/>
      <c r="J12" s="332"/>
      <c r="K12" s="332"/>
      <c r="L12" s="332"/>
      <c r="M12" s="332"/>
      <c r="N12" s="332"/>
      <c r="O12" s="332"/>
      <c r="P12" s="332"/>
      <c r="Q12" s="333"/>
    </row>
    <row r="13" spans="2:17" ht="50.25" customHeight="1" thickTop="1" x14ac:dyDescent="0.55000000000000004">
      <c r="B13" s="269" t="s">
        <v>1</v>
      </c>
      <c r="C13" s="270" t="s">
        <v>2</v>
      </c>
      <c r="D13" s="270" t="s">
        <v>3</v>
      </c>
      <c r="E13" s="271" t="s">
        <v>4</v>
      </c>
      <c r="G13" s="281" t="s">
        <v>5</v>
      </c>
      <c r="H13" s="280" t="s">
        <v>6</v>
      </c>
      <c r="I13" s="280" t="s">
        <v>7</v>
      </c>
      <c r="J13" s="280" t="s">
        <v>8</v>
      </c>
      <c r="K13" s="280" t="s">
        <v>9</v>
      </c>
      <c r="L13" s="280" t="s">
        <v>10</v>
      </c>
      <c r="M13" s="280" t="s">
        <v>11</v>
      </c>
      <c r="N13" s="280" t="s">
        <v>12</v>
      </c>
      <c r="O13" s="280" t="s">
        <v>13</v>
      </c>
      <c r="P13" s="280" t="s">
        <v>14</v>
      </c>
      <c r="Q13" s="282" t="s">
        <v>712</v>
      </c>
    </row>
    <row r="14" spans="2:17" ht="15" customHeight="1" x14ac:dyDescent="0.55000000000000004">
      <c r="B14" s="234" t="s">
        <v>15</v>
      </c>
      <c r="C14" s="72">
        <f>+'3. FORMACIÓN X REGIONAL'!C52</f>
        <v>277973</v>
      </c>
      <c r="D14" s="72">
        <f>+'3. FORMACIÓN X REGIONAL'!D52</f>
        <v>59874</v>
      </c>
      <c r="E14" s="272">
        <f>+'3. FORMACIÓN X REGIONAL'!E52</f>
        <v>0.21539502037967717</v>
      </c>
      <c r="G14" s="283" t="s">
        <v>16</v>
      </c>
      <c r="H14" s="94">
        <f>+'3. FORMACIÓN X REGIONAL'!AJ52</f>
        <v>7067</v>
      </c>
      <c r="I14" s="94">
        <f>+'3. FORMACIÓN X REGIONAL'!AK52</f>
        <v>903</v>
      </c>
      <c r="J14" s="121">
        <f>+'3. FORMACIÓN X REGIONAL'!AL52</f>
        <v>0.12777699165133721</v>
      </c>
      <c r="K14" s="95">
        <f>+'3. FORMACIÓN X REGIONAL'!AM52</f>
        <v>945</v>
      </c>
      <c r="L14" s="94">
        <f>+'3. FORMACIÓN X REGIONAL'!AN52</f>
        <v>275</v>
      </c>
      <c r="M14" s="122">
        <f>+'3. FORMACIÓN X REGIONAL'!AO52</f>
        <v>0.29100529100529099</v>
      </c>
      <c r="N14" s="95">
        <f>+'3. FORMACIÓN X REGIONAL'!AP52</f>
        <v>1091</v>
      </c>
      <c r="O14" s="94">
        <f>+'3. FORMACIÓN X REGIONAL'!AQ52</f>
        <v>209</v>
      </c>
      <c r="P14" s="122">
        <f>+'3. FORMACIÓN X REGIONAL'!AR52</f>
        <v>0.19156736938588451</v>
      </c>
      <c r="Q14" s="284">
        <f>+H14+K14+N14</f>
        <v>9103</v>
      </c>
    </row>
    <row r="15" spans="2:17" ht="15" customHeight="1" x14ac:dyDescent="0.55000000000000004">
      <c r="B15" s="234" t="s">
        <v>17</v>
      </c>
      <c r="C15" s="72">
        <f>+'3. FORMACIÓN X REGIONAL'!F52</f>
        <v>165569</v>
      </c>
      <c r="D15" s="72">
        <f>+'3. FORMACIÓN X REGIONAL'!G52</f>
        <v>35471</v>
      </c>
      <c r="E15" s="272">
        <f>+'3. FORMACIÓN X REGIONAL'!H52</f>
        <v>0.21423696464917949</v>
      </c>
      <c r="G15" s="283" t="s">
        <v>18</v>
      </c>
      <c r="H15" s="94">
        <f>+'3. FORMACIÓN X REGIONAL'!X52</f>
        <v>18889</v>
      </c>
      <c r="I15" s="94">
        <f>+'3. FORMACIÓN X REGIONAL'!Y52</f>
        <v>3213</v>
      </c>
      <c r="J15" s="121">
        <f>+'3. FORMACIÓN X REGIONAL'!Z52</f>
        <v>0.1700989994176505</v>
      </c>
      <c r="K15" s="95">
        <f>+'3. FORMACIÓN X REGIONAL'!AA52</f>
        <v>1920</v>
      </c>
      <c r="L15" s="94">
        <f>+'3. FORMACIÓN X REGIONAL'!AB52</f>
        <v>877</v>
      </c>
      <c r="M15" s="122">
        <f>+'3. FORMACIÓN X REGIONAL'!AC52</f>
        <v>0.45677083333333335</v>
      </c>
      <c r="N15" s="95">
        <f>+'3. FORMACIÓN X REGIONAL'!AD52</f>
        <v>1504</v>
      </c>
      <c r="O15" s="94">
        <f>+'3. FORMACIÓN X REGIONAL'!AE52</f>
        <v>591</v>
      </c>
      <c r="P15" s="122">
        <f>+'3. FORMACIÓN X REGIONAL'!AF52</f>
        <v>0.39295212765957449</v>
      </c>
      <c r="Q15" s="284">
        <f>+H15+K15+N15</f>
        <v>22313</v>
      </c>
    </row>
    <row r="16" spans="2:17" ht="15" customHeight="1" x14ac:dyDescent="0.55000000000000004">
      <c r="B16" s="234" t="s">
        <v>19</v>
      </c>
      <c r="C16" s="72">
        <f>+'3. FORMACIÓN X REGIONAL'!I52</f>
        <v>15000</v>
      </c>
      <c r="D16" s="72">
        <f>+'3. FORMACIÓN X REGIONAL'!J52</f>
        <v>1412</v>
      </c>
      <c r="E16" s="272">
        <f>+'3. FORMACIÓN X REGIONAL'!K52</f>
        <v>9.4133333333333333E-2</v>
      </c>
      <c r="G16" s="283" t="s">
        <v>20</v>
      </c>
      <c r="H16" s="94">
        <f>+'3. FORMACIÓN X REGIONAL'!BN52</f>
        <v>1320</v>
      </c>
      <c r="I16" s="94">
        <f>+'3. FORMACIÓN X REGIONAL'!BO52</f>
        <v>34</v>
      </c>
      <c r="J16" s="121">
        <f>+'3. FORMACIÓN X REGIONAL'!BP52</f>
        <v>2.5757575757575757E-2</v>
      </c>
      <c r="K16" s="96"/>
      <c r="L16" s="94"/>
      <c r="M16" s="121"/>
      <c r="N16" s="96"/>
      <c r="O16" s="94"/>
      <c r="P16" s="121"/>
      <c r="Q16" s="284">
        <f t="shared" ref="Q16:Q18" si="0">+H16+K16+N16</f>
        <v>1320</v>
      </c>
    </row>
    <row r="17" spans="2:17" ht="15" customHeight="1" x14ac:dyDescent="0.55000000000000004">
      <c r="B17" s="234" t="s">
        <v>21</v>
      </c>
      <c r="C17" s="72">
        <f>+'3. FORMACIÓN X REGIONAL'!L52</f>
        <v>2399</v>
      </c>
      <c r="D17" s="72">
        <f>+'3. FORMACIÓN X REGIONAL'!M52</f>
        <v>630</v>
      </c>
      <c r="E17" s="272">
        <f>+'3. FORMACIÓN X REGIONAL'!N52</f>
        <v>0.26260942059191328</v>
      </c>
      <c r="G17" s="283" t="s">
        <v>22</v>
      </c>
      <c r="H17" s="94">
        <f>+'3. FORMACIÓN X REGIONAL'!BH52</f>
        <v>475067</v>
      </c>
      <c r="I17" s="94">
        <f>+'3. FORMACIÓN X REGIONAL'!BI52</f>
        <v>46067</v>
      </c>
      <c r="J17" s="121">
        <f>+'3. FORMACIÓN X REGIONAL'!BJ52</f>
        <v>9.696948009438669E-2</v>
      </c>
      <c r="K17" s="96"/>
      <c r="L17" s="94"/>
      <c r="M17" s="121"/>
      <c r="N17" s="96"/>
      <c r="O17" s="94"/>
      <c r="P17" s="121"/>
      <c r="Q17" s="284">
        <f>+H17+K17+N17</f>
        <v>475067</v>
      </c>
    </row>
    <row r="18" spans="2:17" ht="15" customHeight="1" x14ac:dyDescent="0.55000000000000004">
      <c r="B18" s="234" t="s">
        <v>23</v>
      </c>
      <c r="C18" s="72">
        <f>+'3. FORMACIÓN X REGIONAL'!O52</f>
        <v>678</v>
      </c>
      <c r="D18" s="72">
        <f>+'3. FORMACIÓN X REGIONAL'!P52</f>
        <v>45</v>
      </c>
      <c r="E18" s="272">
        <f>+'3. FORMACIÓN X REGIONAL'!Q52</f>
        <v>6.637168141592921E-2</v>
      </c>
      <c r="G18" s="283" t="s">
        <v>24</v>
      </c>
      <c r="H18" s="94">
        <f>+'3. FORMACIÓN X REGIONAL'!AV52+'3. FORMACIÓN X REGIONAL'!AY52</f>
        <v>318816</v>
      </c>
      <c r="I18" s="94">
        <f>+'3. FORMACIÓN X REGIONAL'!AW52+'3. FORMACIÓN X REGIONAL'!AZ52</f>
        <v>51511</v>
      </c>
      <c r="J18" s="121">
        <f>+'3. FORMACIÓN X REGIONAL'!AX52+'3. FORMACIÓN X REGIONAL'!BA52</f>
        <v>0.30708215328128391</v>
      </c>
      <c r="K18" s="94">
        <f>+'3. FORMACIÓN X REGIONAL'!BB52</f>
        <v>24795</v>
      </c>
      <c r="L18" s="94">
        <f>+'3. FORMACIÓN X REGIONAL'!BC52</f>
        <v>5983</v>
      </c>
      <c r="M18" s="121">
        <f>+'3. FORMACIÓN X REGIONAL'!BD52</f>
        <v>0.24129864892115346</v>
      </c>
      <c r="N18" s="94">
        <f>+'3. FORMACIÓN X REGIONAL'!BE52</f>
        <v>3881</v>
      </c>
      <c r="O18" s="94">
        <f>+'3. FORMACIÓN X REGIONAL'!BF52</f>
        <v>1239</v>
      </c>
      <c r="P18" s="121">
        <f>+'3. FORMACIÓN X REGIONAL'!BG52</f>
        <v>0.31924761659366141</v>
      </c>
      <c r="Q18" s="284">
        <f t="shared" si="0"/>
        <v>347492</v>
      </c>
    </row>
    <row r="19" spans="2:17" ht="19.5" customHeight="1" x14ac:dyDescent="0.7">
      <c r="B19" s="273" t="s">
        <v>25</v>
      </c>
      <c r="C19" s="156">
        <f>SUM(C14:C18)</f>
        <v>461619</v>
      </c>
      <c r="D19" s="156">
        <f t="shared" ref="D19" si="1">SUM(D14:D18)</f>
        <v>97432</v>
      </c>
      <c r="E19" s="274">
        <f>+D19/C19</f>
        <v>0.21106583567834081</v>
      </c>
      <c r="G19" s="285" t="s">
        <v>26</v>
      </c>
      <c r="H19" s="151">
        <f>SUM(H14:H18)</f>
        <v>821159</v>
      </c>
      <c r="I19" s="151">
        <f t="shared" ref="I19" si="2">SUM(I14:I18)</f>
        <v>101728</v>
      </c>
      <c r="J19" s="152">
        <f>+I19/H19</f>
        <v>0.12388343792127955</v>
      </c>
      <c r="K19" s="151">
        <f>SUM(K14:K18)</f>
        <v>27660</v>
      </c>
      <c r="L19" s="151">
        <f t="shared" ref="L19" si="3">SUM(L14:L18)</f>
        <v>7135</v>
      </c>
      <c r="M19" s="152">
        <f>+L19/K19</f>
        <v>0.25795372378886477</v>
      </c>
      <c r="N19" s="151">
        <f>SUM(N14:N18)</f>
        <v>6476</v>
      </c>
      <c r="O19" s="151">
        <f t="shared" ref="O19" si="4">SUM(O14:O18)</f>
        <v>2039</v>
      </c>
      <c r="P19" s="152">
        <f>+O19/N19</f>
        <v>0.31485484867201974</v>
      </c>
      <c r="Q19" s="286">
        <f>+H19+K19+N19</f>
        <v>855295</v>
      </c>
    </row>
    <row r="20" spans="2:17" ht="15" customHeight="1" x14ac:dyDescent="0.7">
      <c r="B20" s="275" t="s">
        <v>27</v>
      </c>
      <c r="C20" s="158">
        <f>+'3. FORMACIÓN X REGIONAL'!U52</f>
        <v>461619</v>
      </c>
      <c r="D20" s="158">
        <f>+'3. FORMACIÓN X REGIONAL'!V52</f>
        <v>97432</v>
      </c>
      <c r="E20" s="276">
        <f>+'3. FORMACIÓN X REGIONAL'!W52</f>
        <v>0.21106583567834081</v>
      </c>
      <c r="G20" s="283" t="s">
        <v>28</v>
      </c>
      <c r="H20" s="94">
        <f>+'3. FORMACIÓN X REGIONAL'!C52+'3. FORMACIÓN X REGIONAL'!F52+'3. FORMACIÓN X REGIONAL'!I52</f>
        <v>458542</v>
      </c>
      <c r="I20" s="94">
        <f>+'3. FORMACIÓN X REGIONAL'!D52+'3. FORMACIÓN X REGIONAL'!G52+'3. FORMACIÓN X REGIONAL'!J52</f>
        <v>96757</v>
      </c>
      <c r="J20" s="121">
        <f>+'3. FORMACIÓN X REGIONAL'!E52+'3. FORMACIÓN X REGIONAL'!H52+'3. FORMACIÓN X REGIONAL'!K52</f>
        <v>0.52376531836218998</v>
      </c>
      <c r="K20" s="94">
        <f>+'3. FORMACIÓN X REGIONAL'!L52</f>
        <v>2399</v>
      </c>
      <c r="L20" s="94">
        <f>+'3. FORMACIÓN X REGIONAL'!M52</f>
        <v>630</v>
      </c>
      <c r="M20" s="121">
        <f>+'3. FORMACIÓN X REGIONAL'!N52</f>
        <v>0.26260942059191328</v>
      </c>
      <c r="N20" s="94">
        <f>+'3. FORMACIÓN X REGIONAL'!O52</f>
        <v>678</v>
      </c>
      <c r="O20" s="94">
        <f>+'3. FORMACIÓN X REGIONAL'!P52</f>
        <v>45</v>
      </c>
      <c r="P20" s="121">
        <f>+'3. FORMACIÓN X REGIONAL'!Q52</f>
        <v>6.637168141592921E-2</v>
      </c>
      <c r="Q20" s="287">
        <f>+N20+K20+H20</f>
        <v>461619</v>
      </c>
    </row>
    <row r="21" spans="2:17" ht="28.5" customHeight="1" x14ac:dyDescent="0.7">
      <c r="B21" s="234" t="s">
        <v>29</v>
      </c>
      <c r="C21" s="72">
        <f>+'3. FORMACIÓN X REGIONAL'!X52</f>
        <v>18889</v>
      </c>
      <c r="D21" s="72">
        <f>+'3. FORMACIÓN X REGIONAL'!Y52</f>
        <v>3213</v>
      </c>
      <c r="E21" s="272">
        <f>+'3. FORMACIÓN X REGIONAL'!Z52</f>
        <v>0.1700989994176505</v>
      </c>
      <c r="G21" s="285" t="s">
        <v>30</v>
      </c>
      <c r="H21" s="151">
        <f>+H20</f>
        <v>458542</v>
      </c>
      <c r="I21" s="151">
        <f t="shared" ref="I21" si="5">+I20</f>
        <v>96757</v>
      </c>
      <c r="J21" s="152">
        <f>+I21/H21</f>
        <v>0.21101011466779487</v>
      </c>
      <c r="K21" s="151">
        <f t="shared" ref="K21:N21" si="6">+K20</f>
        <v>2399</v>
      </c>
      <c r="L21" s="151">
        <f t="shared" ref="L21" si="7">+L20</f>
        <v>630</v>
      </c>
      <c r="M21" s="152">
        <f>+L21/K21</f>
        <v>0.26260942059191328</v>
      </c>
      <c r="N21" s="151">
        <f t="shared" si="6"/>
        <v>678</v>
      </c>
      <c r="O21" s="151">
        <f t="shared" ref="O21" si="8">+O20</f>
        <v>45</v>
      </c>
      <c r="P21" s="152">
        <f>+O21/N21</f>
        <v>6.637168141592921E-2</v>
      </c>
      <c r="Q21" s="286">
        <f>+N21+K21+H21</f>
        <v>461619</v>
      </c>
    </row>
    <row r="22" spans="2:17" ht="19.5" customHeight="1" x14ac:dyDescent="0.7">
      <c r="B22" s="234" t="s">
        <v>31</v>
      </c>
      <c r="C22" s="72">
        <f>+'3. FORMACIÓN X REGIONAL'!AA52</f>
        <v>1920</v>
      </c>
      <c r="D22" s="72">
        <f>+'3. FORMACIÓN X REGIONAL'!AB52</f>
        <v>877</v>
      </c>
      <c r="E22" s="272">
        <f>+'3. FORMACIÓN X REGIONAL'!AC52</f>
        <v>0.45677083333333335</v>
      </c>
      <c r="G22" s="288" t="s">
        <v>32</v>
      </c>
      <c r="H22" s="153">
        <f>+H21+H19</f>
        <v>1279701</v>
      </c>
      <c r="I22" s="153">
        <f t="shared" ref="I22" si="9">+I21+I19</f>
        <v>198485</v>
      </c>
      <c r="J22" s="154">
        <f>+I22/H22</f>
        <v>0.15510263725667167</v>
      </c>
      <c r="K22" s="153">
        <f t="shared" ref="K22:N22" si="10">+K21+K19</f>
        <v>30059</v>
      </c>
      <c r="L22" s="153">
        <f t="shared" ref="L22" si="11">+L21+L19</f>
        <v>7765</v>
      </c>
      <c r="M22" s="154">
        <f>+L22/K22</f>
        <v>0.25832529358927442</v>
      </c>
      <c r="N22" s="153">
        <f t="shared" si="10"/>
        <v>7154</v>
      </c>
      <c r="O22" s="153">
        <f t="shared" ref="O22" si="12">+O21+O19</f>
        <v>2084</v>
      </c>
      <c r="P22" s="154">
        <f>+O22/N22</f>
        <v>0.29130556332121887</v>
      </c>
      <c r="Q22" s="289">
        <f>+N22+K22+H22</f>
        <v>1316914</v>
      </c>
    </row>
    <row r="23" spans="2:17" ht="15" customHeight="1" x14ac:dyDescent="0.55000000000000004">
      <c r="B23" s="234" t="s">
        <v>33</v>
      </c>
      <c r="C23" s="72">
        <f>+'3. FORMACIÓN X REGIONAL'!AD52</f>
        <v>1504</v>
      </c>
      <c r="D23" s="72">
        <f>+'3. FORMACIÓN X REGIONAL'!AE52</f>
        <v>591</v>
      </c>
      <c r="E23" s="272">
        <f>+'3. FORMACIÓN X REGIONAL'!AF52</f>
        <v>0.39295212765957449</v>
      </c>
      <c r="G23" s="283" t="s">
        <v>34</v>
      </c>
      <c r="H23" s="94">
        <f>+'3. FORMACIÓN X REGIONAL'!BW44+'3. FORMACIÓN X REGIONAL'!BZ44+'3. FORMACIÓN X REGIONAL'!CC44+'3. FORMACIÓN X REGIONAL'!CF44</f>
        <v>6236696</v>
      </c>
      <c r="I23" s="94">
        <f>+'3. FORMACIÓN X REGIONAL'!BX44+'3. FORMACIÓN X REGIONAL'!CA44+'3. FORMACIÓN X REGIONAL'!CD44+'3. FORMACIÓN X REGIONAL'!CG44</f>
        <v>765</v>
      </c>
      <c r="J23" s="121">
        <f>+'3. FORMACIÓN X REGIONAL'!BY44+'3. FORMACIÓN X REGIONAL'!CB44+'3. FORMACIÓN X REGIONAL'!CE44+'3. FORMACIÓN X REGIONAL'!CH44</f>
        <v>2.7449322809059638E-4</v>
      </c>
      <c r="K23" s="94">
        <f>+'3. FORMACIÓN X REGIONAL'!CL44</f>
        <v>589134</v>
      </c>
      <c r="L23" s="94">
        <f>+'3. FORMACIÓN X REGIONAL'!CM44</f>
        <v>0</v>
      </c>
      <c r="M23" s="121">
        <f>+'3. FORMACIÓN X REGIONAL'!CN44</f>
        <v>0</v>
      </c>
      <c r="N23" s="94">
        <f>+'3. FORMACIÓN X REGIONAL'!CO44</f>
        <v>89200</v>
      </c>
      <c r="O23" s="94">
        <f>+'3. FORMACIÓN X REGIONAL'!CP44</f>
        <v>0</v>
      </c>
      <c r="P23" s="121">
        <f>+'3. FORMACIÓN X REGIONAL'!CQ44</f>
        <v>0</v>
      </c>
      <c r="Q23" s="287">
        <f>+N23+K23+H23</f>
        <v>6915030</v>
      </c>
    </row>
    <row r="24" spans="2:17" ht="15" customHeight="1" x14ac:dyDescent="0.7">
      <c r="B24" s="273" t="s">
        <v>35</v>
      </c>
      <c r="C24" s="156">
        <f>SUM(C21:C23)</f>
        <v>22313</v>
      </c>
      <c r="D24" s="156">
        <f t="shared" ref="D24" si="13">SUM(D21:D23)</f>
        <v>4681</v>
      </c>
      <c r="E24" s="274">
        <f>+D24/C24</f>
        <v>0.20978801595482455</v>
      </c>
      <c r="G24" s="283" t="s">
        <v>36</v>
      </c>
      <c r="H24" s="94">
        <f>+'3. FORMACIÓN X REGIONAL'!CU46</f>
        <v>78030</v>
      </c>
      <c r="I24" s="94">
        <f>+'3. FORMACIÓN X REGIONAL'!CV46</f>
        <v>0</v>
      </c>
      <c r="J24" s="121">
        <f>+'3. FORMACIÓN X REGIONAL'!CW46</f>
        <v>0</v>
      </c>
      <c r="K24" s="96"/>
      <c r="L24" s="94"/>
      <c r="M24" s="121"/>
      <c r="N24" s="94"/>
      <c r="O24" s="94"/>
      <c r="P24" s="121"/>
      <c r="Q24" s="287">
        <f t="shared" ref="Q24:Q25" si="14">+N24+K24+H24</f>
        <v>78030</v>
      </c>
    </row>
    <row r="25" spans="2:17" x14ac:dyDescent="0.55000000000000004">
      <c r="B25" s="234" t="s">
        <v>37</v>
      </c>
      <c r="C25" s="72">
        <f>+'3. FORMACIÓN X REGIONAL'!AJ52</f>
        <v>7067</v>
      </c>
      <c r="D25" s="72">
        <f>+'3. FORMACIÓN X REGIONAL'!AK52</f>
        <v>903</v>
      </c>
      <c r="E25" s="272">
        <f>+'3. FORMACIÓN X REGIONAL'!AL52</f>
        <v>0.12777699165133721</v>
      </c>
      <c r="G25" s="283" t="s">
        <v>38</v>
      </c>
      <c r="H25" s="94"/>
      <c r="I25" s="94"/>
      <c r="J25" s="121"/>
      <c r="K25" s="94">
        <f>+'3. FORMACIÓN X REGIONAL'!CU48</f>
        <v>30000</v>
      </c>
      <c r="L25" s="94">
        <f>+'3. FORMACIÓN X REGIONAL'!CV48</f>
        <v>0</v>
      </c>
      <c r="M25" s="121">
        <f>+'3. FORMACIÓN X REGIONAL'!CW48</f>
        <v>0</v>
      </c>
      <c r="N25" s="96"/>
      <c r="O25" s="94"/>
      <c r="P25" s="121"/>
      <c r="Q25" s="287">
        <f t="shared" si="14"/>
        <v>30000</v>
      </c>
    </row>
    <row r="26" spans="2:17" x14ac:dyDescent="0.55000000000000004">
      <c r="B26" s="234" t="s">
        <v>39</v>
      </c>
      <c r="C26" s="72">
        <f>+'3. FORMACIÓN X REGIONAL'!AM52</f>
        <v>945</v>
      </c>
      <c r="D26" s="72">
        <f>+'3. FORMACIÓN X REGIONAL'!AN52</f>
        <v>275</v>
      </c>
      <c r="E26" s="272">
        <f>+'3. FORMACIÓN X REGIONAL'!AO52</f>
        <v>0.29100529100529099</v>
      </c>
      <c r="G26" s="283" t="s">
        <v>40</v>
      </c>
      <c r="H26" s="94"/>
      <c r="I26" s="94"/>
      <c r="J26" s="121"/>
      <c r="K26" s="96"/>
      <c r="L26" s="94"/>
      <c r="M26" s="121"/>
      <c r="N26" s="94">
        <f>+'3. FORMACIÓN X REGIONAL'!CR50</f>
        <v>5000</v>
      </c>
      <c r="O26" s="94">
        <f>+'3. FORMACIÓN X REGIONAL'!CS50</f>
        <v>0</v>
      </c>
      <c r="P26" s="121">
        <f>+'3. FORMACIÓN X REGIONAL'!CT50</f>
        <v>0</v>
      </c>
      <c r="Q26" s="287">
        <f>+N26+K26+H26</f>
        <v>5000</v>
      </c>
    </row>
    <row r="27" spans="2:17" ht="26.25" customHeight="1" x14ac:dyDescent="0.7">
      <c r="B27" s="234" t="s">
        <v>41</v>
      </c>
      <c r="C27" s="72">
        <f>+'3. FORMACIÓN X REGIONAL'!AP52</f>
        <v>1091</v>
      </c>
      <c r="D27" s="72">
        <f>+'3. FORMACIÓN X REGIONAL'!AQ52</f>
        <v>209</v>
      </c>
      <c r="E27" s="272">
        <f>+'3. FORMACIÓN X REGIONAL'!AR52</f>
        <v>0.19156736938588451</v>
      </c>
      <c r="G27" s="288" t="s">
        <v>42</v>
      </c>
      <c r="H27" s="153">
        <f>SUM(H23:H26)</f>
        <v>6314726</v>
      </c>
      <c r="I27" s="153">
        <f>SUM(I23:I26)</f>
        <v>765</v>
      </c>
      <c r="J27" s="154">
        <f>+I27/H27</f>
        <v>1.2114539886607906E-4</v>
      </c>
      <c r="K27" s="153">
        <f>SUM(K23:K25)</f>
        <v>619134</v>
      </c>
      <c r="L27" s="153">
        <f t="shared" ref="L27" si="15">SUM(L23:L25)</f>
        <v>0</v>
      </c>
      <c r="M27" s="154">
        <f>+L27/K27</f>
        <v>0</v>
      </c>
      <c r="N27" s="153">
        <f>SUM(N23:N26)</f>
        <v>94200</v>
      </c>
      <c r="O27" s="153">
        <f t="shared" ref="O27:P27" si="16">SUM(O23:O26)</f>
        <v>0</v>
      </c>
      <c r="P27" s="154">
        <f t="shared" si="16"/>
        <v>0</v>
      </c>
      <c r="Q27" s="289">
        <f>+N27+K27+H27</f>
        <v>7028060</v>
      </c>
    </row>
    <row r="28" spans="2:17" ht="29.25" customHeight="1" thickBot="1" x14ac:dyDescent="0.75">
      <c r="B28" s="273" t="s">
        <v>43</v>
      </c>
      <c r="C28" s="156">
        <f>SUM(C25:C27)</f>
        <v>9103</v>
      </c>
      <c r="D28" s="156">
        <f t="shared" ref="D28" si="17">SUM(D25:D27)</f>
        <v>1387</v>
      </c>
      <c r="E28" s="274">
        <f>+D28/C28</f>
        <v>0.15236735142260793</v>
      </c>
      <c r="G28" s="290" t="s">
        <v>44</v>
      </c>
      <c r="H28" s="291">
        <f>+H27+H22</f>
        <v>7594427</v>
      </c>
      <c r="I28" s="291">
        <f t="shared" ref="I28" si="18">+I27+I22</f>
        <v>199250</v>
      </c>
      <c r="J28" s="292">
        <f>+I28/H28</f>
        <v>2.6236344098112999E-2</v>
      </c>
      <c r="K28" s="291">
        <f t="shared" ref="K28:N28" si="19">+K27+K22</f>
        <v>649193</v>
      </c>
      <c r="L28" s="291">
        <f t="shared" ref="L28" si="20">+L27+L22</f>
        <v>7765</v>
      </c>
      <c r="M28" s="292">
        <f>+L28/K28</f>
        <v>1.1961003892525027E-2</v>
      </c>
      <c r="N28" s="291">
        <f t="shared" si="19"/>
        <v>101354</v>
      </c>
      <c r="O28" s="291">
        <f t="shared" ref="O28" si="21">+O27+O22</f>
        <v>2084</v>
      </c>
      <c r="P28" s="292">
        <f>+O28/N28</f>
        <v>2.0561595990291455E-2</v>
      </c>
      <c r="Q28" s="293">
        <f>+N28+K28+H28</f>
        <v>8344974</v>
      </c>
    </row>
    <row r="29" spans="2:17" x14ac:dyDescent="0.55000000000000004">
      <c r="B29" s="234" t="s">
        <v>45</v>
      </c>
      <c r="C29" s="72">
        <f>+'3. FORMACIÓN X REGIONAL'!AV52</f>
        <v>260961</v>
      </c>
      <c r="D29" s="72">
        <f>+'3. FORMACIÓN X REGIONAL'!AW52</f>
        <v>43357</v>
      </c>
      <c r="E29" s="272">
        <f>+'3. FORMACIÓN X REGIONAL'!AX52</f>
        <v>0.1661436000015328</v>
      </c>
    </row>
    <row r="30" spans="2:17" x14ac:dyDescent="0.55000000000000004">
      <c r="B30" s="234" t="s">
        <v>46</v>
      </c>
      <c r="C30" s="72">
        <f>+'3. FORMACIÓN X REGIONAL'!AY52</f>
        <v>57855</v>
      </c>
      <c r="D30" s="72">
        <f>+'3. FORMACIÓN X REGIONAL'!AZ52</f>
        <v>8154</v>
      </c>
      <c r="E30" s="272">
        <f>+'3. FORMACIÓN X REGIONAL'!BA52</f>
        <v>0.14093855327975111</v>
      </c>
    </row>
    <row r="31" spans="2:17" x14ac:dyDescent="0.55000000000000004">
      <c r="B31" s="234" t="s">
        <v>47</v>
      </c>
      <c r="C31" s="72">
        <f>+'3. FORMACIÓN X REGIONAL'!BB52</f>
        <v>24795</v>
      </c>
      <c r="D31" s="72">
        <f>+'3. FORMACIÓN X REGIONAL'!BC52</f>
        <v>5983</v>
      </c>
      <c r="E31" s="272">
        <f>+'3. FORMACIÓN X REGIONAL'!BD52</f>
        <v>0.24129864892115346</v>
      </c>
    </row>
    <row r="32" spans="2:17" x14ac:dyDescent="0.55000000000000004">
      <c r="B32" s="234" t="s">
        <v>48</v>
      </c>
      <c r="C32" s="72">
        <f>+'3. FORMACIÓN X REGIONAL'!BE52</f>
        <v>3881</v>
      </c>
      <c r="D32" s="72">
        <f>+'3. FORMACIÓN X REGIONAL'!BF52</f>
        <v>1239</v>
      </c>
      <c r="E32" s="272">
        <f>+'3. FORMACIÓN X REGIONAL'!BG52</f>
        <v>0.31924761659366141</v>
      </c>
    </row>
    <row r="33" spans="2:5" x14ac:dyDescent="0.55000000000000004">
      <c r="B33" s="234" t="s">
        <v>49</v>
      </c>
      <c r="C33" s="72">
        <f>+'3. FORMACIÓN X REGIONAL'!BH52</f>
        <v>475067</v>
      </c>
      <c r="D33" s="72">
        <f>+'3. FORMACIÓN X REGIONAL'!BI52</f>
        <v>46067</v>
      </c>
      <c r="E33" s="272">
        <f>+'3. FORMACIÓN X REGIONAL'!BJ52</f>
        <v>9.696948009438669E-2</v>
      </c>
    </row>
    <row r="34" spans="2:5" ht="18.3" x14ac:dyDescent="0.7">
      <c r="B34" s="273" t="s">
        <v>50</v>
      </c>
      <c r="C34" s="156">
        <f>SUM(C29:C33)</f>
        <v>822559</v>
      </c>
      <c r="D34" s="156">
        <f t="shared" ref="D34" si="22">SUM(D29:D33)</f>
        <v>104800</v>
      </c>
      <c r="E34" s="274">
        <f>+D34/C34</f>
        <v>0.12740727412866432</v>
      </c>
    </row>
    <row r="35" spans="2:5" ht="18.3" x14ac:dyDescent="0.7">
      <c r="B35" s="273" t="s">
        <v>51</v>
      </c>
      <c r="C35" s="156">
        <f>+'3. FORMACIÓN X REGIONAL'!BN52</f>
        <v>1320</v>
      </c>
      <c r="D35" s="156">
        <f>+'3. FORMACIÓN X REGIONAL'!BO52</f>
        <v>34</v>
      </c>
      <c r="E35" s="274">
        <f>+'3. FORMACIÓN X REGIONAL'!BP52</f>
        <v>2.5757575757575757E-2</v>
      </c>
    </row>
    <row r="36" spans="2:5" ht="18.3" x14ac:dyDescent="0.7">
      <c r="B36" s="275" t="s">
        <v>52</v>
      </c>
      <c r="C36" s="158">
        <f>+'3. FORMACIÓN X REGIONAL'!BQ52</f>
        <v>855295</v>
      </c>
      <c r="D36" s="158">
        <f>+'3. FORMACIÓN X REGIONAL'!BR52</f>
        <v>110902</v>
      </c>
      <c r="E36" s="276">
        <f>+'3. FORMACIÓN X REGIONAL'!BS52</f>
        <v>0.1296652032339719</v>
      </c>
    </row>
    <row r="37" spans="2:5" ht="18.3" x14ac:dyDescent="0.7">
      <c r="B37" s="275" t="s">
        <v>53</v>
      </c>
      <c r="C37" s="158">
        <f>+'3. FORMACIÓN X REGIONAL'!BT52</f>
        <v>1316914</v>
      </c>
      <c r="D37" s="158">
        <f>+'3. FORMACIÓN X REGIONAL'!BU52</f>
        <v>208334</v>
      </c>
      <c r="E37" s="276">
        <f>+'3. FORMACIÓN X REGIONAL'!BV52</f>
        <v>0.15819863711677451</v>
      </c>
    </row>
    <row r="38" spans="2:5" ht="18.3" x14ac:dyDescent="0.7">
      <c r="B38" s="273" t="s">
        <v>54</v>
      </c>
      <c r="C38" s="156">
        <f>+'3. FORMACIÓN X REGIONAL'!BW52</f>
        <v>2420160</v>
      </c>
      <c r="D38" s="156">
        <f>+'3. FORMACIÓN X REGIONAL'!BX52</f>
        <v>0</v>
      </c>
      <c r="E38" s="274">
        <f>+'3. FORMACIÓN X REGIONAL'!BY52</f>
        <v>0</v>
      </c>
    </row>
    <row r="39" spans="2:5" ht="18.3" x14ac:dyDescent="0.7">
      <c r="B39" s="273" t="s">
        <v>55</v>
      </c>
      <c r="C39" s="156">
        <f>+'3. FORMACIÓN X REGIONAL'!BZ52</f>
        <v>2864984</v>
      </c>
      <c r="D39" s="156">
        <f>+'3. FORMACIÓN X REGIONAL'!CA52</f>
        <v>765</v>
      </c>
      <c r="E39" s="274">
        <f>+'3. FORMACIÓN X REGIONAL'!CB52</f>
        <v>2.6701719800180384E-4</v>
      </c>
    </row>
    <row r="40" spans="2:5" x14ac:dyDescent="0.55000000000000004">
      <c r="B40" s="234" t="s">
        <v>56</v>
      </c>
      <c r="C40" s="72">
        <f>+'3. FORMACIÓN X REGIONAL'!CC52</f>
        <v>917760</v>
      </c>
      <c r="D40" s="119">
        <f>+'3. FORMACIÓN X REGIONAL'!CD52</f>
        <v>0</v>
      </c>
      <c r="E40" s="272">
        <f>+'3. FORMACIÓN X REGIONAL'!CE52</f>
        <v>0</v>
      </c>
    </row>
    <row r="41" spans="2:5" x14ac:dyDescent="0.55000000000000004">
      <c r="B41" s="234" t="s">
        <v>57</v>
      </c>
      <c r="C41" s="72">
        <f>+'3. FORMACIÓN X REGIONAL'!CF52</f>
        <v>111822</v>
      </c>
      <c r="D41" s="119">
        <f>+'3. FORMACIÓN X REGIONAL'!CG52</f>
        <v>0</v>
      </c>
      <c r="E41" s="272">
        <f>+'3. FORMACIÓN X REGIONAL'!CH52</f>
        <v>0</v>
      </c>
    </row>
    <row r="42" spans="2:5" ht="18.3" x14ac:dyDescent="0.7">
      <c r="B42" s="273" t="s">
        <v>58</v>
      </c>
      <c r="C42" s="156">
        <f>+'3. FORMACIÓN X REGIONAL'!CI52</f>
        <v>1029582</v>
      </c>
      <c r="D42" s="156">
        <f>+'3. FORMACIÓN X REGIONAL'!CJ52</f>
        <v>0</v>
      </c>
      <c r="E42" s="274">
        <f>+'3. FORMACIÓN X REGIONAL'!CK52</f>
        <v>0</v>
      </c>
    </row>
    <row r="43" spans="2:5" ht="18.3" x14ac:dyDescent="0.7">
      <c r="B43" s="273" t="s">
        <v>59</v>
      </c>
      <c r="C43" s="156">
        <f>+'3. FORMACIÓN X REGIONAL'!CL52</f>
        <v>619134</v>
      </c>
      <c r="D43" s="156">
        <f>+'3. FORMACIÓN X REGIONAL'!CM52</f>
        <v>0</v>
      </c>
      <c r="E43" s="274">
        <f>+'3. FORMACIÓN X REGIONAL'!CN52</f>
        <v>0</v>
      </c>
    </row>
    <row r="44" spans="2:5" ht="18.3" x14ac:dyDescent="0.7">
      <c r="B44" s="273" t="s">
        <v>60</v>
      </c>
      <c r="C44" s="156">
        <f>+'3. FORMACIÓN X REGIONAL'!CO52</f>
        <v>94200</v>
      </c>
      <c r="D44" s="156">
        <f>+'3. FORMACIÓN X REGIONAL'!CP52</f>
        <v>0</v>
      </c>
      <c r="E44" s="274">
        <f>+'3. FORMACIÓN X REGIONAL'!CQ52</f>
        <v>0</v>
      </c>
    </row>
    <row r="45" spans="2:5" ht="18.3" x14ac:dyDescent="0.7">
      <c r="B45" s="275" t="s">
        <v>61</v>
      </c>
      <c r="C45" s="158">
        <f>+'3. FORMACIÓN X REGIONAL'!CR52</f>
        <v>7028060</v>
      </c>
      <c r="D45" s="158">
        <f>+'3. FORMACIÓN X REGIONAL'!CS52</f>
        <v>765</v>
      </c>
      <c r="E45" s="276">
        <f>+'3. FORMACIÓN X REGIONAL'!CT52</f>
        <v>1.0884938375597249E-4</v>
      </c>
    </row>
    <row r="46" spans="2:5" ht="18.600000000000001" thickBot="1" x14ac:dyDescent="0.75">
      <c r="B46" s="277" t="s">
        <v>62</v>
      </c>
      <c r="C46" s="278">
        <f>+'3. FORMACIÓN X REGIONAL'!CU52</f>
        <v>8344974</v>
      </c>
      <c r="D46" s="278">
        <f>+'3. FORMACIÓN X REGIONAL'!CV52</f>
        <v>209099</v>
      </c>
      <c r="E46" s="279">
        <f>+'3. FORMACIÓN X REGIONAL'!CW52</f>
        <v>2.5056878547494575E-2</v>
      </c>
    </row>
    <row r="47" spans="2:5" ht="14.7" thickTop="1" x14ac:dyDescent="0.55000000000000004">
      <c r="B47" s="93"/>
      <c r="C47" s="91"/>
    </row>
    <row r="48" spans="2:5" x14ac:dyDescent="0.55000000000000004">
      <c r="B48" s="93"/>
      <c r="C48" s="91"/>
    </row>
    <row r="49" spans="1:7" ht="14.7" thickBot="1" x14ac:dyDescent="0.6">
      <c r="B49" s="93"/>
      <c r="C49" s="91"/>
    </row>
    <row r="50" spans="1:7" s="74" customFormat="1" ht="27" thickTop="1" thickBot="1" x14ac:dyDescent="1.05">
      <c r="A50"/>
      <c r="B50" s="159" t="s">
        <v>63</v>
      </c>
      <c r="C50" s="160" t="s">
        <v>2</v>
      </c>
      <c r="D50" s="161" t="s">
        <v>3</v>
      </c>
      <c r="E50" s="162" t="s">
        <v>4</v>
      </c>
      <c r="F50" s="87"/>
      <c r="G50"/>
    </row>
    <row r="51" spans="1:7" s="74" customFormat="1" ht="14.7" thickBot="1" x14ac:dyDescent="0.6">
      <c r="A51"/>
      <c r="B51" s="163" t="s">
        <v>64</v>
      </c>
      <c r="C51" s="164">
        <f>+'3. FORMACIÓN X REGIONAL'!CX52</f>
        <v>649193</v>
      </c>
      <c r="D51" s="164">
        <f>+'3. FORMACIÓN X REGIONAL'!CY52</f>
        <v>7765</v>
      </c>
      <c r="E51" s="165">
        <f>+'3. FORMACIÓN X REGIONAL'!CZ52</f>
        <v>1.1961003892525027E-2</v>
      </c>
      <c r="F51"/>
      <c r="G51"/>
    </row>
    <row r="52" spans="1:7" s="74" customFormat="1" ht="14.7" thickBot="1" x14ac:dyDescent="0.6">
      <c r="A52"/>
      <c r="B52" s="166" t="s">
        <v>65</v>
      </c>
      <c r="C52" s="164">
        <f>+'3. FORMACIÓN X REGIONAL'!DA52</f>
        <v>101354</v>
      </c>
      <c r="D52" s="164">
        <f>+'3. FORMACIÓN X REGIONAL'!DB52</f>
        <v>2084</v>
      </c>
      <c r="E52" s="165">
        <f>+'3. FORMACIÓN X REGIONAL'!DC52</f>
        <v>2.0561595990291455E-2</v>
      </c>
      <c r="F52"/>
      <c r="G52"/>
    </row>
    <row r="53" spans="1:7" s="74" customFormat="1" ht="14.7" thickBot="1" x14ac:dyDescent="0.6">
      <c r="A53"/>
      <c r="B53" s="167" t="s">
        <v>66</v>
      </c>
      <c r="C53" s="168">
        <f>+'3. FORMACIÓN X REGIONAL'!DD52</f>
        <v>3561344</v>
      </c>
      <c r="D53" s="168">
        <f>+'3. FORMACIÓN X REGIONAL'!DE52</f>
        <v>43625</v>
      </c>
      <c r="E53" s="169">
        <f>+'3. FORMACIÓN X REGIONAL'!DF52</f>
        <v>1.2249588919239478E-2</v>
      </c>
      <c r="F53"/>
      <c r="G53"/>
    </row>
    <row r="54" spans="1:7" ht="14.7" thickTop="1" x14ac:dyDescent="0.55000000000000004">
      <c r="B54" s="93"/>
      <c r="C54" s="91"/>
    </row>
    <row r="55" spans="1:7" x14ac:dyDescent="0.55000000000000004">
      <c r="B55" s="93"/>
      <c r="C55" s="91"/>
    </row>
    <row r="56" spans="1:7" ht="14.7" thickBot="1" x14ac:dyDescent="0.6"/>
    <row r="57" spans="1:7" ht="40.15" customHeight="1" thickBot="1" x14ac:dyDescent="0.6">
      <c r="B57" s="323" t="s">
        <v>67</v>
      </c>
      <c r="C57" s="324"/>
    </row>
    <row r="59" spans="1:7" ht="18.3" x14ac:dyDescent="0.7">
      <c r="B59" s="170" t="s">
        <v>68</v>
      </c>
      <c r="C59" s="171" t="s">
        <v>2</v>
      </c>
      <c r="D59" s="172" t="s">
        <v>3</v>
      </c>
      <c r="E59" s="173" t="s">
        <v>4</v>
      </c>
    </row>
    <row r="60" spans="1:7" x14ac:dyDescent="0.55000000000000004">
      <c r="B60" s="36" t="s">
        <v>69</v>
      </c>
      <c r="C60" s="97">
        <f>+'3. FORMACIÓN X REGIONAL'!DG52</f>
        <v>0.89181818181818184</v>
      </c>
      <c r="D60" s="97">
        <f>+'3. FORMACIÓN X REGIONAL'!DH52</f>
        <v>0.96555303837570994</v>
      </c>
      <c r="E60" s="97">
        <f>+'3. FORMACIÓN X REGIONAL'!DI52</f>
        <v>1.0826792479238336</v>
      </c>
    </row>
    <row r="61" spans="1:7" x14ac:dyDescent="0.55000000000000004">
      <c r="B61" s="36" t="s">
        <v>70</v>
      </c>
      <c r="C61" s="97">
        <f>+'3. FORMACIÓN X REGIONAL'!DJ52</f>
        <v>0.78962962962962979</v>
      </c>
      <c r="D61" s="97">
        <f>+'3. FORMACIÓN X REGIONAL'!DK52</f>
        <v>0.62827506949005718</v>
      </c>
      <c r="E61" s="97">
        <f>+'3. FORMACIÓN X REGIONAL'!DL52</f>
        <v>0.79565792102399346</v>
      </c>
    </row>
    <row r="62" spans="1:7" x14ac:dyDescent="0.55000000000000004">
      <c r="B62" s="36" t="s">
        <v>71</v>
      </c>
      <c r="C62" s="97">
        <f>+'3. FORMACIÓN X REGIONAL'!DM52</f>
        <v>0.85045454545454546</v>
      </c>
      <c r="D62" s="97">
        <f>+'3. FORMACIÓN X REGIONAL'!DN52</f>
        <v>0.96520169564479863</v>
      </c>
      <c r="E62" s="97">
        <f>+'3. FORMACIÓN X REGIONAL'!DO52</f>
        <v>1.134924495146209</v>
      </c>
    </row>
    <row r="63" spans="1:7" x14ac:dyDescent="0.55000000000000004">
      <c r="B63" s="36" t="s">
        <v>72</v>
      </c>
      <c r="C63" s="97">
        <f>+'3. FORMACIÓN X REGIONAL'!DP52</f>
        <v>0.87424242424242427</v>
      </c>
      <c r="D63" s="97">
        <f>+'3. FORMACIÓN X REGIONAL'!DQ52</f>
        <v>0.93705109392674169</v>
      </c>
      <c r="E63" s="97">
        <f>+'3. FORMACIÓN X REGIONAL'!DR52</f>
        <v>1.0718435389803285</v>
      </c>
    </row>
    <row r="64" spans="1:7" x14ac:dyDescent="0.55000000000000004">
      <c r="B64" s="36" t="s">
        <v>73</v>
      </c>
      <c r="C64" s="97">
        <f>+'3. FORMACIÓN X REGIONAL'!DS52</f>
        <v>0.80642857142857149</v>
      </c>
      <c r="D64" s="97">
        <f>+'3. FORMACIÓN X REGIONAL'!DT52</f>
        <v>0.60372068537447332</v>
      </c>
      <c r="E64" s="97">
        <f>+'3. FORMACIÓN X REGIONAL'!DU52</f>
        <v>0.74863503943690224</v>
      </c>
    </row>
    <row r="65" spans="2:5" x14ac:dyDescent="0.55000000000000004">
      <c r="B65" s="36" t="s">
        <v>74</v>
      </c>
      <c r="C65" s="97">
        <f>+'3. FORMACIÓN X REGIONAL'!DV52</f>
        <v>0.84575757575757571</v>
      </c>
      <c r="D65" s="97">
        <f>+'3. FORMACIÓN X REGIONAL'!DW52</f>
        <v>0.93682919008075793</v>
      </c>
      <c r="E65" s="97">
        <f>+'3. FORMACIÓN X REGIONAL'!DX52</f>
        <v>1.1076805185476537</v>
      </c>
    </row>
    <row r="66" spans="2:5" x14ac:dyDescent="0.55000000000000004">
      <c r="B66" s="36" t="s">
        <v>75</v>
      </c>
      <c r="C66" s="97">
        <f>+'3. FORMACIÓN X REGIONAL'!DY52</f>
        <v>0.88303030303030317</v>
      </c>
      <c r="D66" s="97">
        <f>+'3. FORMACIÓN X REGIONAL'!DZ52</f>
        <v>0.965719746871742</v>
      </c>
      <c r="E66" s="97">
        <f>+'3. FORMACIÓN X REGIONAL'!EA52</f>
        <v>1.0936428156062965</v>
      </c>
    </row>
    <row r="67" spans="2:5" x14ac:dyDescent="0.55000000000000004">
      <c r="B67" s="36" t="s">
        <v>76</v>
      </c>
      <c r="C67" s="97">
        <f>+'3. FORMACIÓN X REGIONAL'!EB52</f>
        <v>0.78534482758620683</v>
      </c>
      <c r="D67" s="97">
        <f>+'3. FORMACIÓN X REGIONAL'!EC52</f>
        <v>0.69291906603601228</v>
      </c>
      <c r="E67" s="97">
        <f>+'3. FORMACIÓN X REGIONAL'!ED52</f>
        <v>0.88231187332796301</v>
      </c>
    </row>
    <row r="68" spans="2:5" x14ac:dyDescent="0.55000000000000004">
      <c r="B68" s="36" t="s">
        <v>77</v>
      </c>
      <c r="C68" s="97">
        <f>+'3. FORMACIÓN X REGIONAL'!EE52</f>
        <v>0.8400757575757577</v>
      </c>
      <c r="D68" s="97">
        <f>+'3. FORMACIÓN X REGIONAL'!EF52</f>
        <v>0.96539831321607128</v>
      </c>
      <c r="E68" s="97">
        <f>+'3. FORMACIÓN X REGIONAL'!EG52</f>
        <v>1.1491800644289061</v>
      </c>
    </row>
    <row r="69" spans="2:5" x14ac:dyDescent="0.55000000000000004">
      <c r="B69" s="36" t="s">
        <v>78</v>
      </c>
      <c r="C69" s="97">
        <f>+'3. FORMACIÓN X REGIONAL'!EH52</f>
        <v>0.83484848484848495</v>
      </c>
      <c r="D69" s="97">
        <f>+'3. FORMACIÓN X REGIONAL'!EI52</f>
        <v>0.14928698752228162</v>
      </c>
      <c r="E69" s="97">
        <f>+'3. FORMACIÓN X REGIONAL'!EJ52</f>
        <v>0.17881925910109955</v>
      </c>
    </row>
    <row r="70" spans="2:5" x14ac:dyDescent="0.55000000000000004">
      <c r="B70" s="36" t="s">
        <v>79</v>
      </c>
      <c r="C70" s="97">
        <f>+'3. FORMACIÓN X REGIONAL'!EK52</f>
        <v>0.26939393939393941</v>
      </c>
      <c r="D70" s="97">
        <f>+'3. FORMACIÓN X REGIONAL'!EL52</f>
        <v>0</v>
      </c>
      <c r="E70" s="97">
        <f>+'3. FORMACIÓN X REGIONAL'!EM52</f>
        <v>0</v>
      </c>
    </row>
    <row r="71" spans="2:5" x14ac:dyDescent="0.55000000000000004">
      <c r="B71" s="36" t="s">
        <v>80</v>
      </c>
      <c r="C71" s="97">
        <f>+'3. FORMACIÓN X REGIONAL'!EN52</f>
        <v>0.55212121212121212</v>
      </c>
      <c r="D71" s="97">
        <f>+'3. FORMACIÓN X REGIONAL'!EO52</f>
        <v>0.14928698752228162</v>
      </c>
      <c r="E71" s="97">
        <f>+'3. FORMACIÓN X REGIONAL'!EP52</f>
        <v>0.27038806741137722</v>
      </c>
    </row>
    <row r="72" spans="2:5" x14ac:dyDescent="0.55000000000000004">
      <c r="B72" s="36" t="s">
        <v>81</v>
      </c>
      <c r="C72" s="97">
        <f>'3. FORMACIÓN X REGIONAL'!EQ52</f>
        <v>0.85893939393939367</v>
      </c>
      <c r="D72" s="97">
        <f>'3. FORMACIÓN X REGIONAL'!ER52</f>
        <v>3.1766911985526907</v>
      </c>
      <c r="E72" s="97">
        <f>'3. FORMACIÓN X REGIONAL'!ES52</f>
        <v>3.6983880597014931</v>
      </c>
    </row>
    <row r="73" spans="2:5" x14ac:dyDescent="0.55000000000000004">
      <c r="B73" s="36" t="s">
        <v>82</v>
      </c>
      <c r="C73" s="97">
        <f>+'3. FORMACIÓN X REGIONAL'!ET52</f>
        <v>0.49553030303030299</v>
      </c>
      <c r="D73" s="97">
        <f>+'3. FORMACIÓN X REGIONAL'!EU52</f>
        <v>0.13398548098013777</v>
      </c>
      <c r="E73" s="97">
        <f>+'3. FORMACIÓN X REGIONAL'!EV52</f>
        <v>0.27038806741137728</v>
      </c>
    </row>
    <row r="74" spans="2:5" x14ac:dyDescent="0.55000000000000004">
      <c r="B74" s="36" t="s">
        <v>83</v>
      </c>
      <c r="C74" s="97">
        <f>+'3. FORMACIÓN X REGIONAL'!EW52</f>
        <v>0.67723484848484861</v>
      </c>
      <c r="D74" s="97">
        <f>+'3. FORMACIÓN X REGIONAL'!EX52</f>
        <v>0.96538290957493267</v>
      </c>
      <c r="E74" s="97">
        <f>+'3. FORMACIÓN X REGIONAL'!EY52</f>
        <v>1.4254773092890105</v>
      </c>
    </row>
    <row r="75" spans="2:5" x14ac:dyDescent="0.55000000000000004">
      <c r="B75" s="36" t="s">
        <v>84</v>
      </c>
      <c r="C75" s="97">
        <f>+'3. FORMACIÓN X REGIONAL'!EZ52</f>
        <v>0.81407407407407395</v>
      </c>
      <c r="D75" s="97">
        <f>+'3. FORMACIÓN X REGIONAL'!FA52</f>
        <v>0</v>
      </c>
      <c r="E75" s="97">
        <f>+'3. FORMACIÓN X REGIONAL'!FB52</f>
        <v>0</v>
      </c>
    </row>
    <row r="76" spans="2:5" x14ac:dyDescent="0.55000000000000004">
      <c r="B76" s="36" t="s">
        <v>85</v>
      </c>
      <c r="C76" s="97">
        <f>+'3. FORMACIÓN X REGIONAL'!FC52</f>
        <v>0.31781250000000005</v>
      </c>
      <c r="D76" s="97">
        <f>+'3. FORMACIÓN X REGIONAL'!FD52</f>
        <v>0</v>
      </c>
      <c r="E76" s="97">
        <f>+'3. FORMACIÓN X REGIONAL'!FE52</f>
        <v>0</v>
      </c>
    </row>
    <row r="77" spans="2:5" x14ac:dyDescent="0.55000000000000004">
      <c r="B77" s="36" t="s">
        <v>86</v>
      </c>
      <c r="C77" s="97">
        <f>+'3. FORMACIÓN X REGIONAL'!FF52</f>
        <v>0.52666666666666639</v>
      </c>
      <c r="D77" s="97">
        <f>+'3. FORMACIÓN X REGIONAL'!FG52</f>
        <v>0</v>
      </c>
      <c r="E77" s="97">
        <f>+'3. FORMACIÓN X REGIONAL'!FH52</f>
        <v>0</v>
      </c>
    </row>
    <row r="78" spans="2:5" x14ac:dyDescent="0.55000000000000004">
      <c r="B78" s="36" t="s">
        <v>87</v>
      </c>
      <c r="C78" s="97">
        <f>+'3. FORMACIÓN X REGIONAL'!FI52</f>
        <v>0.89363636363636345</v>
      </c>
      <c r="D78" s="97">
        <f>+'3. FORMACIÓN X REGIONAL'!FJ52</f>
        <v>0.69523880907804658</v>
      </c>
      <c r="E78" s="97">
        <f>+'3. FORMACIÓN X REGIONAL'!FK52</f>
        <v>0.77798849439048967</v>
      </c>
    </row>
    <row r="79" spans="2:5" x14ac:dyDescent="0.55000000000000004">
      <c r="B79" s="36" t="s">
        <v>88</v>
      </c>
      <c r="C79" s="97">
        <f>+'3. FORMACIÓN X REGIONAL'!FL52</f>
        <v>0.61009999999999953</v>
      </c>
      <c r="D79" s="97">
        <f>+'3. FORMACIÓN X REGIONAL'!FM52</f>
        <v>0.38883283383283379</v>
      </c>
      <c r="E79" s="97">
        <f>+'3. FORMACIÓN X REGIONAL'!FN52</f>
        <v>0.63732639539884295</v>
      </c>
    </row>
    <row r="80" spans="2:5" x14ac:dyDescent="0.55000000000000004">
      <c r="C80" s="88"/>
    </row>
    <row r="82" spans="2:5" ht="18.3" x14ac:dyDescent="0.7">
      <c r="B82" s="174" t="s">
        <v>89</v>
      </c>
      <c r="C82" s="171" t="s">
        <v>2</v>
      </c>
      <c r="D82" s="172" t="s">
        <v>3</v>
      </c>
      <c r="E82" s="173" t="s">
        <v>4</v>
      </c>
    </row>
    <row r="83" spans="2:5" x14ac:dyDescent="0.55000000000000004">
      <c r="B83" s="36" t="s">
        <v>90</v>
      </c>
      <c r="C83" s="72">
        <f>+'3. FORMACIÓN X REGIONAL'!FO52</f>
        <v>352425</v>
      </c>
      <c r="D83" s="72">
        <f>+'3. FORMACIÓN X REGIONAL'!FP52</f>
        <v>3314</v>
      </c>
      <c r="E83" s="97">
        <f>+'3. FORMACIÓN X REGIONAL'!FQ52</f>
        <v>9.4034191671986955E-3</v>
      </c>
    </row>
    <row r="84" spans="2:5" x14ac:dyDescent="0.55000000000000004">
      <c r="B84" s="36" t="s">
        <v>91</v>
      </c>
      <c r="C84" s="72">
        <f>+'3. FORMACIÓN X REGIONAL'!FR52</f>
        <v>94127</v>
      </c>
      <c r="D84" s="72">
        <f>+'3. FORMACIÓN X REGIONAL'!FS52</f>
        <v>1383</v>
      </c>
      <c r="E84" s="97">
        <f>+'3. FORMACIÓN X REGIONAL'!FT52</f>
        <v>1.4692914891582649E-2</v>
      </c>
    </row>
    <row r="85" spans="2:5" x14ac:dyDescent="0.55000000000000004">
      <c r="B85" s="36" t="s">
        <v>92</v>
      </c>
      <c r="C85" s="72">
        <f>+'3. FORMACIÓN X REGIONAL'!FU52</f>
        <v>446552</v>
      </c>
      <c r="D85" s="72">
        <f>+'3. FORMACIÓN X REGIONAL'!FV52</f>
        <v>4697</v>
      </c>
      <c r="E85" s="97">
        <f>+'3. FORMACIÓN X REGIONAL'!FW52</f>
        <v>1.0518371880542467E-2</v>
      </c>
    </row>
    <row r="86" spans="2:5" x14ac:dyDescent="0.55000000000000004">
      <c r="B86" s="36" t="s">
        <v>93</v>
      </c>
      <c r="C86" s="72">
        <f>+'3. FORMACIÓN X REGIONAL'!FX52</f>
        <v>3420411</v>
      </c>
      <c r="D86" s="72">
        <f>+'3. FORMACIÓN X REGIONAL'!FY52</f>
        <v>27906</v>
      </c>
      <c r="E86" s="97">
        <f>+'3. FORMACIÓN X REGIONAL'!FZ52</f>
        <v>8.1586686512234927E-3</v>
      </c>
    </row>
    <row r="87" spans="2:5" x14ac:dyDescent="0.55000000000000004">
      <c r="B87" s="36" t="s">
        <v>94</v>
      </c>
      <c r="C87" s="72">
        <f>+'3. FORMACIÓN X REGIONAL'!GA52</f>
        <v>3866963</v>
      </c>
      <c r="D87" s="72">
        <f>+'3. FORMACIÓN X REGIONAL'!GB52</f>
        <v>32603</v>
      </c>
      <c r="E87" s="97">
        <f>+'3. FORMACIÓN X REGIONAL'!GC52</f>
        <v>8.4311641978472504E-3</v>
      </c>
    </row>
    <row r="88" spans="2:5" x14ac:dyDescent="0.55000000000000004">
      <c r="B88" s="36" t="s">
        <v>95</v>
      </c>
      <c r="C88" s="72">
        <f>+'3. FORMACIÓN X REGIONAL'!GD52</f>
        <v>184643</v>
      </c>
      <c r="D88" s="72">
        <f>+'3. FORMACIÓN X REGIONAL'!GE52</f>
        <v>1593</v>
      </c>
      <c r="E88" s="97">
        <f>+'3. FORMACIÓN X REGIONAL'!GF52</f>
        <v>8.6274594758534041E-3</v>
      </c>
    </row>
    <row r="89" spans="2:5" x14ac:dyDescent="0.55000000000000004">
      <c r="B89" s="36" t="s">
        <v>96</v>
      </c>
      <c r="C89" s="72">
        <f>+'3. FORMACIÓN X REGIONAL'!GG52</f>
        <v>481818</v>
      </c>
      <c r="D89" s="72">
        <f>+'3. FORMACIÓN X REGIONAL'!GH52</f>
        <v>2954</v>
      </c>
      <c r="E89" s="97">
        <f>+'3. FORMACIÓN X REGIONAL'!GI52</f>
        <v>6.1309457097908342E-3</v>
      </c>
    </row>
    <row r="90" spans="2:5" x14ac:dyDescent="0.55000000000000004">
      <c r="B90" s="36" t="s">
        <v>97</v>
      </c>
      <c r="C90" s="72">
        <f>+'3. FORMACIÓN X REGIONAL'!GJ52</f>
        <v>54421</v>
      </c>
      <c r="D90" s="72">
        <f>+'3. FORMACIÓN X REGIONAL'!GK52</f>
        <v>1550</v>
      </c>
      <c r="E90" s="97">
        <f>+'3. FORMACIÓN X REGIONAL'!GL52</f>
        <v>2.8481652303338784E-2</v>
      </c>
    </row>
    <row r="91" spans="2:5" x14ac:dyDescent="0.55000000000000004">
      <c r="C91" s="73"/>
    </row>
    <row r="93" spans="2:5" ht="18.3" x14ac:dyDescent="0.7">
      <c r="B93" s="155" t="s">
        <v>98</v>
      </c>
      <c r="C93" s="175" t="s">
        <v>2</v>
      </c>
      <c r="D93" s="176" t="s">
        <v>3</v>
      </c>
      <c r="E93" s="175" t="s">
        <v>4</v>
      </c>
    </row>
    <row r="94" spans="2:5" x14ac:dyDescent="0.55000000000000004">
      <c r="B94" s="36" t="s">
        <v>99</v>
      </c>
      <c r="C94" s="72">
        <f>+'5. SNFT X REG'!C44</f>
        <v>49870</v>
      </c>
      <c r="D94" s="72">
        <f>+'5. SNFT X REG'!D44</f>
        <v>482</v>
      </c>
      <c r="E94" s="97">
        <f>+'5. SNFT X REG'!E44</f>
        <v>9.6651293362743137E-3</v>
      </c>
    </row>
    <row r="95" spans="2:5" x14ac:dyDescent="0.55000000000000004">
      <c r="B95" s="36" t="s">
        <v>100</v>
      </c>
      <c r="C95" s="72">
        <f>+'5. SNFT X REG'!F44</f>
        <v>31221</v>
      </c>
      <c r="D95" s="72">
        <f>+'5. SNFT X REG'!G44</f>
        <v>0</v>
      </c>
      <c r="E95" s="97">
        <f>+'5. SNFT X REG'!H44</f>
        <v>0</v>
      </c>
    </row>
    <row r="96" spans="2:5" x14ac:dyDescent="0.55000000000000004">
      <c r="B96" s="36" t="s">
        <v>101</v>
      </c>
      <c r="C96" s="72">
        <f>+'5. SNFT X REG'!I44</f>
        <v>209339</v>
      </c>
      <c r="D96" s="72">
        <f>+'5. SNFT X REG'!J44</f>
        <v>2329</v>
      </c>
      <c r="E96" s="97">
        <f>+'5. SNFT X REG'!K44</f>
        <v>1.1125495010485384E-2</v>
      </c>
    </row>
    <row r="97" spans="2:5" ht="18.3" x14ac:dyDescent="0.7">
      <c r="B97" s="174" t="s">
        <v>102</v>
      </c>
      <c r="C97" s="177">
        <f>+'5. SNFT X REG'!L44</f>
        <v>290430</v>
      </c>
      <c r="D97" s="177">
        <f>+'5. SNFT X REG'!M44</f>
        <v>2811</v>
      </c>
      <c r="E97" s="178">
        <f>+'5. SNFT X REG'!N44</f>
        <v>9.6787521950211751E-3</v>
      </c>
    </row>
    <row r="98" spans="2:5" ht="18.3" x14ac:dyDescent="0.7">
      <c r="B98" s="174" t="s">
        <v>103</v>
      </c>
      <c r="C98" s="177">
        <f>+'5. SNFT X REG'!O44</f>
        <v>301841</v>
      </c>
      <c r="D98" s="177">
        <f>+'5. SNFT X REG'!P44</f>
        <v>757</v>
      </c>
      <c r="E98" s="178">
        <f>+'5. SNFT X REG'!Q44</f>
        <v>2.5079429235922222E-3</v>
      </c>
    </row>
    <row r="99" spans="2:5" ht="18.3" x14ac:dyDescent="0.7">
      <c r="B99" s="174" t="s">
        <v>104</v>
      </c>
      <c r="C99" s="177">
        <f>+'5. SNFT X REG'!R44</f>
        <v>258586</v>
      </c>
      <c r="D99" s="177">
        <f>+'5. SNFT X REG'!S44</f>
        <v>467</v>
      </c>
      <c r="E99" s="178">
        <f>+'5. SNFT X REG'!T44</f>
        <v>1.8059755748571075E-3</v>
      </c>
    </row>
    <row r="100" spans="2:5" ht="18.3" x14ac:dyDescent="0.7">
      <c r="B100" s="174" t="s">
        <v>105</v>
      </c>
      <c r="C100" s="177">
        <f>+'5. SNFT X REG'!U44</f>
        <v>247707</v>
      </c>
      <c r="D100" s="177">
        <f>+'5. SNFT X REG'!V44</f>
        <v>2239</v>
      </c>
      <c r="E100" s="178">
        <f>+'5. SNFT X REG'!W44</f>
        <v>9.0389048351479772E-3</v>
      </c>
    </row>
    <row r="101" spans="2:5" ht="18.3" x14ac:dyDescent="0.7">
      <c r="B101" s="174" t="s">
        <v>106</v>
      </c>
      <c r="C101" s="177">
        <f>+'5. SNFT X REG'!X44</f>
        <v>1141</v>
      </c>
      <c r="D101" s="177">
        <f>+'5. SNFT X REG'!Y44</f>
        <v>0</v>
      </c>
      <c r="E101" s="178">
        <f>+'5. SNFT X REG'!Z44</f>
        <v>0</v>
      </c>
    </row>
    <row r="102" spans="2:5" ht="18.3" x14ac:dyDescent="0.7">
      <c r="B102" s="174" t="s">
        <v>107</v>
      </c>
      <c r="C102" s="177">
        <f>+'5. SNFT X REG'!AA44</f>
        <v>447</v>
      </c>
      <c r="D102" s="177">
        <f>+'5. SNFT X REG'!AB44</f>
        <v>0</v>
      </c>
      <c r="E102" s="178">
        <f>+'5. SNFT X REG'!AC44</f>
        <v>0</v>
      </c>
    </row>
    <row r="103" spans="2:5" ht="18.3" x14ac:dyDescent="0.7">
      <c r="B103" s="174" t="s">
        <v>108</v>
      </c>
      <c r="C103" s="177">
        <f>+'5. SNFT X REG'!AD44</f>
        <v>340</v>
      </c>
      <c r="D103" s="177">
        <f>+'5. SNFT X REG'!AE44</f>
        <v>0</v>
      </c>
      <c r="E103" s="178">
        <f>+'5. SNFT X REG'!AF44</f>
        <v>0</v>
      </c>
    </row>
    <row r="105" spans="2:5" ht="18.3" x14ac:dyDescent="0.7">
      <c r="B105" s="174" t="s">
        <v>109</v>
      </c>
      <c r="C105" s="173" t="s">
        <v>2</v>
      </c>
      <c r="D105" s="172" t="s">
        <v>3</v>
      </c>
      <c r="E105" s="173" t="s">
        <v>4</v>
      </c>
    </row>
    <row r="106" spans="2:5" ht="18.3" x14ac:dyDescent="0.7">
      <c r="B106" s="179" t="s">
        <v>110</v>
      </c>
      <c r="C106" s="180">
        <f>+'5. SNFT X REG'!AG44</f>
        <v>3948</v>
      </c>
      <c r="D106" s="181">
        <f>+'5. SNFT X REG'!AH44</f>
        <v>0</v>
      </c>
      <c r="E106" s="181">
        <f>+'5. SNFT X REG'!AI44</f>
        <v>0</v>
      </c>
    </row>
    <row r="107" spans="2:5" ht="18.3" x14ac:dyDescent="0.7">
      <c r="B107" s="179" t="s">
        <v>111</v>
      </c>
      <c r="C107" s="180">
        <f>+'5. SNFT X REG'!AJ44</f>
        <v>4000</v>
      </c>
      <c r="D107" s="181">
        <f>+'5. SNFT X REG'!AK44</f>
        <v>0</v>
      </c>
      <c r="E107" s="181">
        <f>+'5. SNFT X REG'!AL44</f>
        <v>0</v>
      </c>
    </row>
    <row r="108" spans="2:5" ht="18.3" x14ac:dyDescent="0.7">
      <c r="B108" s="179" t="s">
        <v>112</v>
      </c>
      <c r="C108" s="180">
        <f>+'5. SNFT X REG'!AM44</f>
        <v>1492</v>
      </c>
      <c r="D108" s="181">
        <f>+'5. SNFT X REG'!AN44</f>
        <v>0</v>
      </c>
      <c r="E108" s="181">
        <f>+'5. SNFT X REG'!AO44</f>
        <v>0</v>
      </c>
    </row>
    <row r="109" spans="2:5" ht="18.3" x14ac:dyDescent="0.7">
      <c r="B109" s="179" t="s">
        <v>113</v>
      </c>
      <c r="C109" s="180">
        <f>+'5. SNFT X REG'!AP44</f>
        <v>2120</v>
      </c>
      <c r="D109" s="181">
        <f>+'5. SNFT X REG'!AQ44</f>
        <v>0</v>
      </c>
      <c r="E109" s="181">
        <f>+'5. SNFT X REG'!AR44</f>
        <v>0</v>
      </c>
    </row>
    <row r="112" spans="2:5" ht="18.3" x14ac:dyDescent="0.7">
      <c r="B112" s="174" t="s">
        <v>114</v>
      </c>
      <c r="C112" s="173" t="s">
        <v>2</v>
      </c>
      <c r="D112" s="172" t="s">
        <v>3</v>
      </c>
      <c r="E112" s="173" t="s">
        <v>4</v>
      </c>
    </row>
    <row r="113" spans="2:5" x14ac:dyDescent="0.55000000000000004">
      <c r="B113" s="36" t="s">
        <v>115</v>
      </c>
      <c r="C113" s="72">
        <f>+'7. DETE X REGIONAL'!C44</f>
        <v>628935</v>
      </c>
      <c r="D113" s="72">
        <f>+'7. DETE X REGIONAL'!D44</f>
        <v>40273</v>
      </c>
      <c r="E113" s="119">
        <f>+'7. DETE X REGIONAL'!E44</f>
        <v>6.4033644176266225E-2</v>
      </c>
    </row>
    <row r="114" spans="2:5" x14ac:dyDescent="0.55000000000000004">
      <c r="B114" s="36" t="s">
        <v>116</v>
      </c>
      <c r="C114" s="72">
        <f>+'7. DETE X REGIONAL'!F44</f>
        <v>55619</v>
      </c>
      <c r="D114" s="72">
        <f>+'7. DETE X REGIONAL'!G44</f>
        <v>1134</v>
      </c>
      <c r="E114" s="119">
        <f>+'7. DETE X REGIONAL'!H44</f>
        <v>2.0388716086229525E-2</v>
      </c>
    </row>
    <row r="115" spans="2:5" ht="18.3" x14ac:dyDescent="0.7">
      <c r="B115" s="155" t="s">
        <v>117</v>
      </c>
      <c r="C115" s="182">
        <f>+'7. DETE X REGIONAL'!I44</f>
        <v>684554</v>
      </c>
      <c r="D115" s="182">
        <f>+'7. DETE X REGIONAL'!J44</f>
        <v>41407</v>
      </c>
      <c r="E115" s="183">
        <f>+'7. DETE X REGIONAL'!K44</f>
        <v>6.0487558322645109E-2</v>
      </c>
    </row>
    <row r="116" spans="2:5" x14ac:dyDescent="0.55000000000000004">
      <c r="B116" s="36" t="s">
        <v>118</v>
      </c>
      <c r="C116" s="72">
        <f>+'7. DETE X REGIONAL'!L44</f>
        <v>1578446</v>
      </c>
      <c r="D116" s="119">
        <f>+'7. DETE X REGIONAL'!M44</f>
        <v>0</v>
      </c>
      <c r="E116" s="119">
        <f>+'7. DETE X REGIONAL'!N44</f>
        <v>0</v>
      </c>
    </row>
    <row r="117" spans="2:5" ht="18.3" x14ac:dyDescent="0.7">
      <c r="B117" s="157" t="s">
        <v>119</v>
      </c>
      <c r="C117" s="184">
        <f>+'7. DETE X REGIONAL'!O44</f>
        <v>2263000</v>
      </c>
      <c r="D117" s="184">
        <f>+'7. DETE X REGIONAL'!P44</f>
        <v>91165</v>
      </c>
      <c r="E117" s="185">
        <f>+'7. DETE X REGIONAL'!Q44</f>
        <v>4.0285019885108263E-2</v>
      </c>
    </row>
    <row r="119" spans="2:5" ht="18.3" x14ac:dyDescent="0.7">
      <c r="B119" s="186" t="s">
        <v>120</v>
      </c>
      <c r="C119" s="187" t="s">
        <v>2</v>
      </c>
      <c r="D119" s="188" t="s">
        <v>3</v>
      </c>
      <c r="E119" s="187" t="s">
        <v>4</v>
      </c>
    </row>
    <row r="120" spans="2:5" x14ac:dyDescent="0.55000000000000004">
      <c r="B120" s="36" t="s">
        <v>121</v>
      </c>
      <c r="C120" s="72">
        <f>+'7. DETE X REGIONAL'!R44</f>
        <v>41719</v>
      </c>
      <c r="D120" s="72">
        <f>+'7. DETE X REGIONAL'!S44</f>
        <v>1181</v>
      </c>
      <c r="E120" s="119">
        <f>+'7. DETE X REGIONAL'!T44</f>
        <v>2.830844459359045E-2</v>
      </c>
    </row>
    <row r="121" spans="2:5" x14ac:dyDescent="0.55000000000000004">
      <c r="B121" s="36" t="s">
        <v>122</v>
      </c>
      <c r="C121" s="72">
        <f>+'7. DETE X REGIONAL'!U44</f>
        <v>55932</v>
      </c>
      <c r="D121" s="72">
        <f>+'7. DETE X REGIONAL'!V44</f>
        <v>1907</v>
      </c>
      <c r="E121" s="119">
        <f>+'7. DETE X REGIONAL'!W44</f>
        <v>3.4094972466566544E-2</v>
      </c>
    </row>
    <row r="122" spans="2:5" x14ac:dyDescent="0.55000000000000004">
      <c r="B122" s="36" t="s">
        <v>123</v>
      </c>
      <c r="C122" s="72">
        <f>+'7. DETE X REGIONAL'!X44</f>
        <v>21240</v>
      </c>
      <c r="D122" s="72">
        <f>+'7. DETE X REGIONAL'!Y44</f>
        <v>819</v>
      </c>
      <c r="E122" s="119">
        <f>+'7. DETE X REGIONAL'!Z44</f>
        <v>3.8559322033898308E-2</v>
      </c>
    </row>
    <row r="123" spans="2:5" x14ac:dyDescent="0.55000000000000004">
      <c r="B123" s="36" t="s">
        <v>124</v>
      </c>
      <c r="C123" s="72">
        <f>+'7. DETE X REGIONAL'!AA44</f>
        <v>874647</v>
      </c>
      <c r="D123" s="72">
        <f>+'7. DETE X REGIONAL'!AB44</f>
        <v>31530</v>
      </c>
      <c r="E123" s="119">
        <f>+'7. DETE X REGIONAL'!AC44</f>
        <v>3.6048828841807039E-2</v>
      </c>
    </row>
    <row r="124" spans="2:5" x14ac:dyDescent="0.55000000000000004">
      <c r="B124" s="36" t="s">
        <v>125</v>
      </c>
      <c r="C124" s="72">
        <f>+'7. DETE X REGIONAL'!AD44</f>
        <v>3852</v>
      </c>
      <c r="D124" s="72">
        <f>+'7. DETE X REGIONAL'!AE44</f>
        <v>46</v>
      </c>
      <c r="E124" s="119">
        <f>+'7. DETE X REGIONAL'!AF44</f>
        <v>1.1941848390446522E-2</v>
      </c>
    </row>
    <row r="125" spans="2:5" x14ac:dyDescent="0.55000000000000004">
      <c r="B125" s="36" t="s">
        <v>126</v>
      </c>
      <c r="C125" s="72">
        <f>+'7. DETE X REGIONAL'!AG44</f>
        <v>346123</v>
      </c>
      <c r="D125" s="72">
        <f>+'7. DETE X REGIONAL'!AH44</f>
        <v>4332</v>
      </c>
      <c r="E125" s="119">
        <f>+'7. DETE X REGIONAL'!AI44</f>
        <v>1.2515781961903717E-2</v>
      </c>
    </row>
    <row r="126" spans="2:5" x14ac:dyDescent="0.55000000000000004">
      <c r="B126" s="36" t="s">
        <v>127</v>
      </c>
      <c r="C126" s="72">
        <f>+'7. DETE X REGIONAL'!AJ44</f>
        <v>18842</v>
      </c>
      <c r="D126" s="72">
        <f>+'7. DETE X REGIONAL'!AK44</f>
        <v>867</v>
      </c>
      <c r="E126" s="119">
        <f>+'7. DETE X REGIONAL'!AL44</f>
        <v>4.6014223543148283E-2</v>
      </c>
    </row>
    <row r="127" spans="2:5" x14ac:dyDescent="0.55000000000000004">
      <c r="B127" s="36" t="s">
        <v>128</v>
      </c>
      <c r="C127" s="72">
        <f>+'7. DETE X REGIONAL'!AM44</f>
        <v>57615</v>
      </c>
      <c r="D127" s="72">
        <f>+'7. DETE X REGIONAL'!AN44</f>
        <v>1820</v>
      </c>
      <c r="E127" s="119">
        <f>+'7. DETE X REGIONAL'!AO44</f>
        <v>3.1588995921201075E-2</v>
      </c>
    </row>
    <row r="128" spans="2:5" x14ac:dyDescent="0.55000000000000004">
      <c r="B128" s="36" t="s">
        <v>129</v>
      </c>
      <c r="C128" s="72">
        <f>+'7. DETE X REGIONAL'!AP44</f>
        <v>3000</v>
      </c>
      <c r="D128" s="72">
        <f>+'7. DETE X REGIONAL'!AQ44</f>
        <v>108</v>
      </c>
      <c r="E128" s="119">
        <f>+'7. DETE X REGIONAL'!AR44</f>
        <v>3.5999999999999997E-2</v>
      </c>
    </row>
    <row r="129" spans="2:5" x14ac:dyDescent="0.55000000000000004">
      <c r="B129" s="36" t="s">
        <v>130</v>
      </c>
      <c r="C129" s="72">
        <f>+'7. DETE X REGIONAL'!AS44</f>
        <v>510</v>
      </c>
      <c r="D129" s="72">
        <f>+'7. DETE X REGIONAL'!AT44</f>
        <v>9</v>
      </c>
      <c r="E129" s="119">
        <f>+'7. DETE X REGIONAL'!AU44</f>
        <v>1.7647058823529412E-2</v>
      </c>
    </row>
    <row r="130" spans="2:5" x14ac:dyDescent="0.55000000000000004">
      <c r="B130" s="36" t="s">
        <v>131</v>
      </c>
      <c r="C130" s="72">
        <f>+'7. DETE X REGIONAL'!AV44</f>
        <v>2938</v>
      </c>
      <c r="D130" s="72">
        <f>+'7. DETE X REGIONAL'!AW44</f>
        <v>81</v>
      </c>
      <c r="E130" s="119">
        <f>+'7. DETE X REGIONAL'!AX44</f>
        <v>2.7569775357385976E-2</v>
      </c>
    </row>
    <row r="131" spans="2:5" x14ac:dyDescent="0.55000000000000004">
      <c r="B131" s="36" t="s">
        <v>132</v>
      </c>
      <c r="C131" s="72">
        <f>+'7. DETE X REGIONAL'!AY44</f>
        <v>36139</v>
      </c>
      <c r="D131" s="72">
        <f>+'7. DETE X REGIONAL'!AZ44</f>
        <v>36139</v>
      </c>
      <c r="E131" s="119">
        <f>+'7. DETE X REGIONAL'!BA44</f>
        <v>1</v>
      </c>
    </row>
    <row r="132" spans="2:5" x14ac:dyDescent="0.55000000000000004">
      <c r="B132" s="36" t="s">
        <v>133</v>
      </c>
      <c r="C132" s="72">
        <f>+'7. DETE X REGIONAL'!BB44</f>
        <v>115783</v>
      </c>
      <c r="D132" s="72">
        <f>+'7. DETE X REGIONAL'!BC44</f>
        <v>36139</v>
      </c>
      <c r="E132" s="119">
        <f>+'7. DETE X REGIONAL'!BD44</f>
        <v>0.3121269961911507</v>
      </c>
    </row>
    <row r="133" spans="2:5" x14ac:dyDescent="0.55000000000000004">
      <c r="B133" s="36" t="s">
        <v>134</v>
      </c>
      <c r="C133" s="72">
        <f>+'7. DETE X REGIONAL'!BE44</f>
        <v>106</v>
      </c>
      <c r="D133" s="72">
        <f>+'7. DETE X REGIONAL'!BF44</f>
        <v>1</v>
      </c>
      <c r="E133" s="119">
        <f>+'7. DETE X REGIONAL'!BG44</f>
        <v>9.433962264150943E-3</v>
      </c>
    </row>
    <row r="136" spans="2:5" ht="18.3" x14ac:dyDescent="0.7">
      <c r="B136" s="186" t="s">
        <v>135</v>
      </c>
      <c r="C136" s="187" t="s">
        <v>2</v>
      </c>
      <c r="D136" s="188" t="s">
        <v>3</v>
      </c>
      <c r="E136" s="187" t="s">
        <v>4</v>
      </c>
    </row>
    <row r="137" spans="2:5" x14ac:dyDescent="0.55000000000000004">
      <c r="B137" s="36" t="s">
        <v>136</v>
      </c>
      <c r="C137" s="45">
        <f>+'7. DETE X REGIONAL'!BH44</f>
        <v>1098970</v>
      </c>
      <c r="D137" s="45">
        <f>+'7. DETE X REGIONAL'!BI44</f>
        <v>15588</v>
      </c>
      <c r="E137" s="120">
        <f>+'7. DETE X REGIONAL'!BJ44</f>
        <v>1.4184190651246167E-2</v>
      </c>
    </row>
    <row r="138" spans="2:5" x14ac:dyDescent="0.55000000000000004">
      <c r="B138" s="36" t="s">
        <v>137</v>
      </c>
      <c r="C138" s="45">
        <f>+'7. DETE X REGIONAL'!BK44</f>
        <v>884291</v>
      </c>
      <c r="D138" s="45">
        <f>+'7. DETE X REGIONAL'!BL44</f>
        <v>0</v>
      </c>
      <c r="E138" s="120">
        <f>+'7. DETE X REGIONAL'!BM44</f>
        <v>0</v>
      </c>
    </row>
    <row r="139" spans="2:5" x14ac:dyDescent="0.55000000000000004">
      <c r="B139" s="36" t="s">
        <v>138</v>
      </c>
      <c r="C139" s="45">
        <f>+'7. DETE X REGIONAL'!BN44</f>
        <v>295608</v>
      </c>
      <c r="D139" s="45">
        <f>+'7. DETE X REGIONAL'!BO44</f>
        <v>3807</v>
      </c>
      <c r="E139" s="120">
        <f>+'7. DETE X REGIONAL'!BP44</f>
        <v>1.2878541852723878E-2</v>
      </c>
    </row>
    <row r="140" spans="2:5" x14ac:dyDescent="0.55000000000000004">
      <c r="B140" s="36" t="s">
        <v>139</v>
      </c>
      <c r="C140" s="45">
        <f>+'7. DETE X REGIONAL'!BQ44</f>
        <v>238680</v>
      </c>
      <c r="D140" s="45">
        <f>+'7. DETE X REGIONAL'!BR44</f>
        <v>4856</v>
      </c>
      <c r="E140" s="120">
        <f>+'7. DETE X REGIONAL'!BS44</f>
        <v>2.0345232109937994E-2</v>
      </c>
    </row>
    <row r="141" spans="2:5" x14ac:dyDescent="0.55000000000000004">
      <c r="B141" s="36" t="s">
        <v>140</v>
      </c>
      <c r="C141" s="45">
        <f>+'7. DETE X REGIONAL'!BT44</f>
        <v>534288</v>
      </c>
      <c r="D141" s="45">
        <f>+'7. DETE X REGIONAL'!BU44</f>
        <v>8663</v>
      </c>
      <c r="E141" s="120">
        <f>+'7. DETE X REGIONAL'!BV44</f>
        <v>1.6214101757853441E-2</v>
      </c>
    </row>
    <row r="142" spans="2:5" x14ac:dyDescent="0.55000000000000004">
      <c r="B142" s="36" t="s">
        <v>141</v>
      </c>
      <c r="C142" s="45">
        <f>+'7. DETE X REGIONAL'!BW44</f>
        <v>751259</v>
      </c>
      <c r="D142" s="45">
        <f>+'7. DETE X REGIONAL'!BX44</f>
        <v>19532</v>
      </c>
      <c r="E142" s="120">
        <f>+'7. DETE X REGIONAL'!BY44</f>
        <v>2.599902297343526E-2</v>
      </c>
    </row>
    <row r="143" spans="2:5" x14ac:dyDescent="0.55000000000000004">
      <c r="B143" s="36" t="s">
        <v>142</v>
      </c>
      <c r="C143" s="45">
        <f>+'7. DETE X REGIONAL'!BZ44</f>
        <v>312805</v>
      </c>
      <c r="D143" s="45">
        <f>+'7. DETE X REGIONAL'!CA44</f>
        <v>5429</v>
      </c>
      <c r="E143" s="120">
        <f>+'7. DETE X REGIONAL'!CB44</f>
        <v>1.7355860679976343E-2</v>
      </c>
    </row>
    <row r="144" spans="2:5" x14ac:dyDescent="0.55000000000000004">
      <c r="B144" s="36" t="s">
        <v>143</v>
      </c>
      <c r="C144" s="45">
        <f>+'7. DETE X REGIONAL'!CC44</f>
        <v>1064064</v>
      </c>
      <c r="D144" s="45">
        <f>+'7. DETE X REGIONAL'!CD44</f>
        <v>24961</v>
      </c>
      <c r="E144" s="120">
        <f>+'7. DETE X REGIONAL'!CE44</f>
        <v>2.3458175448093348E-2</v>
      </c>
    </row>
    <row r="145" spans="2:5" x14ac:dyDescent="0.55000000000000004">
      <c r="B145" s="36" t="s">
        <v>144</v>
      </c>
      <c r="C145" s="90">
        <f>+'7. DETE X REGIONAL'!CF44</f>
        <v>0.63</v>
      </c>
      <c r="D145" s="45">
        <f>+'7. DETE X REGIONAL'!CG44</f>
        <v>0</v>
      </c>
      <c r="E145" s="97">
        <f>+'7. DETE X REGIONAL'!CH44</f>
        <v>0</v>
      </c>
    </row>
    <row r="147" spans="2:5" ht="18.3" x14ac:dyDescent="0.7">
      <c r="B147" s="186" t="s">
        <v>145</v>
      </c>
      <c r="C147" s="187" t="s">
        <v>2</v>
      </c>
      <c r="D147" s="188" t="s">
        <v>3</v>
      </c>
      <c r="E147" s="187" t="s">
        <v>4</v>
      </c>
    </row>
    <row r="148" spans="2:5" x14ac:dyDescent="0.55000000000000004">
      <c r="B148" s="36" t="s">
        <v>146</v>
      </c>
      <c r="C148" s="45">
        <f>+'7. DETE X REGIONAL'!CI44</f>
        <v>4977</v>
      </c>
      <c r="D148" s="120">
        <f>+'7. DETE X REGIONAL'!CJ44</f>
        <v>0</v>
      </c>
      <c r="E148" s="120">
        <f>+'7. DETE X REGIONAL'!CK44</f>
        <v>0</v>
      </c>
    </row>
    <row r="149" spans="2:5" x14ac:dyDescent="0.55000000000000004">
      <c r="B149" s="36" t="s">
        <v>147</v>
      </c>
      <c r="C149" s="45">
        <f>+'7. DETE X REGIONAL'!CL44</f>
        <v>4883</v>
      </c>
      <c r="D149" s="120">
        <f>+'7. DETE X REGIONAL'!CM44</f>
        <v>0</v>
      </c>
      <c r="E149" s="120">
        <f>+'7. DETE X REGIONAL'!CN44</f>
        <v>0</v>
      </c>
    </row>
    <row r="150" spans="2:5" x14ac:dyDescent="0.55000000000000004">
      <c r="B150" s="36" t="s">
        <v>148</v>
      </c>
      <c r="C150" s="45">
        <f>+'7. DETE X REGIONAL'!CO44</f>
        <v>534864</v>
      </c>
      <c r="D150" s="120">
        <f>+'7. DETE X REGIONAL'!CP44</f>
        <v>0</v>
      </c>
      <c r="E150" s="120">
        <f>+'7. DETE X REGIONAL'!CQ44</f>
        <v>0</v>
      </c>
    </row>
    <row r="151" spans="2:5" x14ac:dyDescent="0.55000000000000004">
      <c r="B151" s="36" t="s">
        <v>149</v>
      </c>
      <c r="C151" s="45">
        <f>+'7. DETE X REGIONAL'!CR44</f>
        <v>4025</v>
      </c>
      <c r="D151" s="120">
        <f>+'7. DETE X REGIONAL'!CS44</f>
        <v>0</v>
      </c>
      <c r="E151" s="120">
        <f>+'7. DETE X REGIONAL'!CT44</f>
        <v>0</v>
      </c>
    </row>
    <row r="152" spans="2:5" x14ac:dyDescent="0.55000000000000004">
      <c r="B152" s="36" t="s">
        <v>150</v>
      </c>
      <c r="C152" s="45">
        <f>+'7. DETE X REGIONAL'!CU44</f>
        <v>2003</v>
      </c>
      <c r="D152" s="120">
        <f>+'7. DETE X REGIONAL'!CV44</f>
        <v>0</v>
      </c>
      <c r="E152" s="120">
        <f>+'7. DETE X REGIONAL'!CW44</f>
        <v>0</v>
      </c>
    </row>
    <row r="153" spans="2:5" x14ac:dyDescent="0.55000000000000004">
      <c r="B153" s="36" t="s">
        <v>151</v>
      </c>
      <c r="C153" s="45">
        <f>+'7. DETE X REGIONAL'!CX44</f>
        <v>100</v>
      </c>
      <c r="D153" s="120">
        <f>+'7. DETE X REGIONAL'!CY44</f>
        <v>0</v>
      </c>
      <c r="E153" s="120">
        <f>+'7. DETE X REGIONAL'!CZ44</f>
        <v>0</v>
      </c>
    </row>
    <row r="154" spans="2:5" x14ac:dyDescent="0.55000000000000004">
      <c r="B154" s="36" t="s">
        <v>152</v>
      </c>
      <c r="C154" s="45">
        <f>+'7. DETE X REGIONAL'!DA44</f>
        <v>125</v>
      </c>
      <c r="D154" s="120">
        <f>+'7. DETE X REGIONAL'!DB44</f>
        <v>0</v>
      </c>
      <c r="E154" s="120">
        <f>+'7. DETE X REGIONAL'!DC44</f>
        <v>0</v>
      </c>
    </row>
    <row r="155" spans="2:5" x14ac:dyDescent="0.55000000000000004">
      <c r="B155" s="36" t="s">
        <v>153</v>
      </c>
      <c r="C155" s="45">
        <f>+'7. DETE X REGIONAL'!DD44</f>
        <v>171</v>
      </c>
      <c r="D155" s="120">
        <f>+'7. DETE X REGIONAL'!DE44</f>
        <v>0</v>
      </c>
      <c r="E155" s="120">
        <f>+'7. DETE X REGIONAL'!DF44</f>
        <v>0</v>
      </c>
    </row>
    <row r="156" spans="2:5" x14ac:dyDescent="0.55000000000000004">
      <c r="B156" s="36" t="s">
        <v>154</v>
      </c>
      <c r="C156" s="45">
        <f>+'7. DETE X REGIONAL'!DG44</f>
        <v>100229</v>
      </c>
      <c r="D156" s="120">
        <f>+'7. DETE X REGIONAL'!DH44</f>
        <v>0</v>
      </c>
      <c r="E156" s="120">
        <f>+'7. DETE X REGIONAL'!DI44</f>
        <v>0</v>
      </c>
    </row>
    <row r="157" spans="2:5" x14ac:dyDescent="0.55000000000000004">
      <c r="B157" s="36" t="s">
        <v>155</v>
      </c>
      <c r="C157" s="45">
        <f>+'7. DETE X REGIONAL'!DJ44</f>
        <v>7000</v>
      </c>
      <c r="D157" s="120">
        <f>+'7. DETE X REGIONAL'!DK44</f>
        <v>0</v>
      </c>
      <c r="E157" s="120">
        <f>+'7. DETE X REGIONAL'!DL44</f>
        <v>0</v>
      </c>
    </row>
    <row r="158" spans="2:5" x14ac:dyDescent="0.55000000000000004">
      <c r="B158" s="36" t="s">
        <v>156</v>
      </c>
      <c r="C158" s="45">
        <f>+'7. DETE X REGIONAL'!DM44</f>
        <v>3096</v>
      </c>
      <c r="D158" s="120">
        <f>+'7. DETE X REGIONAL'!DN44</f>
        <v>0</v>
      </c>
      <c r="E158" s="120">
        <f>+'7. DETE X REGIONAL'!DO44</f>
        <v>0</v>
      </c>
    </row>
    <row r="159" spans="2:5" x14ac:dyDescent="0.55000000000000004">
      <c r="B159" s="36" t="s">
        <v>157</v>
      </c>
      <c r="C159" s="45">
        <f>+'7. DETE X REGIONAL'!DP44</f>
        <v>1703</v>
      </c>
      <c r="D159" s="120">
        <f>+'7. DETE X REGIONAL'!DQ44</f>
        <v>0</v>
      </c>
      <c r="E159" s="120">
        <f>+'7. DETE X REGIONAL'!DR44</f>
        <v>0</v>
      </c>
    </row>
    <row r="160" spans="2:5" x14ac:dyDescent="0.55000000000000004">
      <c r="C160" s="73"/>
    </row>
    <row r="161" spans="2:5" ht="18.3" x14ac:dyDescent="0.7">
      <c r="B161" s="186" t="s">
        <v>158</v>
      </c>
      <c r="C161" s="187" t="s">
        <v>2</v>
      </c>
      <c r="D161" s="188" t="s">
        <v>3</v>
      </c>
      <c r="E161" s="187" t="s">
        <v>4</v>
      </c>
    </row>
    <row r="162" spans="2:5" x14ac:dyDescent="0.55000000000000004">
      <c r="B162" s="36" t="s">
        <v>159</v>
      </c>
      <c r="C162" s="45">
        <f>+'7. DETE X REGIONAL'!DS44</f>
        <v>2665</v>
      </c>
      <c r="D162" s="120">
        <f>+'7. DETE X REGIONAL'!DT44</f>
        <v>0</v>
      </c>
      <c r="E162" s="120">
        <f>+'7. DETE X REGIONAL'!DU44</f>
        <v>0</v>
      </c>
    </row>
    <row r="163" spans="2:5" x14ac:dyDescent="0.55000000000000004">
      <c r="B163" s="36" t="s">
        <v>160</v>
      </c>
      <c r="C163" s="45">
        <f>+'7. DETE X REGIONAL'!DV44</f>
        <v>5204</v>
      </c>
      <c r="D163" s="120">
        <f>+'7. DETE X REGIONAL'!DW44</f>
        <v>0</v>
      </c>
      <c r="E163" s="120">
        <f>+'7. DETE X REGIONAL'!DX44</f>
        <v>0</v>
      </c>
    </row>
    <row r="164" spans="2:5" x14ac:dyDescent="0.55000000000000004">
      <c r="B164" s="36" t="s">
        <v>161</v>
      </c>
      <c r="C164" s="45">
        <f>+'7. DETE X REGIONAL'!DY44</f>
        <v>54</v>
      </c>
      <c r="D164" s="120">
        <f>+'7. DETE X REGIONAL'!DZ44</f>
        <v>0</v>
      </c>
      <c r="E164" s="120">
        <f>+'7. DETE X REGIONAL'!EA44</f>
        <v>0</v>
      </c>
    </row>
    <row r="165" spans="2:5" x14ac:dyDescent="0.55000000000000004">
      <c r="B165" s="36" t="s">
        <v>162</v>
      </c>
      <c r="C165" s="45">
        <f>+'7. DETE X REGIONAL'!EB44</f>
        <v>189</v>
      </c>
      <c r="D165" s="120">
        <f>+'7. DETE X REGIONAL'!EC44</f>
        <v>0</v>
      </c>
      <c r="E165" s="120">
        <f>+'7. DETE X REGIONAL'!ED44</f>
        <v>0</v>
      </c>
    </row>
    <row r="166" spans="2:5" x14ac:dyDescent="0.55000000000000004">
      <c r="C166" s="73"/>
    </row>
    <row r="168" spans="2:5" ht="18.3" x14ac:dyDescent="0.7">
      <c r="B168" s="186" t="s">
        <v>163</v>
      </c>
      <c r="C168" s="187" t="s">
        <v>2</v>
      </c>
      <c r="D168" s="188" t="s">
        <v>3</v>
      </c>
      <c r="E168" s="187" t="s">
        <v>4</v>
      </c>
    </row>
    <row r="169" spans="2:5" x14ac:dyDescent="0.55000000000000004">
      <c r="B169" s="36" t="s">
        <v>164</v>
      </c>
      <c r="C169" s="72">
        <f>+'9.  DPRC X REGIONAL'!C41</f>
        <v>42000</v>
      </c>
      <c r="D169" s="72">
        <f>+'9.  DPRC X REGIONAL'!D41</f>
        <v>40606</v>
      </c>
      <c r="E169" s="119">
        <f>+'9.  DPRC X REGIONAL'!E41</f>
        <v>0.96680952380952379</v>
      </c>
    </row>
    <row r="170" spans="2:5" x14ac:dyDescent="0.55000000000000004">
      <c r="B170" s="36" t="s">
        <v>165</v>
      </c>
      <c r="C170" s="72">
        <f>+'9.  DPRC X REGIONAL'!F41</f>
        <v>4500</v>
      </c>
      <c r="D170" s="72">
        <f>+'9.  DPRC X REGIONAL'!G41</f>
        <v>1566</v>
      </c>
      <c r="E170" s="119">
        <f>+'9.  DPRC X REGIONAL'!H41</f>
        <v>0.34799999999999998</v>
      </c>
    </row>
    <row r="171" spans="2:5" x14ac:dyDescent="0.55000000000000004">
      <c r="B171" s="36" t="s">
        <v>166</v>
      </c>
      <c r="C171" s="72">
        <f>+'9.  DPRC X REGIONAL'!I41</f>
        <v>259720</v>
      </c>
      <c r="D171" s="72">
        <f>+'9.  DPRC X REGIONAL'!J41</f>
        <v>125664</v>
      </c>
      <c r="E171" s="119">
        <f>+'9.  DPRC X REGIONAL'!K41</f>
        <v>0.48384413984290775</v>
      </c>
    </row>
    <row r="172" spans="2:5" x14ac:dyDescent="0.55000000000000004">
      <c r="B172" s="36" t="s">
        <v>167</v>
      </c>
      <c r="C172" s="72">
        <f>+'9.  DPRC X REGIONAL'!L41</f>
        <v>110280</v>
      </c>
      <c r="D172" s="72">
        <f>+'9.  DPRC X REGIONAL'!M41</f>
        <v>70938</v>
      </c>
      <c r="E172" s="119">
        <f>+'9.  DPRC X REGIONAL'!N41</f>
        <v>0.64325353645266592</v>
      </c>
    </row>
    <row r="173" spans="2:5" x14ac:dyDescent="0.55000000000000004">
      <c r="B173" s="36" t="s">
        <v>168</v>
      </c>
      <c r="C173" s="72">
        <f>+'9.  DPRC X REGIONAL'!O41</f>
        <v>370000</v>
      </c>
      <c r="D173" s="72">
        <f>+'9.  DPRC X REGIONAL'!P41</f>
        <v>196602</v>
      </c>
      <c r="E173" s="119">
        <f>+'9.  DPRC X REGIONAL'!Q41</f>
        <v>0.53135675675675675</v>
      </c>
    </row>
    <row r="174" spans="2:5" x14ac:dyDescent="0.55000000000000004">
      <c r="B174" s="36" t="s">
        <v>169</v>
      </c>
      <c r="C174" s="72">
        <f>+'9.  DPRC X REGIONAL'!R41</f>
        <v>13000</v>
      </c>
      <c r="D174" s="72">
        <f>+'9.  DPRC X REGIONAL'!S41</f>
        <v>4076</v>
      </c>
      <c r="E174" s="119">
        <f>+'9.  DPRC X REGIONAL'!T41</f>
        <v>0.31353846153846154</v>
      </c>
    </row>
    <row r="175" spans="2:5" x14ac:dyDescent="0.55000000000000004">
      <c r="C175" s="73"/>
    </row>
    <row r="176" spans="2:5" x14ac:dyDescent="0.55000000000000004">
      <c r="C176" s="73"/>
    </row>
    <row r="177" spans="2:5" ht="18.3" x14ac:dyDescent="0.7">
      <c r="B177" s="186" t="s">
        <v>170</v>
      </c>
      <c r="C177" s="187" t="s">
        <v>2</v>
      </c>
      <c r="D177" s="188" t="s">
        <v>3</v>
      </c>
      <c r="E177" s="187" t="s">
        <v>4</v>
      </c>
    </row>
    <row r="178" spans="2:5" x14ac:dyDescent="0.55000000000000004">
      <c r="B178" s="36" t="str">
        <f>+'11. DPRC X NACIONAL'!B9</f>
        <v>Alianzas estratégicas, convenios y/o proyectos nacionales e internacionales suscritos y/o fortalecidos por el SENA</v>
      </c>
      <c r="C178" s="72">
        <f>+'11. DPRC X NACIONAL'!C9</f>
        <v>20</v>
      </c>
      <c r="D178" s="119">
        <f>+'11. DPRC X NACIONAL'!D9</f>
        <v>0</v>
      </c>
      <c r="E178" s="119">
        <f>+'11. DPRC X NACIONAL'!E9</f>
        <v>0</v>
      </c>
    </row>
    <row r="179" spans="2:5" x14ac:dyDescent="0.55000000000000004">
      <c r="B179" s="36" t="str">
        <f>+'11. DPRC X NACIONAL'!B10</f>
        <v>Movilidad Internacional (Entrante y saliente)</v>
      </c>
      <c r="C179" s="72">
        <f>+'11. DPRC X NACIONAL'!C10</f>
        <v>500</v>
      </c>
      <c r="D179" s="119">
        <f>+'11. DPRC X NACIONAL'!D10</f>
        <v>0</v>
      </c>
      <c r="E179" s="119">
        <f>+'11. DPRC X NACIONAL'!E10</f>
        <v>0</v>
      </c>
    </row>
    <row r="180" spans="2:5" x14ac:dyDescent="0.55000000000000004">
      <c r="B180" s="36" t="str">
        <f>+'11. DPRC X NACIONAL'!B11</f>
        <v>Personas formadas y entrenadas en el marco de alianzas con cooperantes internacionales</v>
      </c>
      <c r="C180" s="72">
        <f>+'11. DPRC X NACIONAL'!C11</f>
        <v>6000</v>
      </c>
      <c r="D180" s="119">
        <f>+'11. DPRC X NACIONAL'!D11</f>
        <v>0</v>
      </c>
      <c r="E180" s="119">
        <f>+'11. DPRC X NACIONAL'!E11</f>
        <v>0</v>
      </c>
    </row>
    <row r="181" spans="2:5" x14ac:dyDescent="0.55000000000000004">
      <c r="C181" s="73"/>
    </row>
    <row r="183" spans="2:5" ht="18.3" x14ac:dyDescent="0.7">
      <c r="B183" s="186" t="s">
        <v>171</v>
      </c>
      <c r="C183" s="187" t="s">
        <v>172</v>
      </c>
      <c r="D183" s="188" t="s">
        <v>3</v>
      </c>
      <c r="E183" s="187" t="s">
        <v>4</v>
      </c>
    </row>
    <row r="184" spans="2:5" x14ac:dyDescent="0.55000000000000004">
      <c r="B184" s="36" t="s">
        <v>173</v>
      </c>
      <c r="C184" s="189">
        <f>+'13.PROYECCIÓN CUPOS FIC X CTROS'!G130</f>
        <v>12231</v>
      </c>
      <c r="D184" s="189">
        <f>+'13.PROYECCIÓN CUPOS FIC X CTROS'!H130</f>
        <v>3239</v>
      </c>
      <c r="E184" s="191">
        <f>+'13.PROYECCIÓN CUPOS FIC X CTROS'!I130</f>
        <v>0.26481890278799769</v>
      </c>
    </row>
    <row r="185" spans="2:5" x14ac:dyDescent="0.55000000000000004">
      <c r="B185" s="36" t="s">
        <v>174</v>
      </c>
      <c r="C185" s="189">
        <f>+'13.PROYECCIÓN CUPOS FIC X CTROS'!L130</f>
        <v>2525</v>
      </c>
      <c r="D185" s="189">
        <f>+'13.PROYECCIÓN CUPOS FIC X CTROS'!M130</f>
        <v>303</v>
      </c>
      <c r="E185" s="191">
        <f>+'13.PROYECCIÓN CUPOS FIC X CTROS'!N130</f>
        <v>0.12</v>
      </c>
    </row>
    <row r="186" spans="2:5" x14ac:dyDescent="0.55000000000000004">
      <c r="B186" s="36" t="s">
        <v>175</v>
      </c>
      <c r="C186" s="189">
        <f>+'13.PROYECCIÓN CUPOS FIC X CTROS'!Q130</f>
        <v>31209</v>
      </c>
      <c r="D186" s="189">
        <f>+'13.PROYECCIÓN CUPOS FIC X CTROS'!R130</f>
        <v>4910</v>
      </c>
      <c r="E186" s="191">
        <f>+'13.PROYECCIÓN CUPOS FIC X CTROS'!S130</f>
        <v>0.15732641225287577</v>
      </c>
    </row>
    <row r="187" spans="2:5" ht="18.3" x14ac:dyDescent="0.7">
      <c r="B187" s="155" t="s">
        <v>176</v>
      </c>
      <c r="C187" s="190">
        <f>+'13.PROYECCIÓN CUPOS FIC X CTROS'!V130</f>
        <v>45965</v>
      </c>
      <c r="D187" s="190">
        <f>+'13.PROYECCIÓN CUPOS FIC X CTROS'!W130</f>
        <v>8452</v>
      </c>
      <c r="E187" s="195">
        <f>+'13.PROYECCIÓN CUPOS FIC X CTROS'!X130</f>
        <v>0.18387903839878167</v>
      </c>
    </row>
    <row r="188" spans="2:5" ht="18.3" x14ac:dyDescent="0.7">
      <c r="B188" s="155" t="s">
        <v>177</v>
      </c>
      <c r="C188" s="190">
        <f>+'13.PROYECCIÓN CUPOS FIC X CTROS'!AA130</f>
        <v>16830</v>
      </c>
      <c r="D188" s="190">
        <f>+'13.PROYECCIÓN CUPOS FIC X CTROS'!AB130</f>
        <v>0</v>
      </c>
      <c r="E188" s="195">
        <f>+'13.PROYECCIÓN CUPOS FIC X CTROS'!AC130</f>
        <v>0</v>
      </c>
    </row>
    <row r="189" spans="2:5" ht="36.6" x14ac:dyDescent="0.7">
      <c r="B189" s="192" t="s">
        <v>178</v>
      </c>
      <c r="C189" s="193">
        <f>+'13.PROYECCIÓN CUPOS FIC X CTROS'!AD130</f>
        <v>62795</v>
      </c>
      <c r="D189" s="194">
        <f>+'13.PROYECCIÓN CUPOS FIC X CTROS'!AE130</f>
        <v>8452</v>
      </c>
      <c r="E189" s="499">
        <f>+'13.PROYECCIÓN CUPOS FIC X CTROS'!AF130</f>
        <v>0.13459670355920059</v>
      </c>
    </row>
  </sheetData>
  <sheetProtection algorithmName="SHA-512" hashValue="laiv46N9X5uzaFpsTmNfYfBkeqjKfjKT8YkZVR+KBzD4Q1NfDUyT7wnxIy/arEyIX2ANTQttMSexypv+WUDSlw==" saltValue="kJ/khVb4b5EjdY6qoI4Do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3">
    <mergeCell ref="B57:C57"/>
    <mergeCell ref="B11:E12"/>
    <mergeCell ref="G12:Q12"/>
  </mergeCells>
  <pageMargins left="0.7" right="0.7" top="0.75" bottom="0.75" header="0.3" footer="0.3"/>
  <pageSetup paperSize="9" orientation="portrait" r:id="rId1"/>
  <ignoredErrors>
    <ignoredError sqref="J20:Q21 J28:L28 M28:O28 Q28 J23:Q27 J22:O22 Q22 J19:L19 Q19 N19:O19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'4.FORMACIÓN X CTROS'!$C$11:$C$128</xm:f>
          </x14:formula1>
          <xm:sqref>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>
    <tabColor theme="4" tint="0.79998168889431442"/>
  </sheetPr>
  <dimension ref="A8:L189"/>
  <sheetViews>
    <sheetView showGridLines="0" showRowColHeaders="0" zoomScale="70" zoomScaleNormal="70" workbookViewId="0">
      <pane xSplit="1" ySplit="13" topLeftCell="B14" activePane="bottomRight" state="frozen"/>
      <selection activeCell="B195" sqref="B195"/>
      <selection pane="topRight" activeCell="B195" sqref="B195"/>
      <selection pane="bottomLeft" activeCell="B195" sqref="B195"/>
      <selection pane="bottomRight" activeCell="J11" sqref="J11"/>
    </sheetView>
  </sheetViews>
  <sheetFormatPr baseColWidth="10" defaultColWidth="11" defaultRowHeight="14.4" x14ac:dyDescent="0.55000000000000004"/>
  <cols>
    <col min="1" max="1" width="4" customWidth="1"/>
    <col min="2" max="2" width="75.68359375" customWidth="1"/>
    <col min="3" max="5" width="15.68359375" customWidth="1"/>
    <col min="6" max="6" width="7.41796875" customWidth="1"/>
    <col min="7" max="7" width="3" customWidth="1"/>
    <col min="8" max="8" width="4.83984375" customWidth="1"/>
    <col min="9" max="9" width="77.41796875" customWidth="1"/>
    <col min="10" max="10" width="17" customWidth="1"/>
    <col min="11" max="11" width="15.68359375" customWidth="1"/>
    <col min="12" max="12" width="15.68359375" style="74" customWidth="1"/>
    <col min="13" max="16384" width="11" style="74"/>
  </cols>
  <sheetData>
    <row r="8" spans="2:12" ht="14.7" thickBot="1" x14ac:dyDescent="0.6"/>
    <row r="9" spans="2:12" ht="31.5" customHeight="1" thickTop="1" x14ac:dyDescent="0.55000000000000004">
      <c r="B9" s="342" t="s">
        <v>698</v>
      </c>
      <c r="C9" s="343"/>
      <c r="D9" s="343"/>
      <c r="E9" s="344"/>
      <c r="I9" s="349" t="s">
        <v>699</v>
      </c>
      <c r="J9" s="350"/>
      <c r="K9" s="350"/>
      <c r="L9" s="351"/>
    </row>
    <row r="10" spans="2:12" ht="19.5" customHeight="1" thickBot="1" x14ac:dyDescent="0.6">
      <c r="B10" s="345"/>
      <c r="C10" s="346"/>
      <c r="D10" s="347"/>
      <c r="E10" s="348"/>
      <c r="I10" s="352"/>
      <c r="J10" s="353"/>
      <c r="K10" s="354"/>
      <c r="L10" s="355"/>
    </row>
    <row r="11" spans="2:12" ht="31.5" customHeight="1" thickTop="1" thickBot="1" x14ac:dyDescent="0.6">
      <c r="B11" s="198" t="s">
        <v>179</v>
      </c>
      <c r="C11" s="199">
        <v>9101</v>
      </c>
      <c r="I11" s="196" t="s">
        <v>700</v>
      </c>
      <c r="J11" s="197">
        <v>5</v>
      </c>
    </row>
    <row r="12" spans="2:12" ht="21.3" customHeight="1" thickTop="1" x14ac:dyDescent="0.55000000000000004">
      <c r="B12" s="336" t="str">
        <f>_xlfn.XLOOKUP($C$11,'4.FORMACIÓN X CTROS'!$C$11:$C$128,'4.FORMACIÓN X CTROS'!$B$11:$B$128,0,0)</f>
        <v>REGIONAL ANTIOQUIA</v>
      </c>
      <c r="C12" s="337"/>
      <c r="D12" s="337"/>
      <c r="E12" s="338"/>
      <c r="I12" s="356" t="str">
        <f>_xlfn.XLOOKUP($J$11,'3. FORMACIÓN X REGIONAL'!$A$11:$A$43,'3. FORMACIÓN X REGIONAL'!$B$11:$B$43,0,0)</f>
        <v>REGIONAL ANTIOQUIA</v>
      </c>
      <c r="J12" s="357"/>
      <c r="K12" s="357"/>
      <c r="L12" s="358"/>
    </row>
    <row r="13" spans="2:12" ht="45" customHeight="1" thickBot="1" x14ac:dyDescent="0.6">
      <c r="B13" s="339" t="str">
        <f>_xlfn.XLOOKUP($C$11,'4.FORMACIÓN X CTROS'!$C$11:$C$128,'4.FORMACIÓN X CTROS'!$D$11:$D$128,0,0)</f>
        <v>CENTRO DE LOS RECURSOS NATURALES RENOVABLES - LA SALADA</v>
      </c>
      <c r="C13" s="340"/>
      <c r="D13" s="340"/>
      <c r="E13" s="341"/>
      <c r="I13" s="359"/>
      <c r="J13" s="360"/>
      <c r="K13" s="360"/>
      <c r="L13" s="361"/>
    </row>
    <row r="14" spans="2:12" ht="35.049999999999997" customHeight="1" thickTop="1" thickBot="1" x14ac:dyDescent="0.6">
      <c r="B14" s="254" t="s">
        <v>1</v>
      </c>
      <c r="C14" s="231" t="s">
        <v>2</v>
      </c>
      <c r="D14" s="232" t="s">
        <v>3</v>
      </c>
      <c r="E14" s="233" t="s">
        <v>4</v>
      </c>
      <c r="I14" s="254" t="s">
        <v>1</v>
      </c>
      <c r="J14" s="231" t="s">
        <v>2</v>
      </c>
      <c r="K14" s="232" t="s">
        <v>3</v>
      </c>
      <c r="L14" s="233" t="s">
        <v>4</v>
      </c>
    </row>
    <row r="15" spans="2:12" ht="15" customHeight="1" x14ac:dyDescent="0.55000000000000004">
      <c r="B15" s="267" t="s">
        <v>15</v>
      </c>
      <c r="C15" s="200">
        <f>_xlfn.XLOOKUP($C$11,'4.FORMACIÓN X CTROS'!$C$11:$C$128,'4.FORMACIÓN X CTROS'!$E$11:$E$128,0,0)</f>
        <v>1863</v>
      </c>
      <c r="D15" s="200">
        <f>_xlfn.XLOOKUP($C$11,'4.FORMACIÓN X CTROS'!$C$11:$C$128,'4.FORMACIÓN X CTROS'!$F$11:$F$128,0,0)</f>
        <v>0</v>
      </c>
      <c r="E15" s="268">
        <f>_xlfn.XLOOKUP($C$11,'4.FORMACIÓN X CTROS'!$C$11:$C$128,'4.FORMACIÓN X CTROS'!$G$11:$G$128,0,0)</f>
        <v>0</v>
      </c>
      <c r="I15" s="234" t="s">
        <v>15</v>
      </c>
      <c r="J15" s="107">
        <f>_xlfn.XLOOKUP($J$11,'3. FORMACIÓN X REGIONAL'!$A$11:$A$43,'3. FORMACIÓN X REGIONAL'!$C$11:$C$43,0,0)</f>
        <v>44382</v>
      </c>
      <c r="K15" s="107">
        <f>_xlfn.XLOOKUP($J$11,'3. FORMACIÓN X REGIONAL'!$A$11:$A$43,'3. FORMACIÓN X REGIONAL'!$D$11:$D$43,0,0)</f>
        <v>10376</v>
      </c>
      <c r="L15" s="235">
        <f>_xlfn.XLOOKUP($J$11,'3. FORMACIÓN X REGIONAL'!$A$11:$A$43,'3. FORMACIÓN X REGIONAL'!$E$11:$E$43,0,0)</f>
        <v>0.23378847280429002</v>
      </c>
    </row>
    <row r="16" spans="2:12" ht="15" customHeight="1" x14ac:dyDescent="0.55000000000000004">
      <c r="B16" s="234" t="s">
        <v>17</v>
      </c>
      <c r="C16" s="107">
        <f>_xlfn.XLOOKUP($C$11,'4.FORMACIÓN X CTROS'!$C$11:$C$128,'4.FORMACIÓN X CTROS'!$H$11:$H$128,0,0)</f>
        <v>622</v>
      </c>
      <c r="D16" s="107">
        <f>_xlfn.XLOOKUP($C$11,'4.FORMACIÓN X CTROS'!$C$11:$C$128,'4.FORMACIÓN X CTROS'!$I$11:$I$128,0,0)</f>
        <v>0</v>
      </c>
      <c r="E16" s="235">
        <f>_xlfn.XLOOKUP($C$11,'4.FORMACIÓN X CTROS'!$C$11:$C$128,'4.FORMACIÓN X CTROS'!$J$11:$J$128,0,0)</f>
        <v>0</v>
      </c>
      <c r="I16" s="234" t="s">
        <v>17</v>
      </c>
      <c r="J16" s="107">
        <f>_xlfn.XLOOKUP($J$11,'3. FORMACIÓN X REGIONAL'!$A$11:$A$43,'3. FORMACIÓN X REGIONAL'!$F$11:$F$43)</f>
        <v>22934</v>
      </c>
      <c r="K16" s="107">
        <f>_xlfn.XLOOKUP($J$11,'3. FORMACIÓN X REGIONAL'!$A$11:$A$43,'3. FORMACIÓN X REGIONAL'!$G$11:$G$43)</f>
        <v>6301</v>
      </c>
      <c r="L16" s="235">
        <f>_xlfn.XLOOKUP($J$11,'3. FORMACIÓN X REGIONAL'!$A$11:$A$43,'3. FORMACIÓN X REGIONAL'!$H$11:$H$43)</f>
        <v>0.27474492020580799</v>
      </c>
    </row>
    <row r="17" spans="2:12" ht="15" customHeight="1" x14ac:dyDescent="0.55000000000000004">
      <c r="B17" s="234" t="s">
        <v>19</v>
      </c>
      <c r="C17" s="107">
        <f>_xlfn.XLOOKUP($C$11,'4.FORMACIÓN X CTROS'!$C$11:$C$128,'4.FORMACIÓN X CTROS'!$K$11:$K$128,0,0)</f>
        <v>602</v>
      </c>
      <c r="D17" s="107">
        <f>_xlfn.XLOOKUP($C$11,'4.FORMACIÓN X CTROS'!$C$11:$C$128,'4.FORMACIÓN X CTROS'!$L$11:$L$128,0,0)</f>
        <v>0</v>
      </c>
      <c r="E17" s="235">
        <f>_xlfn.XLOOKUP($C$11,'4.FORMACIÓN X CTROS'!$C$11:$C$128,'4.FORMACIÓN X CTROS'!$M$11:$M$128,0,0)</f>
        <v>0</v>
      </c>
      <c r="I17" s="234" t="s">
        <v>19</v>
      </c>
      <c r="J17" s="107">
        <f>_xlfn.XLOOKUP($J$11,'3. FORMACIÓN X REGIONAL'!$A$11:$A$43,'3. FORMACIÓN X REGIONAL'!$I$11:$I$43,0,0)</f>
        <v>4983</v>
      </c>
      <c r="K17" s="107">
        <f>_xlfn.XLOOKUP($J$11,'3. FORMACIÓN X REGIONAL'!$A$11:$A$43,'3. FORMACIÓN X REGIONAL'!$J$11:$J$43,0,0)</f>
        <v>764</v>
      </c>
      <c r="L17" s="235">
        <f>_xlfn.XLOOKUP($J$11,'3. FORMACIÓN X REGIONAL'!$A$11:$A$43,'3. FORMACIÓN X REGIONAL'!$K$11:$K$43,0,0)</f>
        <v>0.15332129239414008</v>
      </c>
    </row>
    <row r="18" spans="2:12" ht="15" customHeight="1" x14ac:dyDescent="0.55000000000000004">
      <c r="B18" s="234" t="s">
        <v>21</v>
      </c>
      <c r="C18" s="107">
        <f>_xlfn.XLOOKUP($C$11,'4.FORMACIÓN X CTROS'!$C$11:$C$128,'4.FORMACIÓN X CTROS'!$N$11:$N$128,0,0)</f>
        <v>62</v>
      </c>
      <c r="D18" s="107">
        <f>_xlfn.XLOOKUP($C$11,'4.FORMACIÓN X CTROS'!$C$11:$C$128,'4.FORMACIÓN X CTROS'!$O$11:$O$128,0,0)</f>
        <v>0</v>
      </c>
      <c r="E18" s="235">
        <f>_xlfn.XLOOKUP($C$11,'4.FORMACIÓN X CTROS'!$C$11:$C$128,'4.FORMACIÓN X CTROS'!$P$11:$P$128,0,0)</f>
        <v>0</v>
      </c>
      <c r="I18" s="234" t="s">
        <v>21</v>
      </c>
      <c r="J18" s="107">
        <f>_xlfn.XLOOKUP($J$11,'3. FORMACIÓN X REGIONAL'!$A$11:$A$43,'3. FORMACIÓN X REGIONAL'!$L$11:$L$43,0,0)</f>
        <v>271</v>
      </c>
      <c r="K18" s="107">
        <f>_xlfn.XLOOKUP($J$11,'3. FORMACIÓN X REGIONAL'!$A$11:$A$43,'3. FORMACIÓN X REGIONAL'!$M$11:$M$43,0,0)</f>
        <v>80</v>
      </c>
      <c r="L18" s="235">
        <f>_xlfn.XLOOKUP($J$11,'3. FORMACIÓN X REGIONAL'!$A$11:$A$43,'3. FORMACIÓN X REGIONAL'!$N$11:$N$43,0,0)</f>
        <v>0.29520295202952029</v>
      </c>
    </row>
    <row r="19" spans="2:12" ht="15" customHeight="1" x14ac:dyDescent="0.55000000000000004">
      <c r="B19" s="234" t="s">
        <v>23</v>
      </c>
      <c r="C19" s="107">
        <f>_xlfn.XLOOKUP($C$11,'4.FORMACIÓN X CTROS'!$C$11:$C$128,'4.FORMACIÓN X CTROS'!$Q$11:$Q$128,0,0)</f>
        <v>0</v>
      </c>
      <c r="D19" s="107">
        <f>_xlfn.XLOOKUP($C$11,'4.FORMACIÓN X CTROS'!$C$11:$C$128,'4.FORMACIÓN X CTROS'!$R$11:$R$128,0,0)</f>
        <v>0</v>
      </c>
      <c r="E19" s="235" t="str">
        <f>_xlfn.XLOOKUP($C$11,'4.FORMACIÓN X CTROS'!$C$11:$C$128,'4.FORMACIÓN X CTROS'!$S$11:$S$128,0,0)</f>
        <v>N/A</v>
      </c>
      <c r="I19" s="234" t="s">
        <v>23</v>
      </c>
      <c r="J19" s="107">
        <f>_xlfn.XLOOKUP($J$11,'3. FORMACIÓN X REGIONAL'!$A$11:$A$43,'3. FORMACIÓN X REGIONAL'!$O$11:$O$43,0,0)</f>
        <v>0</v>
      </c>
      <c r="K19" s="107">
        <f>_xlfn.XLOOKUP($J$11,'3. FORMACIÓN X REGIONAL'!$A$11:$A$43,'3. FORMACIÓN X REGIONAL'!$P$11:$P$43,0,0)</f>
        <v>0</v>
      </c>
      <c r="L19" s="235" t="str">
        <f>_xlfn.XLOOKUP($J$11,'3. FORMACIÓN X REGIONAL'!$A$11:$A$43,'3. FORMACIÓN X REGIONAL'!$Q$11:$Q$43,0,0)</f>
        <v>N/A</v>
      </c>
    </row>
    <row r="20" spans="2:12" ht="15" customHeight="1" thickBot="1" x14ac:dyDescent="0.65">
      <c r="B20" s="242" t="s">
        <v>25</v>
      </c>
      <c r="C20" s="209">
        <f>_xlfn.XLOOKUP($C$11,'4.FORMACIÓN X CTROS'!$C$11:$C$128,'4.FORMACIÓN X CTROS'!$T$11:$T$128,0,0)</f>
        <v>3149</v>
      </c>
      <c r="D20" s="209">
        <f>_xlfn.XLOOKUP($C$11,'4.FORMACIÓN X CTROS'!$C$11:$C$128,'4.FORMACIÓN X CTROS'!$U$11:$U$128,0,0)</f>
        <v>0</v>
      </c>
      <c r="E20" s="243">
        <f>_xlfn.XLOOKUP($C$11,'4.FORMACIÓN X CTROS'!$C$11:$C$128,'4.FORMACIÓN X CTROS'!$V$11:$V$128,0,0)</f>
        <v>0</v>
      </c>
      <c r="I20" s="242" t="s">
        <v>180</v>
      </c>
      <c r="J20" s="209">
        <f>_xlfn.XLOOKUP($J$11,'3. FORMACIÓN X REGIONAL'!$A$11:$A$43,'3. FORMACIÓN X REGIONAL'!$R$11:$R$43,"",0,1)</f>
        <v>72570</v>
      </c>
      <c r="K20" s="209">
        <f>_xlfn.XLOOKUP($J$11,'3. FORMACIÓN X REGIONAL'!$A$11:$A$43,'3. FORMACIÓN X REGIONAL'!$S$11:$S$43,"",0,1)</f>
        <v>17521</v>
      </c>
      <c r="L20" s="243">
        <f>_xlfn.XLOOKUP($J$11,'3. FORMACIÓN X REGIONAL'!$A$11:$A$43,'3. FORMACIÓN X REGIONAL'!$T$11:$T$43,"",0,1)</f>
        <v>0.24143585503651646</v>
      </c>
    </row>
    <row r="21" spans="2:12" ht="15" customHeight="1" thickBot="1" x14ac:dyDescent="0.75">
      <c r="B21" s="244" t="s">
        <v>27</v>
      </c>
      <c r="C21" s="205">
        <f>_xlfn.XLOOKUP($C$11,'4.FORMACIÓN X CTROS'!$C$11:$C$128,'4.FORMACIÓN X CTROS'!$W$11:$W$128,0,0)</f>
        <v>3149</v>
      </c>
      <c r="D21" s="206">
        <f>_xlfn.XLOOKUP($C$11,'4.FORMACIÓN X CTROS'!$C$11:$C$128,'4.FORMACIÓN X CTROS'!$X$11:$X$128,0,0)</f>
        <v>0</v>
      </c>
      <c r="E21" s="245">
        <f>_xlfn.XLOOKUP($C$11,'4.FORMACIÓN X CTROS'!$C$11:$C$128,'4.FORMACIÓN X CTROS'!$Y$11:$Y$128,0,0)</f>
        <v>0</v>
      </c>
      <c r="I21" s="244" t="s">
        <v>27</v>
      </c>
      <c r="J21" s="205">
        <f>_xlfn.XLOOKUP($J$11,'3. FORMACIÓN X REGIONAL'!$A$11:$A$43,'3. FORMACIÓN X REGIONAL'!$U$11:$U$43,0,0)</f>
        <v>72570</v>
      </c>
      <c r="K21" s="206">
        <f>_xlfn.XLOOKUP($J$11,'3. FORMACIÓN X REGIONAL'!$A$11:$A$43,'3. FORMACIÓN X REGIONAL'!$V$11:$V$43,0,0)</f>
        <v>17521</v>
      </c>
      <c r="L21" s="245">
        <f>_xlfn.XLOOKUP($J$11,'3. FORMACIÓN X REGIONAL'!$A$11:$A$43,'3. FORMACIÓN X REGIONAL'!$W$11:$W$43,0,0)</f>
        <v>0.24143585503651646</v>
      </c>
    </row>
    <row r="22" spans="2:12" ht="15" customHeight="1" x14ac:dyDescent="0.55000000000000004">
      <c r="B22" s="234" t="s">
        <v>29</v>
      </c>
      <c r="C22" s="107">
        <f>_xlfn.XLOOKUP($C$11,'4.FORMACIÓN X CTROS'!$C$11:$C$128,'4.FORMACIÓN X CTROS'!$Z$11:$Z$128,0,0)</f>
        <v>150</v>
      </c>
      <c r="D22" s="107">
        <f>_xlfn.XLOOKUP($C$11,'4.FORMACIÓN X CTROS'!$C$11:$C$128,'4.FORMACIÓN X CTROS'!$AA$11:$AA$128,0,0)</f>
        <v>0</v>
      </c>
      <c r="E22" s="235">
        <f>_xlfn.XLOOKUP($C$11,'4.FORMACIÓN X CTROS'!$C$11:$C$128,'4.FORMACIÓN X CTROS'!$AB$11:$AB$128,0,0)</f>
        <v>0</v>
      </c>
      <c r="I22" s="234" t="s">
        <v>29</v>
      </c>
      <c r="J22" s="107">
        <f>_xlfn.XLOOKUP($J$11,'3. FORMACIÓN X REGIONAL'!$A$11:$A$43,'3. FORMACIÓN X REGIONAL'!$X$11:$X$43,0,0)</f>
        <v>3653</v>
      </c>
      <c r="K22" s="107">
        <f>_xlfn.XLOOKUP($J$11,'3. FORMACIÓN X REGIONAL'!$A$11:$A$43,'3. FORMACIÓN X REGIONAL'!$Y$11:$Y$43,0,0)</f>
        <v>423</v>
      </c>
      <c r="L22" s="235">
        <f>_xlfn.XLOOKUP($J$11,'3. FORMACIÓN X REGIONAL'!$A$11:$A$43,'3. FORMACIÓN X REGIONAL'!$Z$11:$Z$43,0,0)</f>
        <v>0.11579523679167807</v>
      </c>
    </row>
    <row r="23" spans="2:12" ht="15" customHeight="1" x14ac:dyDescent="0.55000000000000004">
      <c r="B23" s="234" t="s">
        <v>31</v>
      </c>
      <c r="C23" s="107">
        <f>_xlfn.XLOOKUP($C$11,'4.FORMACIÓN X CTROS'!$C$11:$C$128,'4.FORMACIÓN X CTROS'!$AC$11:$AC$128,0,0)</f>
        <v>15</v>
      </c>
      <c r="D23" s="107">
        <f>_xlfn.XLOOKUP($C$11,'4.FORMACIÓN X CTROS'!$C$11:$C$128,'4.FORMACIÓN X CTROS'!$AD$11:$AD$128,0,0)</f>
        <v>0</v>
      </c>
      <c r="E23" s="235">
        <f>_xlfn.XLOOKUP($C$11,'4.FORMACIÓN X CTROS'!$C$11:$C$128,'4.FORMACIÓN X CTROS'!$AE$11:$AE$128,0,0)</f>
        <v>0</v>
      </c>
      <c r="I23" s="234" t="s">
        <v>31</v>
      </c>
      <c r="J23" s="107">
        <f>_xlfn.XLOOKUP($J$11,'3. FORMACIÓN X REGIONAL'!$A$11:$A$43,'3. FORMACIÓN X REGIONAL'!$AA$11:$AA$43,0,0)</f>
        <v>274</v>
      </c>
      <c r="K23" s="107">
        <f>_xlfn.XLOOKUP($J$11,'3. FORMACIÓN X REGIONAL'!$A$11:$A$43,'3. FORMACIÓN X REGIONAL'!$AB$11:$AB$43,0,0)</f>
        <v>216</v>
      </c>
      <c r="L23" s="235">
        <f>_xlfn.XLOOKUP($J$11,'3. FORMACIÓN X REGIONAL'!$A$11:$A$43,'3. FORMACIÓN X REGIONAL'!$AC$11:$AC$43,0,0)</f>
        <v>0.78832116788321172</v>
      </c>
    </row>
    <row r="24" spans="2:12" ht="15" customHeight="1" x14ac:dyDescent="0.55000000000000004">
      <c r="B24" s="234" t="s">
        <v>33</v>
      </c>
      <c r="C24" s="107">
        <f>_xlfn.XLOOKUP($C$11,'4.FORMACIÓN X CTROS'!$C$11:$C$128,'4.FORMACIÓN X CTROS'!$AF$11:$AF$128,0,0)</f>
        <v>15</v>
      </c>
      <c r="D24" s="107">
        <f>_xlfn.XLOOKUP($C$11,'4.FORMACIÓN X CTROS'!$C$11:$C$128,'4.FORMACIÓN X CTROS'!$AG$11:$AG$128,0,0)</f>
        <v>0</v>
      </c>
      <c r="E24" s="235">
        <f>_xlfn.XLOOKUP($C$11,'4.FORMACIÓN X CTROS'!$C$11:$C$128,'4.FORMACIÓN X CTROS'!$AH$11:$AH$128,0,0)</f>
        <v>0</v>
      </c>
      <c r="I24" s="234" t="s">
        <v>33</v>
      </c>
      <c r="J24" s="107">
        <f>_xlfn.XLOOKUP($J$11,'3. FORMACIÓN X REGIONAL'!$A$11:$A$43,'3. FORMACIÓN X REGIONAL'!$AD$11:$AD$43,0,0)</f>
        <v>101</v>
      </c>
      <c r="K24" s="107">
        <f>_xlfn.XLOOKUP($J$11,'3. FORMACIÓN X REGIONAL'!$A$11:$A$43,'3. FORMACIÓN X REGIONAL'!$AE$11:$AE$43,0,0)</f>
        <v>29</v>
      </c>
      <c r="L24" s="235">
        <f>_xlfn.XLOOKUP($J$11,'3. FORMACIÓN X REGIONAL'!$A$11:$A$43,'3. FORMACIÓN X REGIONAL'!$AF$11:$AF$43,0,0)</f>
        <v>0.28712871287128711</v>
      </c>
    </row>
    <row r="25" spans="2:12" ht="15" customHeight="1" x14ac:dyDescent="0.6">
      <c r="B25" s="242" t="s">
        <v>35</v>
      </c>
      <c r="C25" s="209">
        <f>_xlfn.XLOOKUP($C$11,'4.FORMACIÓN X CTROS'!$C$11:$C$128,'4.FORMACIÓN X CTROS'!$AI$11:$AI$128,0,0)</f>
        <v>180</v>
      </c>
      <c r="D25" s="209">
        <f>_xlfn.XLOOKUP($C$11,'4.FORMACIÓN X CTROS'!$C$11:$C$128,'4.FORMACIÓN X CTROS'!$AJ$11:$AJ$128,0,0)</f>
        <v>0</v>
      </c>
      <c r="E25" s="243">
        <f>_xlfn.XLOOKUP($C$11,'4.FORMACIÓN X CTROS'!$C$11:$C$128,'4.FORMACIÓN X CTROS'!$AK$11:$AK$128,0,0)</f>
        <v>0</v>
      </c>
      <c r="I25" s="242" t="s">
        <v>35</v>
      </c>
      <c r="J25" s="209">
        <f>_xlfn.XLOOKUP($J$11,'3. FORMACIÓN X REGIONAL'!$A$11:$A$43,'3. FORMACIÓN X REGIONAL'!$AG$11:$AG$43,0,0)</f>
        <v>4028</v>
      </c>
      <c r="K25" s="209">
        <f>_xlfn.XLOOKUP($J$11,'3. FORMACIÓN X REGIONAL'!$A$11:$A$43,'3. FORMACIÓN X REGIONAL'!$AH$11:$AH$43,0,0)</f>
        <v>668</v>
      </c>
      <c r="L25" s="243">
        <f>_xlfn.XLOOKUP($J$11,'3. FORMACIÓN X REGIONAL'!$A$11:$A$43,'3. FORMACIÓN X REGIONAL'!$AI$11:$AI$43,0,0)</f>
        <v>0.16583912611717974</v>
      </c>
    </row>
    <row r="26" spans="2:12" x14ac:dyDescent="0.55000000000000004">
      <c r="B26" s="234" t="s">
        <v>37</v>
      </c>
      <c r="C26" s="107">
        <f>_xlfn.XLOOKUP($C$11,'4.FORMACIÓN X CTROS'!$C$11:$C$128,'4.FORMACIÓN X CTROS'!$AL$11:$AL$128,0,0)</f>
        <v>48</v>
      </c>
      <c r="D26" s="107">
        <f>_xlfn.XLOOKUP($C$11,'4.FORMACIÓN X CTROS'!$C$11:$C$128,'4.FORMACIÓN X CTROS'!$AM$11:$AM$128,0,0)</f>
        <v>0</v>
      </c>
      <c r="E26" s="235">
        <f>_xlfn.XLOOKUP($C$11,'4.FORMACIÓN X CTROS'!$C$11:$C$128,'4.FORMACIÓN X CTROS'!$AN$11:$AN$128,0,0)</f>
        <v>0</v>
      </c>
      <c r="I26" s="234" t="s">
        <v>37</v>
      </c>
      <c r="J26" s="107">
        <f>_xlfn.XLOOKUP($J$11,'3. FORMACIÓN X REGIONAL'!$A$11:$A$43,'3. FORMACIÓN X REGIONAL'!$AJ$11:$AJ$43,0,0)</f>
        <v>633</v>
      </c>
      <c r="K26" s="107">
        <f>_xlfn.XLOOKUP($J$11,'3. FORMACIÓN X REGIONAL'!$A$11:$A$43,'3. FORMACIÓN X REGIONAL'!$AK$11:$AK$43,0,0)</f>
        <v>214</v>
      </c>
      <c r="L26" s="235">
        <f>_xlfn.XLOOKUP($J$11,'3. FORMACIÓN X REGIONAL'!$A$11:$A$43,'3. FORMACIÓN X REGIONAL'!$AL$11:$AL$43,0,0)</f>
        <v>0.3380726698262243</v>
      </c>
    </row>
    <row r="27" spans="2:12" x14ac:dyDescent="0.55000000000000004">
      <c r="B27" s="234" t="s">
        <v>39</v>
      </c>
      <c r="C27" s="107">
        <f>_xlfn.XLOOKUP($C$11,'4.FORMACIÓN X CTROS'!$C$11:$C$128,'4.FORMACIÓN X CTROS'!$AO$11:$AO$128,0,0)</f>
        <v>0</v>
      </c>
      <c r="D27" s="107">
        <f>_xlfn.XLOOKUP($C$11,'4.FORMACIÓN X CTROS'!$C$11:$C$128,'4.FORMACIÓN X CTROS'!$AP$11:$AP$128,0,0)</f>
        <v>0</v>
      </c>
      <c r="E27" s="235" t="str">
        <f>_xlfn.XLOOKUP($C$11,'4.FORMACIÓN X CTROS'!$C$11:$C$128,'4.FORMACIÓN X CTROS'!$AQ$11:$AQ$128,0,0)</f>
        <v>N/A</v>
      </c>
      <c r="I27" s="234" t="s">
        <v>39</v>
      </c>
      <c r="J27" s="107">
        <f>_xlfn.XLOOKUP($J$11,'3. FORMACIÓN X REGIONAL'!$A$11:$A$43,'3. FORMACIÓN X REGIONAL'!$AM$11:$AM$43,0,0)</f>
        <v>136</v>
      </c>
      <c r="K27" s="107">
        <f>_xlfn.XLOOKUP($J$11,'3. FORMACIÓN X REGIONAL'!$A$11:$A$43,'3. FORMACIÓN X REGIONAL'!$AN$11:$AN$43,0,0)</f>
        <v>70</v>
      </c>
      <c r="L27" s="235">
        <f>_xlfn.XLOOKUP($J$11,'3. FORMACIÓN X REGIONAL'!$A$11:$A$43,'3. FORMACIÓN X REGIONAL'!$AO$11:$AO$43,0,0)</f>
        <v>0.51470588235294112</v>
      </c>
    </row>
    <row r="28" spans="2:12" x14ac:dyDescent="0.55000000000000004">
      <c r="B28" s="234" t="s">
        <v>41</v>
      </c>
      <c r="C28" s="107">
        <f>_xlfn.XLOOKUP($C$11,'4.FORMACIÓN X CTROS'!$C$11:$C$128,'4.FORMACIÓN X CTROS'!$AR$11:$AR$128,0,0)</f>
        <v>0</v>
      </c>
      <c r="D28" s="107">
        <f>_xlfn.XLOOKUP($C$11,'4.FORMACIÓN X CTROS'!$C$11:$C$128,'4.FORMACIÓN X CTROS'!$AS$11:$AS$128,0,0)</f>
        <v>0</v>
      </c>
      <c r="E28" s="235" t="str">
        <f>_xlfn.XLOOKUP($C$11,'4.FORMACIÓN X CTROS'!$C$11:$C$128,'4.FORMACIÓN X CTROS'!$AT$11:$AT$128,0,0)</f>
        <v>N/A</v>
      </c>
      <c r="I28" s="234" t="s">
        <v>41</v>
      </c>
      <c r="J28" s="107">
        <f>_xlfn.XLOOKUP($J$11,'3. FORMACIÓN X REGIONAL'!$A$11:$A$43,'3. FORMACIÓN X REGIONAL'!$AP$11:$AP$43,0,0)</f>
        <v>161</v>
      </c>
      <c r="K28" s="107">
        <f>_xlfn.XLOOKUP($J$11,'3. FORMACIÓN X REGIONAL'!$A$11:$A$43,'3. FORMACIÓN X REGIONAL'!$AQ$11:$AQ$43,0,0)</f>
        <v>40</v>
      </c>
      <c r="L28" s="235">
        <f>_xlfn.XLOOKUP($J$11,'3. FORMACIÓN X REGIONAL'!$A$11:$A$43,'3. FORMACIÓN X REGIONAL'!$AR$11:$AR$43,0,0)</f>
        <v>0.2484472049689441</v>
      </c>
    </row>
    <row r="29" spans="2:12" ht="15.6" x14ac:dyDescent="0.6">
      <c r="B29" s="242" t="s">
        <v>43</v>
      </c>
      <c r="C29" s="209">
        <f>_xlfn.XLOOKUP($C$11,'4.FORMACIÓN X CTROS'!$C$11:$C$128,'4.FORMACIÓN X CTROS'!$AU$11:$AU$128,0,0)</f>
        <v>48</v>
      </c>
      <c r="D29" s="209">
        <f>_xlfn.XLOOKUP($C$11,'4.FORMACIÓN X CTROS'!$C$11:$C$128,'4.FORMACIÓN X CTROS'!$AV$11:$AV$128,0,0)</f>
        <v>0</v>
      </c>
      <c r="E29" s="243">
        <f>_xlfn.XLOOKUP($C$11,'4.FORMACIÓN X CTROS'!$C$11:$C$128,'4.FORMACIÓN X CTROS'!$AW$11:$AW$128,0,0)</f>
        <v>0</v>
      </c>
      <c r="I29" s="242" t="s">
        <v>43</v>
      </c>
      <c r="J29" s="209">
        <f>_xlfn.XLOOKUP($J$11,'3. FORMACIÓN X REGIONAL'!$A$11:$A$43,'3. FORMACIÓN X REGIONAL'!$AS$11:$AS$43,0,0)</f>
        <v>930</v>
      </c>
      <c r="K29" s="209">
        <f>_xlfn.XLOOKUP($J$11,'3. FORMACIÓN X REGIONAL'!$A$11:$A$43,'3. FORMACIÓN X REGIONAL'!$AT$11:$AT$43,0,0)</f>
        <v>324</v>
      </c>
      <c r="L29" s="243">
        <f>_xlfn.XLOOKUP($J$11,'3. FORMACIÓN X REGIONAL'!$A$11:$A$43,'3. FORMACIÓN X REGIONAL'!$AU$11:$AU$43,0,0)</f>
        <v>0.34838709677419355</v>
      </c>
    </row>
    <row r="30" spans="2:12" x14ac:dyDescent="0.55000000000000004">
      <c r="B30" s="234" t="s">
        <v>45</v>
      </c>
      <c r="C30" s="107">
        <f>_xlfn.XLOOKUP($C$11,'4.FORMACIÓN X CTROS'!$C$11:$C$128,'4.FORMACIÓN X CTROS'!$AX$11:$AX$128,0,0)</f>
        <v>743</v>
      </c>
      <c r="D30" s="107">
        <f>_xlfn.XLOOKUP($C$11,'4.FORMACIÓN X CTROS'!$C$11:$C$128,'4.FORMACIÓN X CTROS'!$AY$11:$AY$128,0,0)</f>
        <v>0</v>
      </c>
      <c r="E30" s="235">
        <f>_xlfn.XLOOKUP($C$11,'4.FORMACIÓN X CTROS'!$C$11:$C$128,'4.FORMACIÓN X CTROS'!$AZ$11:$AZ$128,0,0)</f>
        <v>0</v>
      </c>
      <c r="I30" s="234" t="s">
        <v>45</v>
      </c>
      <c r="J30" s="107">
        <f>_xlfn.XLOOKUP($J$11,'3. FORMACIÓN X REGIONAL'!$A$11:$A$43,'3. FORMACIÓN X REGIONAL'!$AV$11:$AV$43,0,0)</f>
        <v>32065</v>
      </c>
      <c r="K30" s="107">
        <f>_xlfn.XLOOKUP($J$11,'3. FORMACIÓN X REGIONAL'!$A$11:$A$43,'3. FORMACIÓN X REGIONAL'!$AW$11:$AW$43,0,0)</f>
        <v>8771</v>
      </c>
      <c r="L30" s="235">
        <f>_xlfn.XLOOKUP($J$11,'3. FORMACIÓN X REGIONAL'!$A$11:$A$43,'3. FORMACIÓN X REGIONAL'!$AX$11:$AX$43,0,0)</f>
        <v>0.27353812568220803</v>
      </c>
    </row>
    <row r="31" spans="2:12" x14ac:dyDescent="0.55000000000000004">
      <c r="B31" s="234" t="s">
        <v>46</v>
      </c>
      <c r="C31" s="107">
        <f>_xlfn.XLOOKUP($C$11,'4.FORMACIÓN X CTROS'!$C$11:$C$128,'4.FORMACIÓN X CTROS'!$BA$11:$BA$128,0,0)</f>
        <v>189</v>
      </c>
      <c r="D31" s="107">
        <f>_xlfn.XLOOKUP($C$11,'4.FORMACIÓN X CTROS'!$C$11:$C$128,'4.FORMACIÓN X CTROS'!$BB$11:$BB$128,0,0)</f>
        <v>0</v>
      </c>
      <c r="E31" s="235">
        <f>_xlfn.XLOOKUP($C$11,'4.FORMACIÓN X CTROS'!$C$11:$C$128,'4.FORMACIÓN X CTROS'!$BC$11:$BC$128,0,0)</f>
        <v>0</v>
      </c>
      <c r="I31" s="234" t="s">
        <v>46</v>
      </c>
      <c r="J31" s="107">
        <f>_xlfn.XLOOKUP($J$11,'3. FORMACIÓN X REGIONAL'!$A$11:$A$43,'3. FORMACIÓN X REGIONAL'!$AY$11:$AY$43,0,0)</f>
        <v>9548</v>
      </c>
      <c r="K31" s="107">
        <f>_xlfn.XLOOKUP($J$11,'3. FORMACIÓN X REGIONAL'!$A$11:$A$43,'3. FORMACIÓN X REGIONAL'!$AZ$11:$AZ$43,0,0)</f>
        <v>1550</v>
      </c>
      <c r="L31" s="235">
        <f>_xlfn.XLOOKUP($J$11,'3. FORMACIÓN X REGIONAL'!$A$11:$A$43,'3. FORMACIÓN X REGIONAL'!$BA$11:$BA$43,0,0)</f>
        <v>0.16233766233766234</v>
      </c>
    </row>
    <row r="32" spans="2:12" x14ac:dyDescent="0.55000000000000004">
      <c r="B32" s="234" t="s">
        <v>47</v>
      </c>
      <c r="C32" s="107">
        <f>_xlfn.XLOOKUP($C$11,'4.FORMACIÓN X CTROS'!$C$11:$C$128,'4.FORMACIÓN X CTROS'!$BD$11:$BD$128,0,0)</f>
        <v>265</v>
      </c>
      <c r="D32" s="107">
        <f>_xlfn.XLOOKUP($C$11,'4.FORMACIÓN X CTROS'!$C$11:$C$128,'4.FORMACIÓN X CTROS'!$BE$11:$BE$128,0,0)</f>
        <v>0</v>
      </c>
      <c r="E32" s="235">
        <f>_xlfn.XLOOKUP($C$11,'4.FORMACIÓN X CTROS'!$C$11:$C$128,'4.FORMACIÓN X CTROS'!$BF$11:$BF$128,0,0)</f>
        <v>0</v>
      </c>
      <c r="I32" s="234" t="s">
        <v>47</v>
      </c>
      <c r="J32" s="107">
        <f>_xlfn.XLOOKUP($J$11,'3. FORMACIÓN X REGIONAL'!$A$11:$A$43,'3. FORMACIÓN X REGIONAL'!$BB$11:$BB$43,0,0)</f>
        <v>3177</v>
      </c>
      <c r="K32" s="107">
        <f>_xlfn.XLOOKUP($J$11,'3. FORMACIÓN X REGIONAL'!$A$11:$A$43,'3. FORMACIÓN X REGIONAL'!$BC$11:$BC$43,0,0)</f>
        <v>1261</v>
      </c>
      <c r="L32" s="235">
        <f>_xlfn.XLOOKUP($J$11,'3. FORMACIÓN X REGIONAL'!$A$11:$A$43,'3. FORMACIÓN X REGIONAL'!$BD$11:$BD$43,0,0)</f>
        <v>0.39691532892666037</v>
      </c>
    </row>
    <row r="33" spans="2:12" x14ac:dyDescent="0.55000000000000004">
      <c r="B33" s="234" t="s">
        <v>48</v>
      </c>
      <c r="C33" s="107">
        <f>_xlfn.XLOOKUP($C$11,'4.FORMACIÓN X CTROS'!$C$11:$C$128,'4.FORMACIÓN X CTROS'!$BG$11:$BG$128,0,0)</f>
        <v>15</v>
      </c>
      <c r="D33" s="107">
        <f>_xlfn.XLOOKUP($C$11,'4.FORMACIÓN X CTROS'!$C$11:$C$128,'4.FORMACIÓN X CTROS'!$BH$11:$BH$128,0,0)</f>
        <v>0</v>
      </c>
      <c r="E33" s="235">
        <f>_xlfn.XLOOKUP($C$11,'4.FORMACIÓN X CTROS'!$C$11:$C$128,'4.FORMACIÓN X CTROS'!$BI$11:$BI$128,0,0)</f>
        <v>0</v>
      </c>
      <c r="I33" s="234" t="s">
        <v>48</v>
      </c>
      <c r="J33" s="107">
        <f>_xlfn.XLOOKUP($J$11,'3. FORMACIÓN X REGIONAL'!$A$11:$A$43,'3. FORMACIÓN X REGIONAL'!$BE$11:$BE$43,0,0)</f>
        <v>165</v>
      </c>
      <c r="K33" s="107">
        <f>_xlfn.XLOOKUP($J$11,'3. FORMACIÓN X REGIONAL'!$A$11:$A$43,'3. FORMACIÓN X REGIONAL'!$BF$11:$BF$43,0,0)</f>
        <v>0</v>
      </c>
      <c r="L33" s="235">
        <f>_xlfn.XLOOKUP($J$11,'3. FORMACIÓN X REGIONAL'!$A$11:$A$43,'3. FORMACIÓN X REGIONAL'!$BG$11:$BG$43,0,0)</f>
        <v>0</v>
      </c>
    </row>
    <row r="34" spans="2:12" x14ac:dyDescent="0.55000000000000004">
      <c r="B34" s="234" t="s">
        <v>49</v>
      </c>
      <c r="C34" s="107">
        <f>_xlfn.XLOOKUP($C$11,'4.FORMACIÓN X CTROS'!$C$11:$C$128,'4.FORMACIÓN X CTROS'!$BJ$11:$BJ$128,0,0)</f>
        <v>2976</v>
      </c>
      <c r="D34" s="107">
        <f>_xlfn.XLOOKUP($C$11,'4.FORMACIÓN X CTROS'!$C$11:$C$128,'4.FORMACIÓN X CTROS'!$BK$11:$BK$128,0,0)</f>
        <v>0</v>
      </c>
      <c r="E34" s="235">
        <f>_xlfn.XLOOKUP($C$11,'4.FORMACIÓN X CTROS'!$C$11:$C$128,'4.FORMACIÓN X CTROS'!$BL$11:$BL$128,0,0)</f>
        <v>0</v>
      </c>
      <c r="I34" s="234" t="s">
        <v>49</v>
      </c>
      <c r="J34" s="107">
        <f>_xlfn.XLOOKUP($J$11,'3. FORMACIÓN X REGIONAL'!$A$11:$A$43,'3. FORMACIÓN X REGIONAL'!$BH$11:$BH$43,0,0)</f>
        <v>49794</v>
      </c>
      <c r="K34" s="107">
        <f>_xlfn.XLOOKUP($J$11,'3. FORMACIÓN X REGIONAL'!$A$11:$A$43,'3. FORMACIÓN X REGIONAL'!$BI$11:$BI$43,0,0)</f>
        <v>10746</v>
      </c>
      <c r="L34" s="235">
        <f>_xlfn.XLOOKUP($J$11,'3. FORMACIÓN X REGIONAL'!$A$11:$A$43,'3. FORMACIÓN X REGIONAL'!$BJ$11:$BJ$43,0,0)</f>
        <v>0.2158091336305579</v>
      </c>
    </row>
    <row r="35" spans="2:12" ht="15.6" x14ac:dyDescent="0.6">
      <c r="B35" s="242" t="s">
        <v>50</v>
      </c>
      <c r="C35" s="209">
        <f>_xlfn.XLOOKUP($C$11,'4.FORMACIÓN X CTROS'!$C$11:$C$128,'4.FORMACIÓN X CTROS'!$BM$11:$BM$128,0,0)</f>
        <v>4188</v>
      </c>
      <c r="D35" s="209">
        <f>_xlfn.XLOOKUP($C$11,'4.FORMACIÓN X CTROS'!$C$11:$C$128,'4.FORMACIÓN X CTROS'!$BN$11:$BN$128,0,0)</f>
        <v>0</v>
      </c>
      <c r="E35" s="243">
        <f>_xlfn.XLOOKUP($C$11,'4.FORMACIÓN X CTROS'!$C$11:$C$128,'4.FORMACIÓN X CTROS'!$BO$11:$BO$128,0,0)</f>
        <v>0</v>
      </c>
      <c r="I35" s="242" t="s">
        <v>50</v>
      </c>
      <c r="J35" s="209">
        <f>_xlfn.XLOOKUP($J$11,'3. FORMACIÓN X REGIONAL'!$A$11:$A$43,'3. FORMACIÓN X REGIONAL'!$BK$11:$BK$43,0,0)</f>
        <v>94749</v>
      </c>
      <c r="K35" s="209">
        <f>_xlfn.XLOOKUP($J$11,'3. FORMACIÓN X REGIONAL'!$A$11:$A$43,'3. FORMACIÓN X REGIONAL'!$BL$11:$BL$43,0,0)</f>
        <v>22328</v>
      </c>
      <c r="L35" s="243">
        <f>_xlfn.XLOOKUP($J$11,'3. FORMACIÓN X REGIONAL'!$A$11:$A$43,'3. FORMACIÓN X REGIONAL'!$BM$11:$BM$43,0,0)</f>
        <v>0.23565420215516786</v>
      </c>
    </row>
    <row r="36" spans="2:12" ht="15.9" thickBot="1" x14ac:dyDescent="0.65">
      <c r="B36" s="242" t="s">
        <v>51</v>
      </c>
      <c r="C36" s="209">
        <f>_xlfn.XLOOKUP($C$11,'4.FORMACIÓN X CTROS'!$C$11:$C$128,'4.FORMACIÓN X CTROS'!$BP$11:$BP$128,0,0)</f>
        <v>0</v>
      </c>
      <c r="D36" s="209">
        <f>_xlfn.XLOOKUP($C$11,'4.FORMACIÓN X CTROS'!$C$11:$C$128,'4.FORMACIÓN X CTROS'!$BQ$11:$BQ$128,0,0)</f>
        <v>0</v>
      </c>
      <c r="E36" s="243" t="str">
        <f>_xlfn.XLOOKUP($C$11,'4.FORMACIÓN X CTROS'!$C$11:$C$128,'4.FORMACIÓN X CTROS'!$BR$11:$BR$128,0,0)</f>
        <v>N/A</v>
      </c>
      <c r="I36" s="242" t="s">
        <v>51</v>
      </c>
      <c r="J36" s="209">
        <f>_xlfn.XLOOKUP($J$11,'3. FORMACIÓN X REGIONAL'!$A$11:$A$43,'3. FORMACIÓN X REGIONAL'!$BN$11:$BN$43,0,0)</f>
        <v>30</v>
      </c>
      <c r="K36" s="209">
        <f>_xlfn.XLOOKUP($J$11,'3. FORMACIÓN X REGIONAL'!$A$11:$A$43,'3. FORMACIÓN X REGIONAL'!$BO$11:$BO$43,0,0)</f>
        <v>0</v>
      </c>
      <c r="L36" s="243">
        <f>_xlfn.XLOOKUP($J$11,'3. FORMACIÓN X REGIONAL'!$A$11:$A$43,'3. FORMACIÓN X REGIONAL'!$BP$11:$BP$43,0,0)</f>
        <v>0</v>
      </c>
    </row>
    <row r="37" spans="2:12" ht="18.600000000000001" thickBot="1" x14ac:dyDescent="0.75">
      <c r="B37" s="244" t="s">
        <v>52</v>
      </c>
      <c r="C37" s="205">
        <f>_xlfn.XLOOKUP($C$11,'4.FORMACIÓN X CTROS'!$C$11:$C$128,'4.FORMACIÓN X CTROS'!$BS$11:$BS$128,0,0)</f>
        <v>4416</v>
      </c>
      <c r="D37" s="206">
        <f>_xlfn.XLOOKUP($C$11,'4.FORMACIÓN X CTROS'!$C$11:$C$128,'4.FORMACIÓN X CTROS'!$BT$11:$BT$128,0,0)</f>
        <v>0</v>
      </c>
      <c r="E37" s="245">
        <f>_xlfn.XLOOKUP($C$11,'4.FORMACIÓN X CTROS'!$C$11:$C$128,'4.FORMACIÓN X CTROS'!$BU$11:$BU$128,0,0)</f>
        <v>0</v>
      </c>
      <c r="I37" s="244" t="s">
        <v>52</v>
      </c>
      <c r="J37" s="205">
        <f>_xlfn.XLOOKUP($J$11,'3. FORMACIÓN X REGIONAL'!$A$11:$A$43,'3. FORMACIÓN X REGIONAL'!$BQ$11:$BQ$43,0,0)</f>
        <v>99737</v>
      </c>
      <c r="K37" s="206">
        <f>_xlfn.XLOOKUP($J$11,'3. FORMACIÓN X REGIONAL'!$A$11:$A$43,'3. FORMACIÓN X REGIONAL'!$BR$11:$BR$43,0,0)</f>
        <v>23320</v>
      </c>
      <c r="L37" s="245">
        <f>_xlfn.XLOOKUP($J$11,'3. FORMACIÓN X REGIONAL'!$A$11:$A$43,'3. FORMACIÓN X REGIONAL'!$BS$11:$BS$43,0,0)</f>
        <v>0.23381493327451197</v>
      </c>
    </row>
    <row r="38" spans="2:12" ht="18.600000000000001" thickBot="1" x14ac:dyDescent="0.75">
      <c r="B38" s="244" t="s">
        <v>53</v>
      </c>
      <c r="C38" s="205">
        <f>_xlfn.XLOOKUP($C$11,'4.FORMACIÓN X CTROS'!$C$11:$C$128,'4.FORMACIÓN X CTROS'!$BV$11:$BV$128,0,0)</f>
        <v>7565</v>
      </c>
      <c r="D38" s="206">
        <f>_xlfn.XLOOKUP($C$11,'4.FORMACIÓN X CTROS'!$C$11:$C$128,'4.FORMACIÓN X CTROS'!$BW$11:$BW$128,0,0)</f>
        <v>0</v>
      </c>
      <c r="E38" s="245">
        <f>_xlfn.XLOOKUP($C$11,'4.FORMACIÓN X CTROS'!$C$11:$C$128,'4.FORMACIÓN X CTROS'!$BX$11:$BX$128,0,0)</f>
        <v>0</v>
      </c>
      <c r="I38" s="244" t="s">
        <v>53</v>
      </c>
      <c r="J38" s="205">
        <f>_xlfn.XLOOKUP($J$11,'3. FORMACIÓN X REGIONAL'!$A$11:$A$43,'3. FORMACIÓN X REGIONAL'!$BT$11:$BT$43,0,0)</f>
        <v>172307</v>
      </c>
      <c r="K38" s="206">
        <f>_xlfn.XLOOKUP($J$11,'3. FORMACIÓN X REGIONAL'!$A$11:$A$43,'3. FORMACIÓN X REGIONAL'!$BU$11:$BU$43,0,0)</f>
        <v>40841</v>
      </c>
      <c r="L38" s="245">
        <f>_xlfn.XLOOKUP($J$11,'3. FORMACIÓN X REGIONAL'!$A$11:$A$43,'3. FORMACIÓN X REGIONAL'!$BV$11:$BV$43,0,0)</f>
        <v>0.23702461304532027</v>
      </c>
    </row>
    <row r="39" spans="2:12" ht="15.6" x14ac:dyDescent="0.6">
      <c r="B39" s="242" t="s">
        <v>54</v>
      </c>
      <c r="C39" s="209">
        <f>_xlfn.XLOOKUP($C$11,'4.FORMACIÓN X CTROS'!$C$11:$C$128,'4.FORMACIÓN X CTROS'!$BY$11:$BY$128,0,0)</f>
        <v>11440</v>
      </c>
      <c r="D39" s="209">
        <f>_xlfn.XLOOKUP($C$11,'4.FORMACIÓN X CTROS'!$C$11:$C$128,'4.FORMACIÓN X CTROS'!$BZ$11:$BZ$128,0,0)</f>
        <v>0</v>
      </c>
      <c r="E39" s="243">
        <f>_xlfn.XLOOKUP($C$11,'4.FORMACIÓN X CTROS'!$C$11:$C$128,'4.FORMACIÓN X CTROS'!$CA$11:$CA$128,0,0)</f>
        <v>0</v>
      </c>
      <c r="I39" s="242" t="s">
        <v>54</v>
      </c>
      <c r="J39" s="209">
        <f>_xlfn.XLOOKUP($J$11,'3. FORMACIÓN X REGIONAL'!$A$11:$A$43,'3. FORMACIÓN X REGIONAL'!$BW$11:$BW$43,0,0)</f>
        <v>235360</v>
      </c>
      <c r="K39" s="209">
        <f>_xlfn.XLOOKUP($J$11,'3. FORMACIÓN X REGIONAL'!$A$11:$A$43,'3. FORMACIÓN X REGIONAL'!$BX$11:$BX$43,0,0)</f>
        <v>0</v>
      </c>
      <c r="L39" s="243">
        <f>_xlfn.XLOOKUP($J$11,'3. FORMACIÓN X REGIONAL'!$A$11:$A$43,'3. FORMACIÓN X REGIONAL'!$BY$11:$BY$43,0,0)</f>
        <v>0</v>
      </c>
    </row>
    <row r="40" spans="2:12" ht="15.6" x14ac:dyDescent="0.6">
      <c r="B40" s="242" t="s">
        <v>55</v>
      </c>
      <c r="C40" s="209">
        <f>_xlfn.XLOOKUP($C$11,'4.FORMACIÓN X CTROS'!$C$11:$C$128,'4.FORMACIÓN X CTROS'!$CB$11:$CB$128,0,0)</f>
        <v>12350</v>
      </c>
      <c r="D40" s="209">
        <f>_xlfn.XLOOKUP($C$11,'4.FORMACIÓN X CTROS'!$C$11:$C$128,'4.FORMACIÓN X CTROS'!$CC$11:$CC$128,0,0)</f>
        <v>0</v>
      </c>
      <c r="E40" s="243">
        <f>_xlfn.XLOOKUP($C$11,'4.FORMACIÓN X CTROS'!$C$11:$C$128,'4.FORMACIÓN X CTROS'!$CD$11:$CD$128,0,0)</f>
        <v>0</v>
      </c>
      <c r="I40" s="242" t="s">
        <v>55</v>
      </c>
      <c r="J40" s="209">
        <f>_xlfn.XLOOKUP($J$11,'3. FORMACIÓN X REGIONAL'!$A$11:$A$43,'3. FORMACIÓN X REGIONAL'!$BZ$11:$BZ$43,0,0)</f>
        <v>260190</v>
      </c>
      <c r="K40" s="209">
        <f>_xlfn.XLOOKUP($J$11,'3. FORMACIÓN X REGIONAL'!$A$11:$A$43,'3. FORMACIÓN X REGIONAL'!$CA$11:$CA$43,0,0)</f>
        <v>70</v>
      </c>
      <c r="L40" s="243">
        <f>_xlfn.XLOOKUP($J$11,'3. FORMACIÓN X REGIONAL'!$A$11:$A$43,'3. FORMACIÓN X REGIONAL'!$CB$11:$CB$43,0,0)</f>
        <v>2.6903416733925207E-4</v>
      </c>
    </row>
    <row r="41" spans="2:12" x14ac:dyDescent="0.55000000000000004">
      <c r="B41" s="234" t="s">
        <v>56</v>
      </c>
      <c r="C41" s="107">
        <f>_xlfn.XLOOKUP($C$11,'4.FORMACIÓN X CTROS'!$C$11:$C$128,'4.FORMACIÓN X CTROS'!$CE$11:$CE$128,0,0)</f>
        <v>3840</v>
      </c>
      <c r="D41" s="107">
        <f>_xlfn.XLOOKUP($C$11,'4.FORMACIÓN X CTROS'!$C$11:$C$128,'4.FORMACIÓN X CTROS'!$CF$11:$CF$128,0,0)</f>
        <v>0</v>
      </c>
      <c r="E41" s="235">
        <f>_xlfn.XLOOKUP($C$11,'4.FORMACIÓN X CTROS'!$C$11:$C$128,'4.FORMACIÓN X CTROS'!$CG$11:$CG$128,0,0)</f>
        <v>0</v>
      </c>
      <c r="I41" s="234" t="s">
        <v>56</v>
      </c>
      <c r="J41" s="107">
        <f>_xlfn.XLOOKUP($J$11,'3. FORMACIÓN X REGIONAL'!$A$11:$A$43,'3. FORMACIÓN X REGIONAL'!$CC$11:$CC$43,0,0)</f>
        <v>86160</v>
      </c>
      <c r="K41" s="107">
        <f>_xlfn.XLOOKUP($J$11,'3. FORMACIÓN X REGIONAL'!$A$11:$A$43,'3. FORMACIÓN X REGIONAL'!$CD$11:$CD$43,0,0)</f>
        <v>0</v>
      </c>
      <c r="L41" s="235">
        <f>_xlfn.XLOOKUP($J$11,'3. FORMACIÓN X REGIONAL'!$A$11:$A$43,'3. FORMACIÓN X REGIONAL'!$CE$11:$CE$43,0,0)</f>
        <v>0</v>
      </c>
    </row>
    <row r="42" spans="2:12" x14ac:dyDescent="0.55000000000000004">
      <c r="B42" s="234" t="s">
        <v>57</v>
      </c>
      <c r="C42" s="107">
        <f>_xlfn.XLOOKUP($C$11,'4.FORMACIÓN X CTROS'!$C$11:$C$128,'4.FORMACIÓN X CTROS'!$CH$11:$CH$128,0,0)</f>
        <v>0</v>
      </c>
      <c r="D42" s="107">
        <f>_xlfn.XLOOKUP($C$11,'4.FORMACIÓN X CTROS'!$C$11:$C$128,'4.FORMACIÓN X CTROS'!$CI$11:$CI$128,0,0)</f>
        <v>0</v>
      </c>
      <c r="E42" s="235" t="str">
        <f>_xlfn.XLOOKUP($C$11,'4.FORMACIÓN X CTROS'!$C$11:$C$128,'4.FORMACIÓN X CTROS'!$CJ$11:$CJ$128,0,0)</f>
        <v>N/A</v>
      </c>
      <c r="I42" s="234" t="s">
        <v>57</v>
      </c>
      <c r="J42" s="107">
        <f>_xlfn.XLOOKUP($J$11,'3. FORMACIÓN X REGIONAL'!$A$11:$A$43,'3. FORMACIÓN X REGIONAL'!$CF$11:$CF$43,0,0)</f>
        <v>12770</v>
      </c>
      <c r="K42" s="107">
        <f>_xlfn.XLOOKUP($J$11,'3. FORMACIÓN X REGIONAL'!$A$11:$A$43,'3. FORMACIÓN X REGIONAL'!$CG$11:$CG$43,0,0)</f>
        <v>0</v>
      </c>
      <c r="L42" s="235">
        <f>_xlfn.XLOOKUP($J$11,'3. FORMACIÓN X REGIONAL'!$A$11:$A$43,'3. FORMACIÓN X REGIONAL'!$CH$11:$CH$43,0,0)</f>
        <v>0</v>
      </c>
    </row>
    <row r="43" spans="2:12" ht="15.6" x14ac:dyDescent="0.6">
      <c r="B43" s="242" t="s">
        <v>58</v>
      </c>
      <c r="C43" s="209">
        <f>_xlfn.XLOOKUP($C$11,'4.FORMACIÓN X CTROS'!$C$11:$C$128,'4.FORMACIÓN X CTROS'!$CK$11:$CK$128,0,0)</f>
        <v>3840</v>
      </c>
      <c r="D43" s="209">
        <f>_xlfn.XLOOKUP($C$11,'4.FORMACIÓN X CTROS'!$C$11:$C$128,'4.FORMACIÓN X CTROS'!$CL$11:$CL$128,0,0)</f>
        <v>0</v>
      </c>
      <c r="E43" s="243">
        <f>_xlfn.XLOOKUP($C$11,'4.FORMACIÓN X CTROS'!$C$11:$C$128,'4.FORMACIÓN X CTROS'!$CM$11:$CM$128,0,0)</f>
        <v>0</v>
      </c>
      <c r="I43" s="242" t="s">
        <v>58</v>
      </c>
      <c r="J43" s="209">
        <f>_xlfn.XLOOKUP($J$11,'3. FORMACIÓN X REGIONAL'!$A$11:$A$43,'3. FORMACIÓN X REGIONAL'!$CI$11:$CI$43,0,0)</f>
        <v>98930</v>
      </c>
      <c r="K43" s="209">
        <f>_xlfn.XLOOKUP($J$11,'3. FORMACIÓN X REGIONAL'!$A$11:$A$43,'3. FORMACIÓN X REGIONAL'!$CJ$11:$CJ$43,0,0)</f>
        <v>0</v>
      </c>
      <c r="L43" s="243">
        <f>_xlfn.XLOOKUP($J$11,'3. FORMACIÓN X REGIONAL'!$A$11:$A$43,'3. FORMACIÓN X REGIONAL'!$CK$11:$CK$43,0,0)</f>
        <v>0</v>
      </c>
    </row>
    <row r="44" spans="2:12" ht="15.6" x14ac:dyDescent="0.6">
      <c r="B44" s="242" t="s">
        <v>59</v>
      </c>
      <c r="C44" s="209">
        <f>_xlfn.XLOOKUP($C$11,'4.FORMACIÓN X CTROS'!$C$11:$C$128,'4.FORMACIÓN X CTROS'!$CN$11:$CN$128,0,0)</f>
        <v>8355</v>
      </c>
      <c r="D44" s="209">
        <f>_xlfn.XLOOKUP($C$11,'4.FORMACIÓN X CTROS'!$C$11:$C$128,'4.FORMACIÓN X CTROS'!$CO$11:$CO$128,0,0)</f>
        <v>0</v>
      </c>
      <c r="E44" s="243">
        <f>_xlfn.XLOOKUP($C$11,'4.FORMACIÓN X CTROS'!$C$11:$C$128,'4.FORMACIÓN X CTROS'!$CP$11:$CP$128,0,0)</f>
        <v>0</v>
      </c>
      <c r="I44" s="242" t="s">
        <v>59</v>
      </c>
      <c r="J44" s="209">
        <f>_xlfn.XLOOKUP($J$11,'3. FORMACIÓN X REGIONAL'!$A$11:$A$43,'3. FORMACIÓN X REGIONAL'!$CL$11:$CL$43,0,0)</f>
        <v>79635</v>
      </c>
      <c r="K44" s="209">
        <f>_xlfn.XLOOKUP($J$11,'3. FORMACIÓN X REGIONAL'!$A$11:$A$43,'3. FORMACIÓN X REGIONAL'!$CM$11:$CM$43,0,0)</f>
        <v>0</v>
      </c>
      <c r="L44" s="243">
        <f>_xlfn.XLOOKUP($J$11,'3. FORMACIÓN X REGIONAL'!$A$11:$A$43,'3. FORMACIÓN X REGIONAL'!$CN$11:$CN$43,0,0)</f>
        <v>0</v>
      </c>
    </row>
    <row r="45" spans="2:12" ht="15.9" thickBot="1" x14ac:dyDescent="0.65">
      <c r="B45" s="242" t="s">
        <v>60</v>
      </c>
      <c r="C45" s="209">
        <f>_xlfn.XLOOKUP($C$11,'4.FORMACIÓN X CTROS'!$C$11:$C$128,'4.FORMACIÓN X CTROS'!$CQ$11:$CQ$128,0,0)</f>
        <v>100</v>
      </c>
      <c r="D45" s="209">
        <f>_xlfn.XLOOKUP($C$11,'4.FORMACIÓN X CTROS'!$C$11:$C$128,'4.FORMACIÓN X CTROS'!$CR$11:$CR$128,0,0)</f>
        <v>0</v>
      </c>
      <c r="E45" s="243">
        <f>_xlfn.XLOOKUP($C$11,'4.FORMACIÓN X CTROS'!$C$11:$C$128,'4.FORMACIÓN X CTROS'!$CS$11:$CS$128,0,0)</f>
        <v>0</v>
      </c>
      <c r="I45" s="242" t="s">
        <v>60</v>
      </c>
      <c r="J45" s="209">
        <f>_xlfn.XLOOKUP($J$11,'3. FORMACIÓN X REGIONAL'!$A$11:$A$43,'3. FORMACIÓN X REGIONAL'!$CO$11:$CO$43,0,0)</f>
        <v>7040</v>
      </c>
      <c r="K45" s="209">
        <f>_xlfn.XLOOKUP($J$11,'3. FORMACIÓN X REGIONAL'!$A$11:$A$43,'3. FORMACIÓN X REGIONAL'!$CP$11:$CP$43,0,0)</f>
        <v>0</v>
      </c>
      <c r="L45" s="243">
        <f>_xlfn.XLOOKUP($J$11,'3. FORMACIÓN X REGIONAL'!$A$11:$A$43,'3. FORMACIÓN X REGIONAL'!$CQ$11:$CQ$43,0,0)</f>
        <v>0</v>
      </c>
    </row>
    <row r="46" spans="2:12" ht="18.600000000000001" thickBot="1" x14ac:dyDescent="0.75">
      <c r="B46" s="244" t="s">
        <v>61</v>
      </c>
      <c r="C46" s="205">
        <f>_xlfn.XLOOKUP($C$11,'4.FORMACIÓN X CTROS'!$C$11:$C$128,'4.FORMACIÓN X CTROS'!$CT$11:$CT$128,0,0)</f>
        <v>36085</v>
      </c>
      <c r="D46" s="206">
        <f>_xlfn.XLOOKUP($C$11,'4.FORMACIÓN X CTROS'!$C$11:$C$128,'4.FORMACIÓN X CTROS'!$CU$11:$CU$128,0,0)</f>
        <v>0</v>
      </c>
      <c r="E46" s="245">
        <f>_xlfn.XLOOKUP($C$11,'4.FORMACIÓN X CTROS'!$C$11:$C$128,'4.FORMACIÓN X CTROS'!$CV$11:$CV$128,0,0)</f>
        <v>0</v>
      </c>
      <c r="I46" s="244" t="s">
        <v>61</v>
      </c>
      <c r="J46" s="205">
        <f>_xlfn.XLOOKUP($J$11,'3. FORMACIÓN X REGIONAL'!$A$11:$A$43,'3. FORMACIÓN X REGIONAL'!$CR$11:$CR$43,0,0)</f>
        <v>681155</v>
      </c>
      <c r="K46" s="206">
        <f>_xlfn.XLOOKUP($J$11,'3. FORMACIÓN X REGIONAL'!$A$11:$A$43,'3. FORMACIÓN X REGIONAL'!$CS$11:$CS$43,0,0)</f>
        <v>70</v>
      </c>
      <c r="L46" s="245">
        <f>_xlfn.XLOOKUP($J$11,'3. FORMACIÓN X REGIONAL'!$A$11:$A$43,'3. FORMACIÓN X REGIONAL'!$CT$11:$CT$43,0,0)</f>
        <v>1.0276662433660474E-4</v>
      </c>
    </row>
    <row r="47" spans="2:12" ht="18.600000000000001" thickBot="1" x14ac:dyDescent="0.75">
      <c r="B47" s="255" t="s">
        <v>62</v>
      </c>
      <c r="C47" s="256">
        <f>_xlfn.XLOOKUP($C$11,'4.FORMACIÓN X CTROS'!$C$11:$C$128,'4.FORMACIÓN X CTROS'!$CW$11:$CW$128,0,0)</f>
        <v>43650</v>
      </c>
      <c r="D47" s="257">
        <f>_xlfn.XLOOKUP($C$11,'4.FORMACIÓN X CTROS'!$C$11:$C$128,'4.FORMACIÓN X CTROS'!$CX$11:$CX$128,0,0)</f>
        <v>0</v>
      </c>
      <c r="E47" s="258">
        <f>_xlfn.XLOOKUP($C$11,'4.FORMACIÓN X CTROS'!$C$11:$C$128,'4.FORMACIÓN X CTROS'!$CY$11:$CY$128,0,0)</f>
        <v>0</v>
      </c>
      <c r="I47" s="255" t="s">
        <v>62</v>
      </c>
      <c r="J47" s="256">
        <f>_xlfn.XLOOKUP($J$11,'3. FORMACIÓN X REGIONAL'!$A$11:$A$43,'3. FORMACIÓN X REGIONAL'!$CU$11:$CU$43,0,0)</f>
        <v>853462</v>
      </c>
      <c r="K47" s="257">
        <f>_xlfn.XLOOKUP($J$11,'3. FORMACIÓN X REGIONAL'!$A$11:$A$43,'3. FORMACIÓN X REGIONAL'!$CV$11:$CV$43,0,0)</f>
        <v>40911</v>
      </c>
      <c r="L47" s="258">
        <f>_xlfn.XLOOKUP($J$11,'3. FORMACIÓN X REGIONAL'!$A$11:$A$43,'3. FORMACIÓN X REGIONAL'!$CW$11:$CW$43,0,0)</f>
        <v>4.7935350372951581E-2</v>
      </c>
    </row>
    <row r="48" spans="2:12" ht="14.7" thickTop="1" x14ac:dyDescent="0.55000000000000004"/>
    <row r="49" spans="2:12" ht="14.7" thickBot="1" x14ac:dyDescent="0.6"/>
    <row r="50" spans="2:12" ht="30" customHeight="1" thickTop="1" thickBot="1" x14ac:dyDescent="0.6">
      <c r="B50" s="229" t="s">
        <v>63</v>
      </c>
      <c r="C50" s="201" t="s">
        <v>2</v>
      </c>
      <c r="D50" s="202" t="s">
        <v>3</v>
      </c>
      <c r="E50" s="203" t="s">
        <v>4</v>
      </c>
      <c r="I50" s="259" t="s">
        <v>63</v>
      </c>
      <c r="J50" s="231" t="s">
        <v>2</v>
      </c>
      <c r="K50" s="232" t="s">
        <v>3</v>
      </c>
      <c r="L50" s="233" t="s">
        <v>4</v>
      </c>
    </row>
    <row r="51" spans="2:12" x14ac:dyDescent="0.55000000000000004">
      <c r="B51" s="89" t="s">
        <v>64</v>
      </c>
      <c r="C51" s="107">
        <f>_xlfn.XLOOKUP($C$11,'4.FORMACIÓN X CTROS'!$C$11:$C$128,'4.FORMACIÓN X CTROS'!$CZ$11:$CZ$128,0,0)</f>
        <v>8697</v>
      </c>
      <c r="D51" s="107">
        <f>_xlfn.XLOOKUP($C$11,'4.FORMACIÓN X CTROS'!$C$11:$C$128,'4.FORMACIÓN X CTROS'!$DA$11:$DA$128,0,0)</f>
        <v>0</v>
      </c>
      <c r="E51" s="109">
        <f>_xlfn.XLOOKUP($C$11,'4.FORMACIÓN X CTROS'!$C$11:$C$128,'4.FORMACIÓN X CTROS'!$DB$11:$DB$128,0,0)</f>
        <v>0</v>
      </c>
      <c r="I51" s="260" t="s">
        <v>64</v>
      </c>
      <c r="J51" s="107">
        <f>_xlfn.XLOOKUP($J$11,'3. FORMACIÓN X REGIONAL'!$A$11:$A$43,'3. FORMACIÓN X REGIONAL'!$CX$11:$CX$43,0,0)</f>
        <v>83493</v>
      </c>
      <c r="K51" s="107">
        <f>_xlfn.XLOOKUP($J$11,'3. FORMACIÓN X REGIONAL'!$A$11:$A$43,'3. FORMACIÓN X REGIONAL'!$CY$11:$CY$43,0,0)</f>
        <v>1627</v>
      </c>
      <c r="L51" s="235">
        <f>_xlfn.XLOOKUP($J$11,'3. FORMACIÓN X REGIONAL'!$A$11:$A$43,'3. FORMACIÓN X REGIONAL'!$CZ$11:$CZ$43,0,0)</f>
        <v>1.9486663552633156E-2</v>
      </c>
    </row>
    <row r="52" spans="2:12" x14ac:dyDescent="0.55000000000000004">
      <c r="B52" s="36" t="s">
        <v>65</v>
      </c>
      <c r="C52" s="107">
        <f>_xlfn.XLOOKUP($C$11,'4.FORMACIÓN X CTROS'!$C$11:$C$128,'4.FORMACIÓN X CTROS'!$DC$11:$DC$128,0,0)</f>
        <v>130</v>
      </c>
      <c r="D52" s="107">
        <f>_xlfn.XLOOKUP($C$11,'4.FORMACIÓN X CTROS'!$C$11:$C$128,'4.FORMACIÓN X CTROS'!$DD$11:$DD$128,0,0)</f>
        <v>0</v>
      </c>
      <c r="E52" s="109">
        <f>_xlfn.XLOOKUP($C$11,'4.FORMACIÓN X CTROS'!$C$11:$C$128,'4.FORMACIÓN X CTROS'!$DE$11:$DE$128,0,0)</f>
        <v>0</v>
      </c>
      <c r="I52" s="234" t="s">
        <v>65</v>
      </c>
      <c r="J52" s="107">
        <f>_xlfn.XLOOKUP($J$11,'3. FORMACIÓN X REGIONAL'!$A$11:$A$43,'3. FORMACIÓN X REGIONAL'!$DA$11:$DA$43,0,0)</f>
        <v>7467</v>
      </c>
      <c r="K52" s="107">
        <f>_xlfn.XLOOKUP($J$11,'3. FORMACIÓN X REGIONAL'!$A$11:$A$43,'3. FORMACIÓN X REGIONAL'!$DB$11:$DB$43,0,0)</f>
        <v>69</v>
      </c>
      <c r="L52" s="235">
        <f>_xlfn.XLOOKUP($J$11,'3. FORMACIÓN X REGIONAL'!$A$11:$A$43,'3. FORMACIÓN X REGIONAL'!$DC$11:$DC$43,0,0)</f>
        <v>9.2406588991562882E-3</v>
      </c>
    </row>
    <row r="53" spans="2:12" ht="14.7" thickBot="1" x14ac:dyDescent="0.6">
      <c r="B53" s="36" t="s">
        <v>66</v>
      </c>
      <c r="C53" s="107">
        <f>_xlfn.XLOOKUP($C$11,'4.FORMACIÓN X CTROS'!$C$11:$C$128,'4.FORMACIÓN X CTROS'!$DF$11:$DF$128,0,0)</f>
        <v>16091</v>
      </c>
      <c r="D53" s="107">
        <f>_xlfn.XLOOKUP($C$11,'4.FORMACIÓN X CTROS'!$C$11:$C$128,'4.FORMACIÓN X CTROS'!$DG$11:$DG$128,0,0)</f>
        <v>0</v>
      </c>
      <c r="E53" s="109">
        <f>_xlfn.XLOOKUP($C$11,'4.FORMACIÓN X CTROS'!$C$11:$C$128,'4.FORMACIÓN X CTROS'!$DH$11:$DH$128,0,0)</f>
        <v>0</v>
      </c>
      <c r="I53" s="236" t="s">
        <v>66</v>
      </c>
      <c r="J53" s="239">
        <f>_xlfn.XLOOKUP($J$11,'3. FORMACIÓN X REGIONAL'!$A$11:$A$43,'3. FORMACIÓN X REGIONAL'!$DD$11:$DD$43,0,0)</f>
        <v>354002</v>
      </c>
      <c r="K53" s="239">
        <f>_xlfn.XLOOKUP($J$11,'3. FORMACIÓN X REGIONAL'!$A$11:$A$43,'3. FORMACIÓN X REGIONAL'!$DE$11:$DE$43,0,0)</f>
        <v>7851</v>
      </c>
      <c r="L53" s="240">
        <f>_xlfn.XLOOKUP($J$11,'3. FORMACIÓN X REGIONAL'!$A$11:$A$43,'3. FORMACIÓN X REGIONAL'!$DF$11:$DF$43,0,0)</f>
        <v>2.2177840803159304E-2</v>
      </c>
    </row>
    <row r="54" spans="2:12" ht="14.7" thickTop="1" x14ac:dyDescent="0.55000000000000004"/>
    <row r="55" spans="2:12" ht="14.7" thickBot="1" x14ac:dyDescent="0.6"/>
    <row r="56" spans="2:12" ht="30" customHeight="1" thickBot="1" x14ac:dyDescent="0.6">
      <c r="B56" s="334" t="s">
        <v>67</v>
      </c>
      <c r="C56" s="335"/>
      <c r="I56" s="334" t="s">
        <v>67</v>
      </c>
      <c r="J56" s="335"/>
    </row>
    <row r="57" spans="2:12" ht="14.7" thickBot="1" x14ac:dyDescent="0.6"/>
    <row r="58" spans="2:12" ht="35.049999999999997" customHeight="1" thickTop="1" thickBot="1" x14ac:dyDescent="0.6">
      <c r="B58" s="211" t="s">
        <v>68</v>
      </c>
      <c r="C58" s="201" t="s">
        <v>2</v>
      </c>
      <c r="D58" s="202" t="s">
        <v>3</v>
      </c>
      <c r="E58" s="203" t="s">
        <v>4</v>
      </c>
      <c r="I58" s="254" t="s">
        <v>68</v>
      </c>
      <c r="J58" s="231" t="s">
        <v>2</v>
      </c>
      <c r="K58" s="232" t="s">
        <v>3</v>
      </c>
      <c r="L58" s="233" t="s">
        <v>4</v>
      </c>
    </row>
    <row r="59" spans="2:12" x14ac:dyDescent="0.55000000000000004">
      <c r="B59" s="36" t="s">
        <v>69</v>
      </c>
      <c r="C59" s="92">
        <f>_xlfn.XLOOKUP($C$11,'4.FORMACIÓN X CTROS'!$C$11:$C$128,'4.FORMACIÓN X CTROS'!$DI$11:$DI$128,0,0)</f>
        <v>0.77</v>
      </c>
      <c r="D59" s="92">
        <f>_xlfn.XLOOKUP($C$11,'4.FORMACIÓN X CTROS'!$C$11:$C$128,'4.FORMACIÓN X CTROS'!$DJ$11:$DJ$128,0,0)</f>
        <v>0</v>
      </c>
      <c r="E59" s="110">
        <f>_xlfn.XLOOKUP($C$11,'4.FORMACIÓN X CTROS'!$C$11:$C$128,'4.FORMACIÓN X CTROS'!$DK$11:$DK$128,0,0)</f>
        <v>0</v>
      </c>
      <c r="I59" s="234" t="s">
        <v>69</v>
      </c>
      <c r="J59" s="92">
        <f>_xlfn.XLOOKUP($J$11,'3. FORMACIÓN X REGIONAL'!$A$11:$A$43,'3. FORMACIÓN X REGIONAL'!$DG$11:$DG$43,0,0)</f>
        <v>0.84</v>
      </c>
      <c r="K59" s="92">
        <f>_xlfn.XLOOKUP($J$11,'3. FORMACIÓN X REGIONAL'!$A$11:$A$43,'3. FORMACIÓN X REGIONAL'!$DH$11:$DH$43,0,0)</f>
        <v>0.99163987138263698</v>
      </c>
      <c r="L59" s="246">
        <f>_xlfn.XLOOKUP($J$11,'3. FORMACIÓN X REGIONAL'!$A$11:$A$43,'3. FORMACIÓN X REGIONAL'!$DI$11:$DI$43,0,0)</f>
        <v>1.1805236564079011</v>
      </c>
    </row>
    <row r="60" spans="2:12" x14ac:dyDescent="0.55000000000000004">
      <c r="B60" s="36" t="s">
        <v>70</v>
      </c>
      <c r="C60" s="92">
        <f>_xlfn.XLOOKUP($C$11,'4.FORMACIÓN X CTROS'!$C$11:$C$128,'4.FORMACIÓN X CTROS'!$DL$11:$DL$128,0,0)</f>
        <v>0.74</v>
      </c>
      <c r="D60" s="92">
        <f>_xlfn.XLOOKUP($C$11,'4.FORMACIÓN X CTROS'!$C$11:$C$128,'4.FORMACIÓN X CTROS'!$DM$11:$DM$128,0,0)</f>
        <v>0</v>
      </c>
      <c r="E60" s="110">
        <f>_xlfn.XLOOKUP($C$11,'4.FORMACIÓN X CTROS'!$C$11:$C$128,'4.FORMACIÓN X CTROS'!$DN$11:$DN$128,0,0)</f>
        <v>0</v>
      </c>
      <c r="I60" s="234" t="s">
        <v>70</v>
      </c>
      <c r="J60" s="92">
        <f>_xlfn.XLOOKUP($J$11,'3. FORMACIÓN X REGIONAL'!$A$11:$A$43,'3. FORMACIÓN X REGIONAL'!$DJ$11:$DJ$43,0,0)</f>
        <v>0.7</v>
      </c>
      <c r="K60" s="92">
        <f>_xlfn.XLOOKUP($J$11,'3. FORMACIÓN X REGIONAL'!$A$11:$A$43,'3. FORMACIÓN X REGIONAL'!$DK$11:$DK$43,0,0)</f>
        <v>0.98838709677419401</v>
      </c>
      <c r="L60" s="246">
        <f>_xlfn.XLOOKUP($J$11,'3. FORMACIÓN X REGIONAL'!$A$11:$A$43,'3. FORMACIÓN X REGIONAL'!$DL$11:$DL$43,0,0)</f>
        <v>1.4119815668202773</v>
      </c>
    </row>
    <row r="61" spans="2:12" x14ac:dyDescent="0.55000000000000004">
      <c r="B61" s="36" t="s">
        <v>71</v>
      </c>
      <c r="C61" s="92">
        <f>_xlfn.XLOOKUP($C$11,'4.FORMACIÓN X CTROS'!$C$11:$C$128,'4.FORMACIÓN X CTROS'!$DO$11:$DO$128,0,0)</f>
        <v>0.755</v>
      </c>
      <c r="D61" s="92">
        <f>_xlfn.XLOOKUP($C$11,'4.FORMACIÓN X CTROS'!$C$11:$C$128,'4.FORMACIÓN X CTROS'!$DP$11:$DP$128,0,0)</f>
        <v>0</v>
      </c>
      <c r="E61" s="110">
        <f>_xlfn.XLOOKUP($C$11,'4.FORMACIÓN X CTROS'!$C$11:$C$128,'4.FORMACIÓN X CTROS'!$DQ$11:$DQ$128,0,0)</f>
        <v>0</v>
      </c>
      <c r="I61" s="234" t="s">
        <v>71</v>
      </c>
      <c r="J61" s="92">
        <f>_xlfn.XLOOKUP($J$11,'3. FORMACIÓN X REGIONAL'!$A$11:$A$43,'3. FORMACIÓN X REGIONAL'!$DM$11:$DM$43,0,0)</f>
        <v>0.77</v>
      </c>
      <c r="K61" s="92">
        <f>_xlfn.XLOOKUP($J$11,'3. FORMACIÓN X REGIONAL'!$A$11:$A$43,'3. FORMACIÓN X REGIONAL'!$DN$11:$DN$43,0,0)</f>
        <v>0.99142367066895398</v>
      </c>
      <c r="L61" s="246">
        <f>_xlfn.XLOOKUP($J$11,'3. FORMACIÓN X REGIONAL'!$A$11:$A$43,'3. FORMACIÓN X REGIONAL'!$DO$11:$DO$43,0,0)</f>
        <v>1.2875632086609792</v>
      </c>
    </row>
    <row r="62" spans="2:12" x14ac:dyDescent="0.55000000000000004">
      <c r="B62" s="36" t="s">
        <v>72</v>
      </c>
      <c r="C62" s="92">
        <f>_xlfn.XLOOKUP($C$11,'4.FORMACIÓN X CTROS'!$C$11:$C$128,'4.FORMACIÓN X CTROS'!$DR$11:$DR$128,0,0)</f>
        <v>0.81</v>
      </c>
      <c r="D62" s="92">
        <f>_xlfn.XLOOKUP($C$11,'4.FORMACIÓN X CTROS'!$C$11:$C$128,'4.FORMACIÓN X CTROS'!$DS$11:$DS$128,0,0)</f>
        <v>0</v>
      </c>
      <c r="E62" s="110">
        <f>_xlfn.XLOOKUP($C$11,'4.FORMACIÓN X CTROS'!$C$11:$C$128,'4.FORMACIÓN X CTROS'!$DT$11:$DT$128,0,0)</f>
        <v>0</v>
      </c>
      <c r="I62" s="234" t="s">
        <v>72</v>
      </c>
      <c r="J62" s="92">
        <f>_xlfn.XLOOKUP($J$11,'3. FORMACIÓN X REGIONAL'!$A$11:$A$43,'3. FORMACIÓN X REGIONAL'!$DP$11:$DP$43,0,0)</f>
        <v>0.84</v>
      </c>
      <c r="K62" s="92">
        <f>_xlfn.XLOOKUP($J$11,'3. FORMACIÓN X REGIONAL'!$A$11:$A$43,'3. FORMACIÓN X REGIONAL'!$DQ$11:$DQ$43,0,0)</f>
        <v>0.99518716577540101</v>
      </c>
      <c r="L62" s="246">
        <f>_xlfn.XLOOKUP($J$11,'3. FORMACIÓN X REGIONAL'!$A$11:$A$43,'3. FORMACIÓN X REGIONAL'!$DR$11:$DR$43,0,0)</f>
        <v>1.1847466259230965</v>
      </c>
    </row>
    <row r="63" spans="2:12" x14ac:dyDescent="0.55000000000000004">
      <c r="B63" s="36" t="s">
        <v>73</v>
      </c>
      <c r="C63" s="92">
        <f>_xlfn.XLOOKUP($C$11,'4.FORMACIÓN X CTROS'!$C$11:$C$128,'4.FORMACIÓN X CTROS'!$DU$11:$DU$128,0,0)</f>
        <v>0.71</v>
      </c>
      <c r="D63" s="92">
        <f>_xlfn.XLOOKUP($C$11,'4.FORMACIÓN X CTROS'!$C$11:$C$128,'4.FORMACIÓN X CTROS'!$DV$11:$DV$128,0,0)</f>
        <v>0</v>
      </c>
      <c r="E63" s="110">
        <f>_xlfn.XLOOKUP($C$11,'4.FORMACIÓN X CTROS'!$C$11:$C$128,'4.FORMACIÓN X CTROS'!$DW$11:$DW$128,0,0)</f>
        <v>0</v>
      </c>
      <c r="I63" s="234" t="s">
        <v>73</v>
      </c>
      <c r="J63" s="92">
        <f>_xlfn.XLOOKUP($J$11,'3. FORMACIÓN X REGIONAL'!$A$11:$A$43,'3. FORMACIÓN X REGIONAL'!$DS$11:$DS$43,0,0)</f>
        <v>0.74</v>
      </c>
      <c r="K63" s="92">
        <f>_xlfn.XLOOKUP($J$11,'3. FORMACIÓN X REGIONAL'!$A$11:$A$43,'3. FORMACIÓN X REGIONAL'!$DT$11:$DT$43,0,0)</f>
        <v>0.99079511188700198</v>
      </c>
      <c r="L63" s="246">
        <f>_xlfn.XLOOKUP($J$11,'3. FORMACIÓN X REGIONAL'!$A$11:$A$43,'3. FORMACIÓN X REGIONAL'!$DU$11:$DU$43,0,0)</f>
        <v>1.3389123133608134</v>
      </c>
    </row>
    <row r="64" spans="2:12" x14ac:dyDescent="0.55000000000000004">
      <c r="B64" s="36" t="s">
        <v>74</v>
      </c>
      <c r="C64" s="92">
        <f>_xlfn.XLOOKUP($C$11,'4.FORMACIÓN X CTROS'!$C$11:$C$128,'4.FORMACIÓN X CTROS'!$DX$11:$DX$128,0,0)</f>
        <v>0.76</v>
      </c>
      <c r="D64" s="92">
        <f>_xlfn.XLOOKUP($C$11,'4.FORMACIÓN X CTROS'!$C$11:$C$128,'4.FORMACIÓN X CTROS'!$DY$11:$DY$128,0,0)</f>
        <v>0</v>
      </c>
      <c r="E64" s="110">
        <f>_xlfn.XLOOKUP($C$11,'4.FORMACIÓN X CTROS'!$C$11:$C$128,'4.FORMACIÓN X CTROS'!$DZ$11:$DZ$128,0,0)</f>
        <v>0</v>
      </c>
      <c r="I64" s="234" t="s">
        <v>74</v>
      </c>
      <c r="J64" s="92">
        <f>_xlfn.XLOOKUP($J$11,'3. FORMACIÓN X REGIONAL'!$A$11:$A$43,'3. FORMACIÓN X REGIONAL'!$DV$11:$DV$43,0,0)</f>
        <v>0.79</v>
      </c>
      <c r="K64" s="92">
        <f>_xlfn.XLOOKUP($J$11,'3. FORMACIÓN X REGIONAL'!$A$11:$A$43,'3. FORMACIÓN X REGIONAL'!$DW$11:$DW$43,0,0)</f>
        <v>0.99360767079504597</v>
      </c>
      <c r="L64" s="246">
        <f>_xlfn.XLOOKUP($J$11,'3. FORMACIÓN X REGIONAL'!$A$11:$A$43,'3. FORMACIÓN X REGIONAL'!$DX$11:$DX$43,0,0)</f>
        <v>1.2577312288544886</v>
      </c>
    </row>
    <row r="65" spans="2:12" x14ac:dyDescent="0.55000000000000004">
      <c r="B65" s="36" t="s">
        <v>75</v>
      </c>
      <c r="C65" s="92">
        <f>_xlfn.XLOOKUP($C$11,'4.FORMACIÓN X CTROS'!$C$11:$C$128,'4.FORMACIÓN X CTROS'!$EA$11:$EA$128,0,0)</f>
        <v>0.79</v>
      </c>
      <c r="D65" s="92">
        <f>_xlfn.XLOOKUP($C$11,'4.FORMACIÓN X CTROS'!$C$11:$C$128,'4.FORMACIÓN X CTROS'!$EB$11:$EB$128,0,0)</f>
        <v>0</v>
      </c>
      <c r="E65" s="110">
        <f>_xlfn.XLOOKUP($C$11,'4.FORMACIÓN X CTROS'!$C$11:$C$128,'4.FORMACIÓN X CTROS'!$EC$11:$EC$128,0,0)</f>
        <v>0</v>
      </c>
      <c r="I65" s="234" t="s">
        <v>75</v>
      </c>
      <c r="J65" s="92">
        <f>_xlfn.XLOOKUP($J$11,'3. FORMACIÓN X REGIONAL'!$A$11:$A$43,'3. FORMACIÓN X REGIONAL'!$DY$11:$DY$43,0,0)</f>
        <v>0.84</v>
      </c>
      <c r="K65" s="92">
        <f>_xlfn.XLOOKUP($J$11,'3. FORMACIÓN X REGIONAL'!$A$11:$A$43,'3. FORMACIÓN X REGIONAL'!$DZ$11:$DZ$43,0,0)</f>
        <v>0.99284631706577797</v>
      </c>
      <c r="L65" s="246">
        <f>_xlfn.XLOOKUP($J$11,'3. FORMACIÓN X REGIONAL'!$A$11:$A$43,'3. FORMACIÓN X REGIONAL'!$EA$11:$EA$43,0,0)</f>
        <v>1.1819599012687834</v>
      </c>
    </row>
    <row r="66" spans="2:12" x14ac:dyDescent="0.55000000000000004">
      <c r="B66" s="36" t="s">
        <v>76</v>
      </c>
      <c r="C66" s="92">
        <f>_xlfn.XLOOKUP($C$11,'4.FORMACIÓN X CTROS'!$C$11:$C$128,'4.FORMACIÓN X CTROS'!$ED$11:$ED$128,0,0)</f>
        <v>0.72499999999999998</v>
      </c>
      <c r="D66" s="92">
        <f>_xlfn.XLOOKUP($C$11,'4.FORMACIÓN X CTROS'!$C$11:$C$128,'4.FORMACIÓN X CTROS'!$EE$11:$EE$128,0,0)</f>
        <v>0</v>
      </c>
      <c r="E66" s="110">
        <f>_xlfn.XLOOKUP($C$11,'4.FORMACIÓN X CTROS'!$C$11:$C$128,'4.FORMACIÓN X CTROS'!$EF$11:$EF$128,0,0)</f>
        <v>0</v>
      </c>
      <c r="I66" s="234" t="s">
        <v>76</v>
      </c>
      <c r="J66" s="92">
        <f>_xlfn.XLOOKUP($J$11,'3. FORMACIÓN X REGIONAL'!$A$11:$A$43,'3. FORMACIÓN X REGIONAL'!$EB$11:$EB$43,0,0)</f>
        <v>0.72</v>
      </c>
      <c r="K66" s="92">
        <f>_xlfn.XLOOKUP($J$11,'3. FORMACIÓN X REGIONAL'!$A$11:$A$43,'3. FORMACIÓN X REGIONAL'!$EC$11:$EC$43,0,0)</f>
        <v>0.99031970449624296</v>
      </c>
      <c r="L66" s="246">
        <f>_xlfn.XLOOKUP($J$11,'3. FORMACIÓN X REGIONAL'!$A$11:$A$43,'3. FORMACIÓN X REGIONAL'!$ED$11:$ED$43,0,0)</f>
        <v>1.3754440340225598</v>
      </c>
    </row>
    <row r="67" spans="2:12" x14ac:dyDescent="0.55000000000000004">
      <c r="B67" s="36" t="s">
        <v>77</v>
      </c>
      <c r="C67" s="92">
        <f>_xlfn.XLOOKUP($C$11,'4.FORMACIÓN X CTROS'!$C$11:$C$128,'4.FORMACIÓN X CTROS'!$EG$11:$EG$128,0,0)</f>
        <v>0.75750000000000006</v>
      </c>
      <c r="D67" s="92">
        <f>_xlfn.XLOOKUP($C$11,'4.FORMACIÓN X CTROS'!$C$11:$C$128,'4.FORMACIÓN X CTROS'!$EH$11:$EH$128,0,0)</f>
        <v>0</v>
      </c>
      <c r="E67" s="110">
        <f>_xlfn.XLOOKUP($C$11,'4.FORMACIÓN X CTROS'!$C$11:$C$128,'4.FORMACIÓN X CTROS'!$EI$11:$EI$128,0,0)</f>
        <v>0</v>
      </c>
      <c r="I67" s="234" t="s">
        <v>77</v>
      </c>
      <c r="J67" s="92">
        <f>_xlfn.XLOOKUP($J$11,'3. FORMACIÓN X REGIONAL'!$A$11:$A$43,'3. FORMACIÓN X REGIONAL'!$EE$11:$EE$43,0,0)</f>
        <v>0.78</v>
      </c>
      <c r="K67" s="92">
        <f>_xlfn.XLOOKUP($J$11,'3. FORMACIÓN X REGIONAL'!$A$11:$A$43,'3. FORMACIÓN X REGIONAL'!$EF$11:$EF$43,0,0)</f>
        <v>0.99236061800641495</v>
      </c>
      <c r="L67" s="246">
        <f>_xlfn.XLOOKUP($J$11,'3. FORMACIÓN X REGIONAL'!$A$11:$A$43,'3. FORMACIÓN X REGIONAL'!$EG$11:$EG$43,0,0)</f>
        <v>1.2722572025723269</v>
      </c>
    </row>
    <row r="68" spans="2:12" x14ac:dyDescent="0.55000000000000004">
      <c r="B68" s="36" t="s">
        <v>78</v>
      </c>
      <c r="C68" s="92">
        <f>_xlfn.XLOOKUP($C$11,'4.FORMACIÓN X CTROS'!$C$11:$C$128,'4.FORMACIÓN X CTROS'!$EJ$11:$EJ$128,0,0)</f>
        <v>0.74</v>
      </c>
      <c r="D68" s="92">
        <f>_xlfn.XLOOKUP($C$11,'4.FORMACIÓN X CTROS'!$C$11:$C$128,'4.FORMACIÓN X CTROS'!$EK$11:$EK$128,0,0)</f>
        <v>0</v>
      </c>
      <c r="E68" s="110">
        <f>_xlfn.XLOOKUP($C$11,'4.FORMACIÓN X CTROS'!$C$11:$C$128,'4.FORMACIÓN X CTROS'!$EL$11:$EL$128,0,0)</f>
        <v>0</v>
      </c>
      <c r="I68" s="234" t="s">
        <v>78</v>
      </c>
      <c r="J68" s="92">
        <f>_xlfn.XLOOKUP($J$11,'3. FORMACIÓN X REGIONAL'!$A$11:$A$43,'3. FORMACIÓN X REGIONAL'!$EH$11:$EH$43,0,0)</f>
        <v>0.86</v>
      </c>
      <c r="K68" s="92">
        <f>_xlfn.XLOOKUP($J$11,'3. FORMACIÓN X REGIONAL'!$A$11:$A$43,'3. FORMACIÓN X REGIONAL'!$EI$11:$EI$43,0,0)</f>
        <v>1</v>
      </c>
      <c r="L68" s="246">
        <f>_xlfn.XLOOKUP($J$11,'3. FORMACIÓN X REGIONAL'!$A$11:$A$43,'3. FORMACIÓN X REGIONAL'!$EJ$11:$EJ$43,0,0)</f>
        <v>1.1627906976744187</v>
      </c>
    </row>
    <row r="69" spans="2:12" x14ac:dyDescent="0.55000000000000004">
      <c r="B69" s="36" t="s">
        <v>79</v>
      </c>
      <c r="C69" s="92">
        <f>_xlfn.XLOOKUP($C$11,'4.FORMACIÓN X CTROS'!$C$11:$C$128,'4.FORMACIÓN X CTROS'!$EM$11:$EM$128,0,0)</f>
        <v>0.24</v>
      </c>
      <c r="D69" s="92">
        <f>_xlfn.XLOOKUP($C$11,'4.FORMACIÓN X CTROS'!$C$11:$C$128,'4.FORMACIÓN X CTROS'!$EN$11:$EN$128,0,0)</f>
        <v>0</v>
      </c>
      <c r="E69" s="110">
        <f>_xlfn.XLOOKUP($C$11,'4.FORMACIÓN X CTROS'!$C$11:$C$128,'4.FORMACIÓN X CTROS'!$EO$11:$EO$128,0,0)</f>
        <v>0</v>
      </c>
      <c r="I69" s="234" t="s">
        <v>79</v>
      </c>
      <c r="J69" s="92">
        <f>_xlfn.XLOOKUP($J$11,'3. FORMACIÓN X REGIONAL'!$A$11:$A$43,'3. FORMACIÓN X REGIONAL'!$EK$11:$EK$43,0,0)</f>
        <v>0.27</v>
      </c>
      <c r="K69" s="92">
        <f>_xlfn.XLOOKUP($J$11,'3. FORMACIÓN X REGIONAL'!$A$11:$A$43,'3. FORMACIÓN X REGIONAL'!$EL$11:$EL$43,0,0)</f>
        <v>0</v>
      </c>
      <c r="L69" s="246">
        <f>_xlfn.XLOOKUP($J$11,'3. FORMACIÓN X REGIONAL'!$A$11:$A$43,'3. FORMACIÓN X REGIONAL'!$EM$11:$EM$43,0,0)</f>
        <v>0</v>
      </c>
    </row>
    <row r="70" spans="2:12" x14ac:dyDescent="0.55000000000000004">
      <c r="B70" s="36" t="s">
        <v>80</v>
      </c>
      <c r="C70" s="92">
        <f>_xlfn.XLOOKUP($C$11,'4.FORMACIÓN X CTROS'!$C$11:$C$128,'4.FORMACIÓN X CTROS'!$EP$11:$EP$128,0,0)</f>
        <v>0.49</v>
      </c>
      <c r="D70" s="92">
        <f>_xlfn.XLOOKUP($C$11,'4.FORMACIÓN X CTROS'!$C$11:$C$128,'4.FORMACIÓN X CTROS'!$EQ$11:$EQ$128,0,0)</f>
        <v>0</v>
      </c>
      <c r="E70" s="110">
        <f>_xlfn.XLOOKUP($C$11,'4.FORMACIÓN X CTROS'!$C$11:$C$128,'4.FORMACIÓN X CTROS'!$ER$11:$ER$128,0,0)</f>
        <v>0</v>
      </c>
      <c r="I70" s="234" t="s">
        <v>80</v>
      </c>
      <c r="J70" s="92">
        <f>_xlfn.XLOOKUP($J$11,'3. FORMACIÓN X REGIONAL'!$A$11:$A$43,'3. FORMACIÓN X REGIONAL'!$EN$11:$EN$43,0,0)</f>
        <v>0.56499999999999995</v>
      </c>
      <c r="K70" s="92">
        <f>_xlfn.XLOOKUP($J$11,'3. FORMACIÓN X REGIONAL'!$A$11:$A$43,'3. FORMACIÓN X REGIONAL'!$EO$11:$EO$43,0,0)</f>
        <v>1</v>
      </c>
      <c r="L70" s="246">
        <f>_xlfn.XLOOKUP($J$11,'3. FORMACIÓN X REGIONAL'!$A$11:$A$43,'3. FORMACIÓN X REGIONAL'!$EP$11:$EP$43,0,0)</f>
        <v>1.7699115044247788</v>
      </c>
    </row>
    <row r="71" spans="2:12" x14ac:dyDescent="0.55000000000000004">
      <c r="B71" s="36" t="s">
        <v>81</v>
      </c>
      <c r="C71" s="92">
        <f>_xlfn.XLOOKUP($C$11,'4.FORMACIÓN X CTROS'!$C$11:$C$128,'4.FORMACIÓN X CTROS'!$ES$11:$ES$128,0,0)</f>
        <v>0.76500000000000001</v>
      </c>
      <c r="D71" s="92">
        <f>_xlfn.XLOOKUP($C$11,'4.FORMACIÓN X CTROS'!$C$11:$C$128,'4.FORMACIÓN X CTROS'!$ET$11:$ET$128,0,0)</f>
        <v>0</v>
      </c>
      <c r="E71" s="110">
        <f>_xlfn.XLOOKUP($C$11,'4.FORMACIÓN X CTROS'!$C$11:$C$128,'4.FORMACIÓN X CTROS'!$EU$11:$EU$128,0,0)</f>
        <v>0</v>
      </c>
      <c r="I71" s="234" t="s">
        <v>81</v>
      </c>
      <c r="J71" s="92">
        <f>_xlfn.XLOOKUP($J$11,'3. FORMACIÓN X REGIONAL'!$A$11:$A$43,'3. FORMACIÓN X REGIONAL'!$EQ$11:$EQ$43,0,0)</f>
        <v>0.85</v>
      </c>
      <c r="K71" s="92">
        <f>_xlfn.XLOOKUP($J$11,'3. FORMACIÓN X REGIONAL'!$A$11:$A$43,'3. FORMACIÓN X REGIONAL'!$ER$11:$ER$43,0,0)</f>
        <v>0.99286146400483899</v>
      </c>
      <c r="L71" s="246">
        <f>_xlfn.XLOOKUP($J$11,'3. FORMACIÓN X REGIONAL'!$A$11:$A$43,'3. FORMACIÓN X REGIONAL'!$ES$11:$ES$43,0,0)</f>
        <v>1.1680723105939284</v>
      </c>
    </row>
    <row r="72" spans="2:12" x14ac:dyDescent="0.55000000000000004">
      <c r="B72" s="36" t="s">
        <v>82</v>
      </c>
      <c r="C72" s="92">
        <f>_xlfn.XLOOKUP($C$11,'4.FORMACIÓN X CTROS'!$C$11:$C$128,'4.FORMACIÓN X CTROS'!$EV$11:$EV$128,0,0)</f>
        <v>0.48249999999999998</v>
      </c>
      <c r="D72" s="92">
        <f>_xlfn.XLOOKUP($C$11,'4.FORMACIÓN X CTROS'!$C$11:$C$128,'4.FORMACIÓN X CTROS'!$EW$11:$EW$128,0,0)</f>
        <v>0</v>
      </c>
      <c r="E72" s="110">
        <f>_xlfn.XLOOKUP($C$11,'4.FORMACIÓN X CTROS'!$C$11:$C$128,'4.FORMACIÓN X CTROS'!$EX$11:$EX$128,0,0)</f>
        <v>0</v>
      </c>
      <c r="I72" s="234" t="s">
        <v>82</v>
      </c>
      <c r="J72" s="92">
        <f>_xlfn.XLOOKUP($J$11,'3. FORMACIÓN X REGIONAL'!$A$11:$A$43,'3. FORMACIÓN X REGIONAL'!$ET$11:$ET$43,0,0)</f>
        <v>0.495</v>
      </c>
      <c r="K72" s="92">
        <f>_xlfn.XLOOKUP($J$11,'3. FORMACIÓN X REGIONAL'!$A$11:$A$43,'3. FORMACIÓN X REGIONAL'!$EU$11:$EU$43,0,0)</f>
        <v>0.99031970449624296</v>
      </c>
      <c r="L72" s="246">
        <f>_xlfn.XLOOKUP($J$11,'3. FORMACIÓN X REGIONAL'!$A$11:$A$43,'3. FORMACIÓN X REGIONAL'!$EV$11:$EV$43,0,0)</f>
        <v>2.0006458676691778</v>
      </c>
    </row>
    <row r="73" spans="2:12" x14ac:dyDescent="0.55000000000000004">
      <c r="B73" s="36" t="s">
        <v>83</v>
      </c>
      <c r="C73" s="92">
        <f>_xlfn.XLOOKUP($C$11,'4.FORMACIÓN X CTROS'!$C$11:$C$128,'4.FORMACIÓN X CTROS'!$EY$11:$EY$128,0,0)</f>
        <v>0.62375000000000003</v>
      </c>
      <c r="D73" s="92">
        <f>_xlfn.XLOOKUP($C$11,'4.FORMACIÓN X CTROS'!$C$11:$C$128,'4.FORMACIÓN X CTROS'!$EZ$11:$EZ$128,0,0)</f>
        <v>0</v>
      </c>
      <c r="E73" s="110">
        <f>_xlfn.XLOOKUP($C$11,'4.FORMACIÓN X CTROS'!$C$11:$C$128,'4.FORMACIÓN X CTROS'!$FA$11:$FA$128,0,0)</f>
        <v>0</v>
      </c>
      <c r="I73" s="234" t="s">
        <v>83</v>
      </c>
      <c r="J73" s="92">
        <f>_xlfn.XLOOKUP($J$11,'3. FORMACIÓN X REGIONAL'!$A$11:$A$43,'3. FORMACIÓN X REGIONAL'!$EW$11:$EW$43,0,0)</f>
        <v>0.67249999999999999</v>
      </c>
      <c r="K73" s="92">
        <f>_xlfn.XLOOKUP($J$11,'3. FORMACIÓN X REGIONAL'!$A$11:$A$43,'3. FORMACIÓN X REGIONAL'!$EX$11:$EX$43,0,0)</f>
        <v>0.99237368922783598</v>
      </c>
      <c r="L73" s="246">
        <f>_xlfn.XLOOKUP($J$11,'3. FORMACIÓN X REGIONAL'!$A$11:$A$43,'3. FORMACIÓN X REGIONAL'!$EY$11:$EY$43,0,0)</f>
        <v>1.4756486085172282</v>
      </c>
    </row>
    <row r="74" spans="2:12" x14ac:dyDescent="0.55000000000000004">
      <c r="B74" s="36" t="s">
        <v>84</v>
      </c>
      <c r="C74" s="92" t="str">
        <f>_xlfn.XLOOKUP($C$11,'4.FORMACIÓN X CTROS'!$C$11:$C$128,'4.FORMACIÓN X CTROS'!$FB$11:$FB$128,0,0)</f>
        <v xml:space="preserve"> </v>
      </c>
      <c r="D74" s="92">
        <f>_xlfn.XLOOKUP($C$11,'4.FORMACIÓN X CTROS'!$C$11:$C$128,'4.FORMACIÓN X CTROS'!$FC$11:$FC$128,0,0)</f>
        <v>0</v>
      </c>
      <c r="E74" s="110" t="str">
        <f>_xlfn.XLOOKUP($C$11,'4.FORMACIÓN X CTROS'!$C$11:$C$128,'4.FORMACIÓN X CTROS'!$FD$11:$FD$128,0,0)</f>
        <v>N/A</v>
      </c>
      <c r="I74" s="234" t="s">
        <v>84</v>
      </c>
      <c r="J74" s="92">
        <f>_xlfn.XLOOKUP($J$11,'3. FORMACIÓN X REGIONAL'!$A$11:$A$43,'3. FORMACIÓN X REGIONAL'!$EZ$11:$EZ$43,0,0)</f>
        <v>0.81</v>
      </c>
      <c r="K74" s="92">
        <f>_xlfn.XLOOKUP($J$11,'3. FORMACIÓN X REGIONAL'!$A$11:$A$43,'3. FORMACIÓN X REGIONAL'!$FA$11:$FA$43,0,0)</f>
        <v>0</v>
      </c>
      <c r="L74" s="246">
        <f>_xlfn.XLOOKUP($J$11,'3. FORMACIÓN X REGIONAL'!$A$11:$A$43,'3. FORMACIÓN X REGIONAL'!$FB$11:$FB$43,0,0)</f>
        <v>0</v>
      </c>
    </row>
    <row r="75" spans="2:12" x14ac:dyDescent="0.55000000000000004">
      <c r="B75" s="36" t="s">
        <v>85</v>
      </c>
      <c r="C75" s="92">
        <f>_xlfn.XLOOKUP($C$11,'4.FORMACIÓN X CTROS'!$C$11:$C$128,'4.FORMACIÓN X CTROS'!$FE$11:$FE$128,0,0)</f>
        <v>0.34</v>
      </c>
      <c r="D75" s="92">
        <f>_xlfn.XLOOKUP($C$11,'4.FORMACIÓN X CTROS'!$C$11:$C$128,'4.FORMACIÓN X CTROS'!$FF$11:$FF$128,0,0)</f>
        <v>0</v>
      </c>
      <c r="E75" s="110">
        <f>_xlfn.XLOOKUP($C$11,'4.FORMACIÓN X CTROS'!$C$11:$C$128,'4.FORMACIÓN X CTROS'!$FG$11:$FG$128,0,0)</f>
        <v>0</v>
      </c>
      <c r="I75" s="234" t="s">
        <v>85</v>
      </c>
      <c r="J75" s="92">
        <f>_xlfn.XLOOKUP($J$11,'3. FORMACIÓN X REGIONAL'!$A$11:$A$43,'3. FORMACIÓN X REGIONAL'!$FC$11:$FC$43,0,0)</f>
        <v>0.33</v>
      </c>
      <c r="K75" s="92">
        <f>_xlfn.XLOOKUP($J$11,'3. FORMACIÓN X REGIONAL'!$A$11:$A$43,'3. FORMACIÓN X REGIONAL'!$FD$11:$FD$43,0,0)</f>
        <v>0</v>
      </c>
      <c r="L75" s="246">
        <f>_xlfn.XLOOKUP($J$11,'3. FORMACIÓN X REGIONAL'!$A$11:$A$43,'3. FORMACIÓN X REGIONAL'!$FE$11:$FE$43,0,0)</f>
        <v>0</v>
      </c>
    </row>
    <row r="76" spans="2:12" x14ac:dyDescent="0.55000000000000004">
      <c r="B76" s="36" t="s">
        <v>86</v>
      </c>
      <c r="C76" s="92">
        <f>_xlfn.XLOOKUP($C$11,'4.FORMACIÓN X CTROS'!$C$11:$C$128,'4.FORMACIÓN X CTROS'!$FH$11:$FH$128,0,0)</f>
        <v>0.34</v>
      </c>
      <c r="D76" s="92">
        <f>_xlfn.XLOOKUP($C$11,'4.FORMACIÓN X CTROS'!$C$11:$C$128,'4.FORMACIÓN X CTROS'!$FI$11:$FI$128,0,0)</f>
        <v>0</v>
      </c>
      <c r="E76" s="110">
        <f>_xlfn.XLOOKUP($C$11,'4.FORMACIÓN X CTROS'!$C$11:$C$128,'4.FORMACIÓN X CTROS'!$FJ$11:$FJ$128,0,0)</f>
        <v>0</v>
      </c>
      <c r="I76" s="234" t="s">
        <v>86</v>
      </c>
      <c r="J76" s="92">
        <f>_xlfn.XLOOKUP($J$11,'3. FORMACIÓN X REGIONAL'!$A$11:$A$43,'3. FORMACIÓN X REGIONAL'!$FF$11:$FF$43,0,0)</f>
        <v>0.57000000000000006</v>
      </c>
      <c r="K76" s="92">
        <f>_xlfn.XLOOKUP($J$11,'3. FORMACIÓN X REGIONAL'!$A$11:$A$43,'3. FORMACIÓN X REGIONAL'!$FG$11:$FG$43,0,0)</f>
        <v>0</v>
      </c>
      <c r="L76" s="246">
        <f>_xlfn.XLOOKUP($J$11,'3. FORMACIÓN X REGIONAL'!$A$11:$A$43,'3. FORMACIÓN X REGIONAL'!$FH$11:$FH$43,0,0)</f>
        <v>0</v>
      </c>
    </row>
    <row r="77" spans="2:12" x14ac:dyDescent="0.55000000000000004">
      <c r="B77" s="36" t="s">
        <v>87</v>
      </c>
      <c r="C77" s="92">
        <f>_xlfn.XLOOKUP($C$11,'4.FORMACIÓN X CTROS'!$C$11:$C$128,'4.FORMACIÓN X CTROS'!$FK$11:$FK$128,0,0)</f>
        <v>0.80634342660022995</v>
      </c>
      <c r="D77" s="92">
        <f>_xlfn.XLOOKUP($C$11,'4.FORMACIÓN X CTROS'!$C$11:$C$128,'4.FORMACIÓN X CTROS'!$FL$11:$FL$128,0,0)</f>
        <v>0</v>
      </c>
      <c r="E77" s="110">
        <f>_xlfn.XLOOKUP($C$11,'4.FORMACIÓN X CTROS'!$C$11:$C$128,'4.FORMACIÓN X CTROS'!$FM$11:$FM$128,0,0)</f>
        <v>0</v>
      </c>
      <c r="I77" s="234" t="s">
        <v>87</v>
      </c>
      <c r="J77" s="92">
        <f>_xlfn.XLOOKUP($J$11,'3. FORMACIÓN X REGIONAL'!$A$11:$A$43,'3. FORMACIÓN X REGIONAL'!$FI$11:$FI$43,0,0)</f>
        <v>0.88</v>
      </c>
      <c r="K77" s="92">
        <f>_xlfn.XLOOKUP($J$11,'3. FORMACIÓN X REGIONAL'!$A$11:$A$43,'3. FORMACIÓN X REGIONAL'!$FJ$11:$FJ$43,0,0)</f>
        <v>0.96435156730178195</v>
      </c>
      <c r="L77" s="246">
        <f>_xlfn.XLOOKUP($J$11,'3. FORMACIÓN X REGIONAL'!$A$11:$A$43,'3. FORMACIÓN X REGIONAL'!$FK$11:$FK$43,0,0)</f>
        <v>1.0958540537520249</v>
      </c>
    </row>
    <row r="78" spans="2:12" ht="14.7" thickBot="1" x14ac:dyDescent="0.6">
      <c r="B78" s="36" t="s">
        <v>88</v>
      </c>
      <c r="C78" s="92">
        <f>_xlfn.XLOOKUP($C$11,'4.FORMACIÓN X CTROS'!$C$11:$C$128,'4.FORMACIÓN X CTROS'!$FN$11:$FN$128,0,0)</f>
        <v>0.61009999999999998</v>
      </c>
      <c r="D78" s="92">
        <f>_xlfn.XLOOKUP($C$11,'4.FORMACIÓN X CTROS'!$C$11:$C$128,'4.FORMACIÓN X CTROS'!$FO$11:$FO$128,0,0)</f>
        <v>0</v>
      </c>
      <c r="E78" s="110">
        <f>_xlfn.XLOOKUP($C$11,'4.FORMACIÓN X CTROS'!$C$11:$C$128,'4.FORMACIÓN X CTROS'!$FP$11:$FP$128,0,0)</f>
        <v>0</v>
      </c>
      <c r="I78" s="236" t="s">
        <v>88</v>
      </c>
      <c r="J78" s="237">
        <f>_xlfn.XLOOKUP($J$11,'3. FORMACIÓN X REGIONAL'!$A$11:$A$43,'3. FORMACIÓN X REGIONAL'!$FL$11:$FL$43,0,0)</f>
        <v>0.61009999999999998</v>
      </c>
      <c r="K78" s="237">
        <f>_xlfn.XLOOKUP($J$11,'3. FORMACIÓN X REGIONAL'!$A$11:$A$43,'3. FORMACIÓN X REGIONAL'!$FM$11:$FM$43,0,0)</f>
        <v>1</v>
      </c>
      <c r="L78" s="238">
        <f>_xlfn.XLOOKUP($J$11,'3. FORMACIÓN X REGIONAL'!$A$11:$A$43,'3. FORMACIÓN X REGIONAL'!$FN$11:$FN$43,0,0)</f>
        <v>1.6390755613833798</v>
      </c>
    </row>
    <row r="79" spans="2:12" ht="15" thickTop="1" thickBot="1" x14ac:dyDescent="0.6"/>
    <row r="80" spans="2:12" ht="21.9" thickTop="1" thickBot="1" x14ac:dyDescent="0.6">
      <c r="B80" s="211" t="s">
        <v>181</v>
      </c>
      <c r="C80" s="201" t="s">
        <v>2</v>
      </c>
      <c r="D80" s="202" t="s">
        <v>3</v>
      </c>
      <c r="E80" s="203" t="s">
        <v>4</v>
      </c>
      <c r="I80" s="254" t="s">
        <v>89</v>
      </c>
      <c r="J80" s="231" t="s">
        <v>2</v>
      </c>
      <c r="K80" s="232" t="s">
        <v>3</v>
      </c>
      <c r="L80" s="233" t="s">
        <v>4</v>
      </c>
    </row>
    <row r="81" spans="2:12" ht="15" customHeight="1" x14ac:dyDescent="0.55000000000000004">
      <c r="B81" s="116" t="s">
        <v>90</v>
      </c>
      <c r="C81" s="115">
        <f>_xlfn.XLOOKUP($C$11,'4.FORMACIÓN X CTROS'!$C$11:$C$128,'4.FORMACIÓN X CTROS'!$FQ$11:$FQ$128,0,0)</f>
        <v>1777</v>
      </c>
      <c r="D81" s="115">
        <f>_xlfn.XLOOKUP($C$11,'4.FORMACIÓN X CTROS'!$C$11:$C$128,'4.FORMACIÓN X CTROS'!$FR$11:$FR$128,0,0)</f>
        <v>0</v>
      </c>
      <c r="E81" s="117">
        <f>_xlfn.XLOOKUP($C$11,'4.FORMACIÓN X CTROS'!$C$11:$C$128,'4.FORMACIÓN X CTROS'!$FS$11:$FS$128,0,0)</f>
        <v>0</v>
      </c>
      <c r="I81" s="234" t="s">
        <v>90</v>
      </c>
      <c r="J81" s="115">
        <f>_xlfn.XLOOKUP($J$11,'3. FORMACIÓN X REGIONAL'!$A$11:$A$43,'3. FORMACIÓN X REGIONAL'!$FO$11:$FO$43,0,0)</f>
        <v>40679</v>
      </c>
      <c r="K81" s="115">
        <f>_xlfn.XLOOKUP($J$11,'3. FORMACIÓN X REGIONAL'!$A$11:$A$43,'3. FORMACIÓN X REGIONAL'!$FP$11:$FP$43,0,0)</f>
        <v>187</v>
      </c>
      <c r="L81" s="235">
        <f>_xlfn.XLOOKUP($J$11,'3. FORMACIÓN X REGIONAL'!$A$11:$A$43,'3. FORMACIÓN X REGIONAL'!$FQ$11:$FQ$43,0,0)</f>
        <v>4.5969664937682833E-3</v>
      </c>
    </row>
    <row r="82" spans="2:12" ht="15" customHeight="1" x14ac:dyDescent="0.55000000000000004">
      <c r="B82" s="116" t="s">
        <v>91</v>
      </c>
      <c r="C82" s="115">
        <f>_xlfn.XLOOKUP($C$11,'4.FORMACIÓN X CTROS'!$C$11:$C$128,'4.FORMACIÓN X CTROS'!$FT$11:$FT$128,0,0)</f>
        <v>401</v>
      </c>
      <c r="D82" s="115">
        <f>_xlfn.XLOOKUP($C$11,'4.FORMACIÓN X CTROS'!$C$11:$C$128,'4.FORMACIÓN X CTROS'!$FU$11:$FU$128,0,0)</f>
        <v>0</v>
      </c>
      <c r="E82" s="117">
        <f>_xlfn.XLOOKUP($C$11,'4.FORMACIÓN X CTROS'!$C$11:$C$128,'4.FORMACIÓN X CTROS'!$FV$11:$FV$128,0,0)</f>
        <v>0</v>
      </c>
      <c r="I82" s="234" t="s">
        <v>91</v>
      </c>
      <c r="J82" s="115">
        <f>_xlfn.XLOOKUP($J$11,'3. FORMACIÓN X REGIONAL'!$A$11:$A$43,'3. FORMACIÓN X REGIONAL'!$FR$11:$FR$43,0,0)</f>
        <v>12854</v>
      </c>
      <c r="K82" s="115">
        <f>_xlfn.XLOOKUP($J$11,'3. FORMACIÓN X REGIONAL'!$A$11:$A$43,'3. FORMACIÓN X REGIONAL'!$FS$11:$FS$43,0,0)</f>
        <v>181</v>
      </c>
      <c r="L82" s="235">
        <f>_xlfn.XLOOKUP($J$11,'3. FORMACIÓN X REGIONAL'!$A$11:$A$43,'3. FORMACIÓN X REGIONAL'!$FT$11:$FT$43,0,0)</f>
        <v>1.4081219853742026E-2</v>
      </c>
    </row>
    <row r="83" spans="2:12" x14ac:dyDescent="0.55000000000000004">
      <c r="B83" s="116" t="s">
        <v>92</v>
      </c>
      <c r="C83" s="115">
        <f>_xlfn.XLOOKUP($C$11,'4.FORMACIÓN X CTROS'!$C$11:$C$128,'4.FORMACIÓN X CTROS'!$FW$11:$FW$128,0,0)</f>
        <v>2178</v>
      </c>
      <c r="D83" s="115">
        <f>_xlfn.XLOOKUP($C$11,'4.FORMACIÓN X CTROS'!$C$11:$C$128,'4.FORMACIÓN X CTROS'!$FX$11:$FX$128,0,0)</f>
        <v>0</v>
      </c>
      <c r="E83" s="117">
        <f>_xlfn.XLOOKUP($C$11,'4.FORMACIÓN X CTROS'!$C$11:$C$128,'4.FORMACIÓN X CTROS'!$FY$11:$FY$128,0,0)</f>
        <v>0</v>
      </c>
      <c r="I83" s="234" t="s">
        <v>92</v>
      </c>
      <c r="J83" s="115">
        <f>_xlfn.XLOOKUP($J$11,'3. FORMACIÓN X REGIONAL'!$A$11:$A$43,'3. FORMACIÓN X REGIONAL'!$FU$11:$FU$43,0,0)</f>
        <v>53533</v>
      </c>
      <c r="K83" s="115">
        <f>_xlfn.XLOOKUP($J$11,'3. FORMACIÓN X REGIONAL'!$A$11:$A$43,'3. FORMACIÓN X REGIONAL'!$FV$11:$FV$43,0,0)</f>
        <v>368</v>
      </c>
      <c r="L83" s="235">
        <f>_xlfn.XLOOKUP($J$11,'3. FORMACIÓN X REGIONAL'!$A$11:$A$43,'3. FORMACIÓN X REGIONAL'!$FW$11:$FW$43,0,0)</f>
        <v>6.8742644723815216E-3</v>
      </c>
    </row>
    <row r="84" spans="2:12" x14ac:dyDescent="0.55000000000000004">
      <c r="B84" s="116" t="s">
        <v>93</v>
      </c>
      <c r="C84" s="115">
        <f>_xlfn.XLOOKUP($C$11,'4.FORMACIÓN X CTROS'!$C$11:$C$128,'4.FORMACIÓN X CTROS'!$FZ$11:$FZ$128,0,0)</f>
        <v>13191</v>
      </c>
      <c r="D84" s="115">
        <f>_xlfn.XLOOKUP($C$11,'4.FORMACIÓN X CTROS'!$C$11:$C$128,'4.FORMACIÓN X CTROS'!$GA$11:$GA$128,0,0)</f>
        <v>0</v>
      </c>
      <c r="E84" s="117">
        <f>_xlfn.XLOOKUP($C$11,'4.FORMACIÓN X CTROS'!$C$11:$C$128,'4.FORMACIÓN X CTROS'!$GB$11:$GB$128,0,0)</f>
        <v>0</v>
      </c>
      <c r="I84" s="234" t="s">
        <v>93</v>
      </c>
      <c r="J84" s="115">
        <f>_xlfn.XLOOKUP($J$11,'3. FORMACIÓN X REGIONAL'!$A$11:$A$43,'3. FORMACIÓN X REGIONAL'!$FX$11:$FX$43,0,0)</f>
        <v>333891</v>
      </c>
      <c r="K84" s="115">
        <f>_xlfn.XLOOKUP($J$11,'3. FORMACIÓN X REGIONAL'!$A$11:$A$43,'3. FORMACIÓN X REGIONAL'!$FY$11:$FY$43,0,0)</f>
        <v>2768</v>
      </c>
      <c r="L84" s="235">
        <f>_xlfn.XLOOKUP($J$11,'3. FORMACIÓN X REGIONAL'!$A$11:$A$43,'3. FORMACIÓN X REGIONAL'!$FZ$11:$FZ$43,0,0)</f>
        <v>8.2901306114869823E-3</v>
      </c>
    </row>
    <row r="85" spans="2:12" x14ac:dyDescent="0.55000000000000004">
      <c r="B85" s="116" t="s">
        <v>94</v>
      </c>
      <c r="C85" s="115">
        <f>_xlfn.XLOOKUP($C$11,'4.FORMACIÓN X CTROS'!$C$11:$C$128,'4.FORMACIÓN X CTROS'!$GC$11:$GC$128,0,0)</f>
        <v>15369</v>
      </c>
      <c r="D85" s="115">
        <f>_xlfn.XLOOKUP($C$11,'4.FORMACIÓN X CTROS'!$C$11:$C$128,'4.FORMACIÓN X CTROS'!$GD$11:$GD$128,0,0)</f>
        <v>0</v>
      </c>
      <c r="E85" s="117">
        <f>_xlfn.XLOOKUP($C$11,'4.FORMACIÓN X CTROS'!$C$11:$C$128,'4.FORMACIÓN X CTROS'!$GE$11:$GE$128,0,0)</f>
        <v>0</v>
      </c>
      <c r="I85" s="234" t="s">
        <v>94</v>
      </c>
      <c r="J85" s="115">
        <f>_xlfn.XLOOKUP($J$11,'3. FORMACIÓN X REGIONAL'!$A$11:$A$43,'3. FORMACIÓN X REGIONAL'!$GA$11:$GA$43,0,0)</f>
        <v>387424</v>
      </c>
      <c r="K85" s="115">
        <f>_xlfn.XLOOKUP($J$11,'3. FORMACIÓN X REGIONAL'!$A$11:$A$43,'3. FORMACIÓN X REGIONAL'!$GB$11:$GB$43,0,0)</f>
        <v>3136</v>
      </c>
      <c r="L85" s="235">
        <f>_xlfn.XLOOKUP($J$11,'3. FORMACIÓN X REGIONAL'!$A$11:$A$43,'3. FORMACIÓN X REGIONAL'!$GC$11:$GC$43,0,0)</f>
        <v>8.094490790451804E-3</v>
      </c>
    </row>
    <row r="86" spans="2:12" x14ac:dyDescent="0.55000000000000004">
      <c r="B86" s="116" t="s">
        <v>95</v>
      </c>
      <c r="C86" s="115">
        <f>_xlfn.XLOOKUP($C$11,'4.FORMACIÓN X CTROS'!$C$11:$C$128,'4.FORMACIÓN X CTROS'!$GF$11:$GF$128,0,0)</f>
        <v>1093</v>
      </c>
      <c r="D86" s="115">
        <f>_xlfn.XLOOKUP($C$11,'4.FORMACIÓN X CTROS'!$C$11:$C$128,'4.FORMACIÓN X CTROS'!$GG$11:$GG$128,0,0)</f>
        <v>0</v>
      </c>
      <c r="E86" s="117">
        <f>_xlfn.XLOOKUP($C$11,'4.FORMACIÓN X CTROS'!$C$11:$C$128,'4.FORMACIÓN X CTROS'!$GH$11:$GH$128,0,0)</f>
        <v>0</v>
      </c>
      <c r="I86" s="234" t="s">
        <v>95</v>
      </c>
      <c r="J86" s="115">
        <f>_xlfn.XLOOKUP($J$11,'3. FORMACIÓN X REGIONAL'!$A$11:$A$43,'3. FORMACIÓN X REGIONAL'!$GD$11:$GD$43,0,0)</f>
        <v>19193</v>
      </c>
      <c r="K86" s="115">
        <f>_xlfn.XLOOKUP($J$11,'3. FORMACIÓN X REGIONAL'!$A$11:$A$43,'3. FORMACIÓN X REGIONAL'!$GE$11:$GE$43,0,0)</f>
        <v>2</v>
      </c>
      <c r="L86" s="235">
        <f>_xlfn.XLOOKUP($J$11,'3. FORMACIÓN X REGIONAL'!$A$11:$A$43,'3. FORMACIÓN X REGIONAL'!$GF$11:$GF$43,0,0)</f>
        <v>1.0420465794821029E-4</v>
      </c>
    </row>
    <row r="87" spans="2:12" x14ac:dyDescent="0.55000000000000004">
      <c r="B87" s="116" t="s">
        <v>96</v>
      </c>
      <c r="C87" s="115">
        <f>_xlfn.XLOOKUP($C$11,'4.FORMACIÓN X CTROS'!$C$11:$C$128,'4.FORMACIÓN X CTROS'!$GI$11:$GI$128,0,0)</f>
        <v>6204</v>
      </c>
      <c r="D87" s="115">
        <f>_xlfn.XLOOKUP($C$11,'4.FORMACIÓN X CTROS'!$C$11:$C$128,'4.FORMACIÓN X CTROS'!$GJ$11:$GJ$128,0,0)</f>
        <v>0</v>
      </c>
      <c r="E87" s="117">
        <f>_xlfn.XLOOKUP($C$11,'4.FORMACIÓN X CTROS'!$C$11:$C$128,'4.FORMACIÓN X CTROS'!$GK$11:$GK$128,0,0)</f>
        <v>0</v>
      </c>
      <c r="I87" s="234" t="s">
        <v>96</v>
      </c>
      <c r="J87" s="115">
        <f>_xlfn.XLOOKUP($J$11,'3. FORMACIÓN X REGIONAL'!$A$11:$A$43,'3. FORMACIÓN X REGIONAL'!$GG$11:$GG$43,0,0)</f>
        <v>64933</v>
      </c>
      <c r="K87" s="115">
        <f>_xlfn.XLOOKUP($J$11,'3. FORMACIÓN X REGIONAL'!$A$11:$A$43,'3. FORMACIÓN X REGIONAL'!$GH$11:$GH$43,0,0)</f>
        <v>99</v>
      </c>
      <c r="L87" s="235">
        <f>_xlfn.XLOOKUP($J$11,'3. FORMACIÓN X REGIONAL'!$A$11:$A$43,'3. FORMACIÓN X REGIONAL'!$GI$11:$GI$43,0,0)</f>
        <v>1.5246484838217856E-3</v>
      </c>
    </row>
    <row r="88" spans="2:12" ht="14.7" thickBot="1" x14ac:dyDescent="0.6">
      <c r="B88" s="212" t="s">
        <v>97</v>
      </c>
      <c r="C88" s="213">
        <f>_xlfn.XLOOKUP($C$11,'4.FORMACIÓN X CTROS'!$C$11:$C$128,'4.FORMACIÓN X CTROS'!$GL$11:$GL$128,0,0)</f>
        <v>61</v>
      </c>
      <c r="D88" s="213">
        <f>_xlfn.XLOOKUP($C$11,'4.FORMACIÓN X CTROS'!$C$11:$C$128,'4.FORMACIÓN X CTROS'!$GM$11:$GM$128,0,0)</f>
        <v>0</v>
      </c>
      <c r="E88" s="214">
        <f>_xlfn.XLOOKUP($C$11,'4.FORMACIÓN X CTROS'!$C$11:$C$128,'4.FORMACIÓN X CTROS'!$GN$11:$GN$128,0,0)</f>
        <v>0</v>
      </c>
      <c r="I88" s="236" t="s">
        <v>97</v>
      </c>
      <c r="J88" s="261">
        <f>_xlfn.XLOOKUP($J$11,'3. FORMACIÓN X REGIONAL'!$A$11:$A$43,'3. FORMACIÓN X REGIONAL'!$GJ$11:$GJ$43,0,0)</f>
        <v>4295</v>
      </c>
      <c r="K88" s="261">
        <f>_xlfn.XLOOKUP($J$11,'3. FORMACIÓN X REGIONAL'!$A$11:$A$43,'3. FORMACIÓN X REGIONAL'!$GK$11:$GK$43,0,0)</f>
        <v>33</v>
      </c>
      <c r="L88" s="240">
        <f>_xlfn.XLOOKUP($J$11,'3. FORMACIÓN X REGIONAL'!$A$11:$A$43,'3. FORMACIÓN X REGIONAL'!$GL$11:$GL$43,0,0)</f>
        <v>7.6833527357392318E-3</v>
      </c>
    </row>
    <row r="90" spans="2:12" ht="14.7" thickBot="1" x14ac:dyDescent="0.6"/>
    <row r="91" spans="2:12" ht="35.049999999999997" customHeight="1" thickTop="1" thickBot="1" x14ac:dyDescent="0.6">
      <c r="B91" s="211" t="s">
        <v>701</v>
      </c>
      <c r="C91" s="201" t="s">
        <v>2</v>
      </c>
      <c r="D91" s="202" t="s">
        <v>3</v>
      </c>
      <c r="E91" s="203" t="s">
        <v>4</v>
      </c>
      <c r="I91" s="254" t="s">
        <v>701</v>
      </c>
      <c r="J91" s="231" t="s">
        <v>2</v>
      </c>
      <c r="K91" s="232" t="s">
        <v>3</v>
      </c>
      <c r="L91" s="233" t="s">
        <v>4</v>
      </c>
    </row>
    <row r="92" spans="2:12" x14ac:dyDescent="0.55000000000000004">
      <c r="B92" s="36" t="s">
        <v>99</v>
      </c>
      <c r="C92" s="107">
        <f>_xlfn.XLOOKUP($C$11,'6. SNFT X CTROS'!$C$9:$C$126,'6. SNFT X CTROS'!$E$9:$E$126,0)</f>
        <v>556</v>
      </c>
      <c r="D92" s="107">
        <f>_xlfn.XLOOKUP($C$11,'6. SNFT X CTROS'!$C$9:$C$126,'6. SNFT X CTROS'!$F$9:$F$126,0)</f>
        <v>0</v>
      </c>
      <c r="E92" s="109">
        <f>_xlfn.XLOOKUP($C$11,'6. SNFT X CTROS'!$C$9:$C$126,'6. SNFT X CTROS'!$G$9:$G$126,0)</f>
        <v>0</v>
      </c>
      <c r="I92" s="234" t="s">
        <v>99</v>
      </c>
      <c r="J92" s="107">
        <f>_xlfn.XLOOKUP($J$11,'5. SNFT X REG'!$A$9:$A$41,'5. SNFT X REG'!$C$9:$C$41,0,0)</f>
        <v>8031</v>
      </c>
      <c r="K92" s="107">
        <f>_xlfn.XLOOKUP($J$11,'5. SNFT X REG'!$A$9:$A$41,'5. SNFT X REG'!$D$9:$D$41,0,0)</f>
        <v>1</v>
      </c>
      <c r="L92" s="235">
        <f>_xlfn.XLOOKUP($J$11,'5. SNFT X REG'!$A$9:$A$41,'5. SNFT X REG'!$E$9:$E$41,0,0)</f>
        <v>1.2451749470800648E-4</v>
      </c>
    </row>
    <row r="93" spans="2:12" x14ac:dyDescent="0.55000000000000004">
      <c r="B93" s="36" t="s">
        <v>100</v>
      </c>
      <c r="C93" s="107">
        <f>_xlfn.XLOOKUP($C$11,'6. SNFT X CTROS'!$C$9:$C$126,'6. SNFT X CTROS'!$H$9:$H$126,0)</f>
        <v>372</v>
      </c>
      <c r="D93" s="107">
        <f>_xlfn.XLOOKUP($C$11,'6. SNFT X CTROS'!$C$9:$C$126,'6. SNFT X CTROS'!$I$9:$I$126,0)</f>
        <v>0</v>
      </c>
      <c r="E93" s="109">
        <f>_xlfn.XLOOKUP($C$11,'6. SNFT X CTROS'!$C$9:$C$126,'6. SNFT X CTROS'!$J$9:$J$126,0)</f>
        <v>0</v>
      </c>
      <c r="I93" s="234" t="s">
        <v>182</v>
      </c>
      <c r="J93" s="107">
        <f>_xlfn.XLOOKUP($J$11,'5. SNFT X REG'!$A$9:$A$41,'5. SNFT X REG'!$F$9:$F$41,0,0)</f>
        <v>3659</v>
      </c>
      <c r="K93" s="107">
        <f>_xlfn.XLOOKUP($J$11,'5. SNFT X REG'!$A$9:$A$41,'5. SNFT X REG'!$G$9:$G$41,0,0)</f>
        <v>0</v>
      </c>
      <c r="L93" s="235">
        <f>_xlfn.XLOOKUP($J$11,'5. SNFT X REG'!$A$9:$A$41,'5. SNFT X REG'!$H$9:$H$41,0,0)</f>
        <v>0</v>
      </c>
    </row>
    <row r="94" spans="2:12" x14ac:dyDescent="0.55000000000000004">
      <c r="B94" s="36" t="s">
        <v>101</v>
      </c>
      <c r="C94" s="107">
        <f>_xlfn.XLOOKUP($C$11,'6. SNFT X CTROS'!$C$9:$C$126,'6. SNFT X CTROS'!$K$9:$K$126,0)</f>
        <v>2057</v>
      </c>
      <c r="D94" s="107">
        <f>_xlfn.XLOOKUP($C$11,'6. SNFT X CTROS'!$C$9:$C$126,'6. SNFT X CTROS'!$L$9:$L$126,0)</f>
        <v>0</v>
      </c>
      <c r="E94" s="109">
        <f>_xlfn.XLOOKUP($C$11,'6. SNFT X CTROS'!$C$9:$C$126,'6. SNFT X CTROS'!$M$9:$M$126,0)</f>
        <v>0</v>
      </c>
      <c r="I94" s="234" t="s">
        <v>101</v>
      </c>
      <c r="J94" s="107">
        <f>_xlfn.XLOOKUP($J$11,'5. SNFT X REG'!$A$9:$A$41,'5. SNFT X REG'!$I$9:$I$41,0,0)</f>
        <v>23334</v>
      </c>
      <c r="K94" s="107">
        <f>_xlfn.XLOOKUP($J$11,'5. SNFT X REG'!$A$9:$A$41,'5. SNFT X REG'!$J$9:$J$41,0,0)</f>
        <v>47</v>
      </c>
      <c r="L94" s="235">
        <f>_xlfn.XLOOKUP($J$11,'5. SNFT X REG'!$A$9:$A$41,'5. SNFT X REG'!$K$9:$K$41,0,0)</f>
        <v>2.0142281649095741E-3</v>
      </c>
    </row>
    <row r="95" spans="2:12" ht="15.6" x14ac:dyDescent="0.6">
      <c r="B95" s="208" t="s">
        <v>183</v>
      </c>
      <c r="C95" s="209">
        <f>_xlfn.XLOOKUP($C$11,'6. SNFT X CTROS'!$C$9:$C$126,'6. SNFT X CTROS'!$N$9:$N$126,0)</f>
        <v>2985</v>
      </c>
      <c r="D95" s="209">
        <f>_xlfn.XLOOKUP($C$11,'6. SNFT X CTROS'!$C$9:$C$126,'6. SNFT X CTROS'!$O$9:$O$126,0)</f>
        <v>0</v>
      </c>
      <c r="E95" s="210">
        <f>_xlfn.XLOOKUP($C$11,'6. SNFT X CTROS'!$C$9:$C$126,'6. SNFT X CTROS'!$P$9:$P$126,0)</f>
        <v>0</v>
      </c>
      <c r="I95" s="242" t="s">
        <v>102</v>
      </c>
      <c r="J95" s="209">
        <f>_xlfn.XLOOKUP($J$11,'5. SNFT X REG'!$A$9:$A$41,'5. SNFT X REG'!$L$9:$L$41,0,0)</f>
        <v>35024</v>
      </c>
      <c r="K95" s="209">
        <f>_xlfn.XLOOKUP($J$11,'5. SNFT X REG'!$A$9:$A$41,'5. SNFT X REG'!$M$9:$M$41,0,0)</f>
        <v>48</v>
      </c>
      <c r="L95" s="243">
        <f>_xlfn.XLOOKUP($J$11,'5. SNFT X REG'!$A$9:$A$41,'5. SNFT X REG'!$N$9:$N$41,0,0)</f>
        <v>1.3704888076747374E-3</v>
      </c>
    </row>
    <row r="96" spans="2:12" x14ac:dyDescent="0.55000000000000004">
      <c r="B96" s="215" t="s">
        <v>103</v>
      </c>
      <c r="C96" s="216">
        <f>_xlfn.XLOOKUP($C$11,'6. SNFT X CTROS'!$C$9:$C$126,'6. SNFT X CTROS'!$Q$9:$Q$126,0)</f>
        <v>3229</v>
      </c>
      <c r="D96" s="216">
        <f>_xlfn.XLOOKUP($C$11,'6. SNFT X CTROS'!$C$9:$C$126,'6. SNFT X CTROS'!$R$9:$R$126,0)</f>
        <v>0</v>
      </c>
      <c r="E96" s="217">
        <f>_xlfn.XLOOKUP($C$11,'6. SNFT X CTROS'!$C$9:$C$126,'6. SNFT X CTROS'!$S$9:$S$126,0)</f>
        <v>0</v>
      </c>
      <c r="I96" s="262" t="s">
        <v>103</v>
      </c>
      <c r="J96" s="216">
        <f>_xlfn.XLOOKUP($J$11,'5. SNFT X REG'!$A$9:$A$41,'5. SNFT X REG'!$O$9:$O$41,0,0)</f>
        <v>37063</v>
      </c>
      <c r="K96" s="216">
        <f>_xlfn.XLOOKUP($J$11,'5. SNFT X REG'!$A$9:$A$41,'5. SNFT X REG'!$P$9:$P$41,0,0)</f>
        <v>0</v>
      </c>
      <c r="L96" s="263">
        <f>_xlfn.XLOOKUP($J$11,'5. SNFT X REG'!$A$9:$A$41,'5. SNFT X REG'!$Q$9:$Q$41,0,0)</f>
        <v>0</v>
      </c>
    </row>
    <row r="97" spans="2:12" x14ac:dyDescent="0.55000000000000004">
      <c r="B97" s="215" t="s">
        <v>104</v>
      </c>
      <c r="C97" s="216">
        <f>_xlfn.XLOOKUP($C$11,'6. SNFT X CTROS'!$C$9:$C$126,'6. SNFT X CTROS'!$T$9:$T$126,0)</f>
        <v>2953</v>
      </c>
      <c r="D97" s="216">
        <f>_xlfn.XLOOKUP($C$11,'6. SNFT X CTROS'!$C$9:$C$126,'6. SNFT X CTROS'!$U$9:$U$126,0)</f>
        <v>0</v>
      </c>
      <c r="E97" s="217">
        <f>_xlfn.XLOOKUP($C$11,'6. SNFT X CTROS'!$C$9:$C$126,'6. SNFT X CTROS'!$V$9:$V$126,0)</f>
        <v>0</v>
      </c>
      <c r="I97" s="262" t="s">
        <v>104</v>
      </c>
      <c r="J97" s="216">
        <f>_xlfn.XLOOKUP($J$11,'5. SNFT X REG'!$A$9:$A$41,'5. SNFT X REG'!$R$9:$R$41,0,0)</f>
        <v>31518</v>
      </c>
      <c r="K97" s="216">
        <f>_xlfn.XLOOKUP($J$11,'5. SNFT X REG'!$A$9:$A$41,'5. SNFT X REG'!$S$9:$S$41,0,0)</f>
        <v>0</v>
      </c>
      <c r="L97" s="263">
        <f>_xlfn.XLOOKUP($J$11,'5. SNFT X REG'!$A$9:$A$41,'5. SNFT X REG'!$T$9:$T$41,0,0)</f>
        <v>0</v>
      </c>
    </row>
    <row r="98" spans="2:12" x14ac:dyDescent="0.55000000000000004">
      <c r="B98" s="215" t="s">
        <v>105</v>
      </c>
      <c r="C98" s="216">
        <f>_xlfn.XLOOKUP($C$11,'6. SNFT X CTROS'!$C$9:$C$126,'6. SNFT X CTROS'!$W$9:$W$126,0)</f>
        <v>2687</v>
      </c>
      <c r="D98" s="216">
        <f>_xlfn.XLOOKUP($C$11,'6. SNFT X CTROS'!$C$9:$C$126,'6. SNFT X CTROS'!$X$9:$X$126,0)</f>
        <v>0</v>
      </c>
      <c r="E98" s="217">
        <f>_xlfn.XLOOKUP($C$11,'6. SNFT X CTROS'!$C$9:$C$126,'6. SNFT X CTROS'!$Y$9:$Y$126,0)</f>
        <v>0</v>
      </c>
      <c r="I98" s="262" t="s">
        <v>105</v>
      </c>
      <c r="J98" s="216">
        <f>_xlfn.XLOOKUP($J$11,'5. SNFT X REG'!$A$9:$A$41,'5. SNFT X REG'!$U$9:$U$41,0,0)</f>
        <v>29886</v>
      </c>
      <c r="K98" s="216">
        <f>_xlfn.XLOOKUP($J$11,'5. SNFT X REG'!$A$9:$A$41,'5. SNFT X REG'!$V$9:$V$41,0,0)</f>
        <v>46</v>
      </c>
      <c r="L98" s="263">
        <f>_xlfn.XLOOKUP($J$11,'5. SNFT X REG'!$A$9:$A$41,'5. SNFT X REG'!$W$9:$W$41,0,0)</f>
        <v>1.5391822257913403E-3</v>
      </c>
    </row>
    <row r="99" spans="2:12" x14ac:dyDescent="0.55000000000000004">
      <c r="B99" s="215" t="s">
        <v>106</v>
      </c>
      <c r="C99" s="216">
        <f>_xlfn.XLOOKUP($C$11,'6. SNFT X CTROS'!$C$9:$C$126,'6. SNFT X CTROS'!$Z$9:$Z$126,0)</f>
        <v>8</v>
      </c>
      <c r="D99" s="216">
        <f>_xlfn.XLOOKUP($C$11,'6. SNFT X CTROS'!$C$9:$C$126,'6. SNFT X CTROS'!$AA$9:$AA$126,0)</f>
        <v>0</v>
      </c>
      <c r="E99" s="217">
        <f>_xlfn.XLOOKUP($C$11,'6. SNFT X CTROS'!$C$9:$C$126,'6. SNFT X CTROS'!$AB$9:$AB$126,0)</f>
        <v>0</v>
      </c>
      <c r="I99" s="262" t="s">
        <v>106</v>
      </c>
      <c r="J99" s="216">
        <f>_xlfn.XLOOKUP($J$11,'5. SNFT X REG'!$A$9:$A$41,'5. SNFT X REG'!$X$9:$X$41,0,0)</f>
        <v>141</v>
      </c>
      <c r="K99" s="216">
        <f>_xlfn.XLOOKUP($J$11,'5. SNFT X REG'!$A$9:$A$41,'5. SNFT X REG'!$Y$9:$Y$41,0,0)</f>
        <v>0</v>
      </c>
      <c r="L99" s="263">
        <f>_xlfn.XLOOKUP($J$11,'5. SNFT X REG'!$A$9:$A$41,'5. SNFT X REG'!$Z$9:$Z$41,0,0)</f>
        <v>0</v>
      </c>
    </row>
    <row r="100" spans="2:12" x14ac:dyDescent="0.55000000000000004">
      <c r="B100" s="215" t="s">
        <v>107</v>
      </c>
      <c r="C100" s="216">
        <f>_xlfn.XLOOKUP($C$11,'6. SNFT X CTROS'!$C$9:$C$126,'6. SNFT X CTROS'!$AC$9:$AC$126,0)</f>
        <v>12</v>
      </c>
      <c r="D100" s="216">
        <f>_xlfn.XLOOKUP($C$11,'6. SNFT X CTROS'!$C$9:$C$126,'6. SNFT X CTROS'!$AD$9:$AD$126,0)</f>
        <v>0</v>
      </c>
      <c r="E100" s="217">
        <f>_xlfn.XLOOKUP($C$11,'6. SNFT X CTROS'!$C$9:$C$126,'6. SNFT X CTROS'!$AE$9:$AE$126,0)</f>
        <v>0</v>
      </c>
      <c r="I100" s="262" t="s">
        <v>107</v>
      </c>
      <c r="J100" s="216">
        <f>_xlfn.XLOOKUP($J$11,'5. SNFT X REG'!$A$9:$A$41,'5. SNFT X REG'!$AA$9:$AA$41,0)</f>
        <v>59</v>
      </c>
      <c r="K100" s="216">
        <f>_xlfn.XLOOKUP($J$11,'5. SNFT X REG'!$A$9:$A$41,'5. SNFT X REG'!$AB$9:$AB$41,0)</f>
        <v>0</v>
      </c>
      <c r="L100" s="263">
        <f>_xlfn.XLOOKUP($J$11,'5. SNFT X REG'!$A$9:$A$41,'5. SNFT X REG'!$AC$9:$AC$41,0)</f>
        <v>0</v>
      </c>
    </row>
    <row r="101" spans="2:12" ht="14.7" thickBot="1" x14ac:dyDescent="0.6">
      <c r="B101" s="215" t="s">
        <v>108</v>
      </c>
      <c r="C101" s="216">
        <f>_xlfn.XLOOKUP($C$11,'6. SNFT X CTROS'!$C$9:$C$126,'6. SNFT X CTROS'!$AF$9:$AF$126,0)</f>
        <v>8</v>
      </c>
      <c r="D101" s="216">
        <f>_xlfn.XLOOKUP($C$11,'6. SNFT X CTROS'!$C$9:$C$126,'6. SNFT X CTROS'!$AG$9:$AG$126,0)</f>
        <v>0</v>
      </c>
      <c r="E101" s="217">
        <f>_xlfn.XLOOKUP($C$11,'6. SNFT X CTROS'!$C$9:$C$126,'6. SNFT X CTROS'!$AH$9:$AH$126,0)</f>
        <v>0</v>
      </c>
      <c r="I101" s="264" t="s">
        <v>108</v>
      </c>
      <c r="J101" s="265">
        <f>_xlfn.XLOOKUP($J$11,'5. SNFT X REG'!$A$9:$A$41,'5. SNFT X REG'!$AD$9:$AD$41,0,0)</f>
        <v>48</v>
      </c>
      <c r="K101" s="265">
        <f>_xlfn.XLOOKUP($J$11,'5. SNFT X REG'!$A$9:$A$41,'5. SNFT X REG'!$AE$9:$AE$41,0,0)</f>
        <v>0</v>
      </c>
      <c r="L101" s="266">
        <f>_xlfn.XLOOKUP($J$11,'5. SNFT X REG'!$A$9:$A$41,'5. SNFT X REG'!$AF$9:$AF$41,0,0)</f>
        <v>0</v>
      </c>
    </row>
    <row r="102" spans="2:12" ht="14.7" thickTop="1" x14ac:dyDescent="0.55000000000000004"/>
    <row r="104" spans="2:12" ht="14.7" thickBot="1" x14ac:dyDescent="0.6"/>
    <row r="105" spans="2:12" ht="40" customHeight="1" thickTop="1" thickBot="1" x14ac:dyDescent="0.6">
      <c r="B105" s="219" t="s">
        <v>702</v>
      </c>
      <c r="C105" s="201" t="s">
        <v>2</v>
      </c>
      <c r="D105" s="202" t="s">
        <v>3</v>
      </c>
      <c r="E105" s="203" t="s">
        <v>4</v>
      </c>
      <c r="I105" s="230" t="s">
        <v>702</v>
      </c>
      <c r="J105" s="231" t="s">
        <v>2</v>
      </c>
      <c r="K105" s="232" t="s">
        <v>3</v>
      </c>
      <c r="L105" s="233" t="s">
        <v>4</v>
      </c>
    </row>
    <row r="106" spans="2:12" x14ac:dyDescent="0.55000000000000004">
      <c r="B106" s="36" t="s">
        <v>115</v>
      </c>
      <c r="C106" s="108">
        <f>_xlfn.XLOOKUP($C$11,'8. DETE X CTROS '!$C$11:$C$128,'8. DETE X CTROS '!$E$11:$E$128,0)</f>
        <v>6467</v>
      </c>
      <c r="D106" s="108">
        <f>_xlfn.XLOOKUP($C$11,'8. DETE X CTROS '!$C$11:$C$128,'8. DETE X CTROS '!$F$11:$F$128,0)</f>
        <v>0</v>
      </c>
      <c r="E106" s="109">
        <f>_xlfn.XLOOKUP($C$11,'8. DETE X CTROS '!$C$11:$C$128,'8. DETE X CTROS '!$G$11:$G$128,0)</f>
        <v>0</v>
      </c>
      <c r="I106" s="234" t="s">
        <v>115</v>
      </c>
      <c r="J106" s="108">
        <f>_xlfn.XLOOKUP($J$11,'7. DETE X REGIONAL'!$A$11:$A$43,'7. DETE X REGIONAL'!$C$11:$C$43,0,0)</f>
        <v>72651</v>
      </c>
      <c r="K106" s="108">
        <f>_xlfn.XLOOKUP($J$11,'7. DETE X REGIONAL'!$A$11:$A$43,'7. DETE X REGIONAL'!$D$11:$D$43,0,0)</f>
        <v>12134</v>
      </c>
      <c r="L106" s="235">
        <f>_xlfn.XLOOKUP($J$11,'7. DETE X REGIONAL'!$A$11:$A$43,'7. DETE X REGIONAL'!$E$11:$E$43,0,0)</f>
        <v>0.1670176597706845</v>
      </c>
    </row>
    <row r="107" spans="2:12" x14ac:dyDescent="0.55000000000000004">
      <c r="B107" s="36" t="s">
        <v>116</v>
      </c>
      <c r="C107" s="108">
        <f>_xlfn.XLOOKUP($C$11,'8. DETE X CTROS '!$C$11:$C$128,'8. DETE X CTROS '!$H$11:$H$128,0)</f>
        <v>671</v>
      </c>
      <c r="D107" s="108">
        <f>_xlfn.XLOOKUP($C$11,'8. DETE X CTROS '!$C$11:$C$128,'8. DETE X CTROS '!$I$11:$I$128,0)</f>
        <v>0</v>
      </c>
      <c r="E107" s="109">
        <f>_xlfn.XLOOKUP($C$11,'8. DETE X CTROS '!$C$11:$C$128,'8. DETE X CTROS '!$J$11:$J$128,0)</f>
        <v>0</v>
      </c>
      <c r="I107" s="234" t="s">
        <v>116</v>
      </c>
      <c r="J107" s="108">
        <f>_xlfn.XLOOKUP($J$11,'7. DETE X REGIONAL'!$A$11:$A$43,'7. DETE X REGIONAL'!$F$11:$F$43,0,0)</f>
        <v>11845</v>
      </c>
      <c r="K107" s="108">
        <f>_xlfn.XLOOKUP($J$11,'7. DETE X REGIONAL'!$A$11:$A$43,'7. DETE X REGIONAL'!$G$11:$G$43,0,0)</f>
        <v>308</v>
      </c>
      <c r="L107" s="235">
        <f>_xlfn.XLOOKUP($J$11,'7. DETE X REGIONAL'!$A$11:$A$43,'7. DETE X REGIONAL'!$H$11:$H$43,0,0)</f>
        <v>2.6002532714225413E-2</v>
      </c>
    </row>
    <row r="108" spans="2:12" ht="15.6" x14ac:dyDescent="0.6">
      <c r="B108" s="208" t="s">
        <v>117</v>
      </c>
      <c r="C108" s="209">
        <f>_xlfn.XLOOKUP($C$11,'8. DETE X CTROS '!$C$11:$C$128,'8. DETE X CTROS '!$K$11:$K$128,0)</f>
        <v>7138</v>
      </c>
      <c r="D108" s="209">
        <f>_xlfn.XLOOKUP($C$11,'8. DETE X CTROS '!$C$11:$C$128,'8. DETE X CTROS '!$L$11:$L$128,0)</f>
        <v>0</v>
      </c>
      <c r="E108" s="210">
        <f>_xlfn.XLOOKUP($C$11,'8. DETE X CTROS '!$C$11:$C$128,'8. DETE X CTROS '!$M$11:$M$128,0)</f>
        <v>0</v>
      </c>
      <c r="I108" s="242" t="s">
        <v>117</v>
      </c>
      <c r="J108" s="209">
        <f>_xlfn.XLOOKUP($J$11,'7. DETE X REGIONAL'!$A$11:$A$43,'7. DETE X REGIONAL'!$I$11:$I$43,0,0)</f>
        <v>84496</v>
      </c>
      <c r="K108" s="209">
        <f>_xlfn.XLOOKUP($J$11,'7. DETE X REGIONAL'!$A$11:$A$43,'7. DETE X REGIONAL'!$J$11:$J$43,0,0)</f>
        <v>12442</v>
      </c>
      <c r="L108" s="243">
        <f>_xlfn.XLOOKUP($J$11,'7. DETE X REGIONAL'!$A$11:$A$43,'7. DETE X REGIONAL'!$K$11:$K$43,0,0)</f>
        <v>0.14724957394432872</v>
      </c>
    </row>
    <row r="109" spans="2:12" ht="14.7" thickBot="1" x14ac:dyDescent="0.6">
      <c r="B109" s="36" t="s">
        <v>118</v>
      </c>
      <c r="C109" s="108">
        <f>_xlfn.XLOOKUP($C$11,'8. DETE X CTROS '!$C$11:$C$128,'8. DETE X CTROS '!$N$11:$N$128,0)</f>
        <v>7584</v>
      </c>
      <c r="D109" s="108">
        <f>_xlfn.XLOOKUP($C$11,'8. DETE X CTROS '!$C$11:$C$128,'8. DETE X CTROS '!$O$11:$O$128,0)</f>
        <v>0</v>
      </c>
      <c r="E109" s="109">
        <f>_xlfn.XLOOKUP($C$11,'8. DETE X CTROS '!$C$11:$C$128,'8. DETE X CTROS '!$P$11:$P$128,0)</f>
        <v>0</v>
      </c>
      <c r="I109" s="234" t="s">
        <v>118</v>
      </c>
      <c r="J109" s="108">
        <f>_xlfn.XLOOKUP($J$11,'7. DETE X REGIONAL'!$A$11:$A$43,'7. DETE X REGIONAL'!$L$11:$L$43,0,0)</f>
        <v>147631</v>
      </c>
      <c r="K109" s="108">
        <f>_xlfn.XLOOKUP($J$11,'7. DETE X REGIONAL'!$A$11:$A$43,'7. DETE X REGIONAL'!$M$11:$M$43,0,0)</f>
        <v>6588</v>
      </c>
      <c r="L109" s="235">
        <f>_xlfn.XLOOKUP($J$11,'7. DETE X REGIONAL'!$A$11:$A$43,'7. DETE X REGIONAL'!$N$11:$N$43,0,0)</f>
        <v>4.4624773929594734E-2</v>
      </c>
    </row>
    <row r="110" spans="2:12" ht="18.600000000000001" thickBot="1" x14ac:dyDescent="0.75">
      <c r="B110" s="204" t="s">
        <v>119</v>
      </c>
      <c r="C110" s="205">
        <f>_xlfn.XLOOKUP($C$11,'8. DETE X CTROS '!$C$11:$C$128,'8. DETE X CTROS '!$Q$11:$Q$128,0)</f>
        <v>14722</v>
      </c>
      <c r="D110" s="206">
        <f>_xlfn.XLOOKUP($C$11,'8. DETE X CTROS '!$C$11:$C$128,'8. DETE X CTROS '!$R$11:$R$128,0)</f>
        <v>0</v>
      </c>
      <c r="E110" s="207">
        <f>_xlfn.XLOOKUP($C$11,'8. DETE X CTROS '!$C$11:$C$128,'8. DETE X CTROS '!$S$11:$S$128,0)</f>
        <v>0</v>
      </c>
      <c r="I110" s="255" t="s">
        <v>119</v>
      </c>
      <c r="J110" s="256">
        <f>_xlfn.XLOOKUP($J$11,'7. DETE X REGIONAL'!$A$11:$A$43,'7. DETE X REGIONAL'!$O$11:$O$43,0,0)</f>
        <v>232127</v>
      </c>
      <c r="K110" s="257">
        <f>_xlfn.XLOOKUP($J$11,'7. DETE X REGIONAL'!$A$11:$A$43,'7. DETE X REGIONAL'!$P$11:$P$43,0,0)</f>
        <v>19030</v>
      </c>
      <c r="L110" s="258">
        <f>_xlfn.XLOOKUP($J$11,'7. DETE X REGIONAL'!$A$11:$A$43,'7. DETE X REGIONAL'!$Q$11:$Q$43,0,0)</f>
        <v>8.1980984547252153E-2</v>
      </c>
    </row>
    <row r="111" spans="2:12" ht="14.7" thickBot="1" x14ac:dyDescent="0.6">
      <c r="L111"/>
    </row>
    <row r="112" spans="2:12" ht="35.049999999999997" customHeight="1" thickTop="1" thickBot="1" x14ac:dyDescent="0.6">
      <c r="B112" s="219" t="s">
        <v>120</v>
      </c>
      <c r="C112" s="201" t="s">
        <v>2</v>
      </c>
      <c r="D112" s="202" t="s">
        <v>3</v>
      </c>
      <c r="E112" s="203" t="s">
        <v>4</v>
      </c>
      <c r="I112" s="230" t="s">
        <v>120</v>
      </c>
      <c r="J112" s="231" t="s">
        <v>2</v>
      </c>
      <c r="K112" s="232" t="s">
        <v>3</v>
      </c>
      <c r="L112" s="233" t="s">
        <v>4</v>
      </c>
    </row>
    <row r="113" spans="2:12" x14ac:dyDescent="0.55000000000000004">
      <c r="B113" s="36" t="s">
        <v>121</v>
      </c>
      <c r="C113" s="107">
        <f>_xlfn.XLOOKUP($C$11,'8. DETE X CTROS '!$C$11:$C$128,'8. DETE X CTROS '!$T$11:$T$128,0)</f>
        <v>288</v>
      </c>
      <c r="D113" s="107">
        <f>_xlfn.XLOOKUP($C$11,'8. DETE X CTROS '!$C$11:$C$128,'8. DETE X CTROS '!$U$11:$U$128,0)</f>
        <v>0</v>
      </c>
      <c r="E113" s="109">
        <f>_xlfn.XLOOKUP($C$11,'8. DETE X CTROS '!$C$11:$C$128,'8. DETE X CTROS '!$V$11:$V$128,0)</f>
        <v>0</v>
      </c>
      <c r="I113" s="234" t="s">
        <v>121</v>
      </c>
      <c r="J113" s="107">
        <f>_xlfn.XLOOKUP($J$11,'7. DETE X REGIONAL'!$A$11:$A$43,'7. DETE X REGIONAL'!$R$11:$R$43,0,0)</f>
        <v>5757</v>
      </c>
      <c r="K113" s="107">
        <f>_xlfn.XLOOKUP($J$11,'7. DETE X REGIONAL'!$A$11:$A$43,'7. DETE X REGIONAL'!$S$11:$S$43,0,0)</f>
        <v>153</v>
      </c>
      <c r="L113" s="235">
        <f>_xlfn.XLOOKUP($J$11,'7. DETE X REGIONAL'!$A$11:$A$43,'7. DETE X REGIONAL'!$T$11:$T$43,0,0)</f>
        <v>2.6576341844710787E-2</v>
      </c>
    </row>
    <row r="114" spans="2:12" x14ac:dyDescent="0.55000000000000004">
      <c r="B114" s="36" t="s">
        <v>122</v>
      </c>
      <c r="C114" s="107">
        <f>_xlfn.XLOOKUP($C$11,'8. DETE X CTROS '!$C$11:$C$128,'8. DETE X CTROS '!$W$11:$W$128,0)</f>
        <v>150</v>
      </c>
      <c r="D114" s="107">
        <f>_xlfn.XLOOKUP($C$11,'8. DETE X CTROS '!$C$11:$C$128,'8. DETE X CTROS '!$X$11:$X$128,0)</f>
        <v>0</v>
      </c>
      <c r="E114" s="109">
        <f>_xlfn.XLOOKUP($C$11,'8. DETE X CTROS '!$C$11:$C$128,'8. DETE X CTROS '!$Y$11:$Y$128,0)</f>
        <v>0</v>
      </c>
      <c r="I114" s="234" t="s">
        <v>122</v>
      </c>
      <c r="J114" s="107">
        <f>_xlfn.XLOOKUP($J$11,'7. DETE X REGIONAL'!$A$11:$A$43,'7. DETE X REGIONAL'!$U$11:$U$43,0,0)</f>
        <v>2127</v>
      </c>
      <c r="K114" s="107">
        <f>_xlfn.XLOOKUP($J$11,'7. DETE X REGIONAL'!$A$11:$A$43,'7. DETE X REGIONAL'!$V$11:$V$43,0,0)</f>
        <v>88</v>
      </c>
      <c r="L114" s="235">
        <f>_xlfn.XLOOKUP($J$11,'7. DETE X REGIONAL'!$A$11:$A$43,'7. DETE X REGIONAL'!$W$11:$W$43,0,0)</f>
        <v>4.1372825575928536E-2</v>
      </c>
    </row>
    <row r="115" spans="2:12" x14ac:dyDescent="0.55000000000000004">
      <c r="B115" s="36" t="s">
        <v>123</v>
      </c>
      <c r="C115" s="107">
        <f>_xlfn.XLOOKUP($C$11,'8. DETE X CTROS '!$C$11:$C$128,'8. DETE X CTROS '!$Z$11:$Z$128,0)</f>
        <v>250</v>
      </c>
      <c r="D115" s="107">
        <f>_xlfn.XLOOKUP($C$11,'8. DETE X CTROS '!$C$11:$C$128,'8. DETE X CTROS '!$AA$11:$AA$128,0)</f>
        <v>0</v>
      </c>
      <c r="E115" s="109">
        <f>_xlfn.XLOOKUP($C$11,'8. DETE X CTROS '!$C$11:$C$128,'8. DETE X CTROS '!$AB$11:$AB$128,0)</f>
        <v>0</v>
      </c>
      <c r="I115" s="234" t="s">
        <v>123</v>
      </c>
      <c r="J115" s="107">
        <f>_xlfn.XLOOKUP($J$11,'7. DETE X REGIONAL'!$A$11:$A$43,'7. DETE X REGIONAL'!$X$11:$X$43,0,0)</f>
        <v>1473</v>
      </c>
      <c r="K115" s="107">
        <f>_xlfn.XLOOKUP($J$11,'7. DETE X REGIONAL'!$A$11:$A$43,'7. DETE X REGIONAL'!$Y$11:$Y$43,0,0)</f>
        <v>28</v>
      </c>
      <c r="L115" s="235">
        <f>_xlfn.XLOOKUP($J$11,'7. DETE X REGIONAL'!$A$11:$A$43,'7. DETE X REGIONAL'!$Z$11:$Z$43,0,0)</f>
        <v>1.9008825526137134E-2</v>
      </c>
    </row>
    <row r="116" spans="2:12" x14ac:dyDescent="0.55000000000000004">
      <c r="B116" s="36" t="s">
        <v>124</v>
      </c>
      <c r="C116" s="107">
        <f>_xlfn.XLOOKUP($C$11,'8. DETE X CTROS '!$C$11:$C$128,'8. DETE X CTROS '!$AC$11:$AC$128,0)</f>
        <v>3560</v>
      </c>
      <c r="D116" s="107">
        <f>_xlfn.XLOOKUP($C$11,'8. DETE X CTROS '!$C$11:$C$128,'8. DETE X CTROS '!$AD$11:$AD$128,0)</f>
        <v>0</v>
      </c>
      <c r="E116" s="109">
        <f>_xlfn.XLOOKUP($C$11,'8. DETE X CTROS '!$C$11:$C$128,'8. DETE X CTROS '!$AE$11:$AE$128,0)</f>
        <v>0</v>
      </c>
      <c r="I116" s="234" t="s">
        <v>124</v>
      </c>
      <c r="J116" s="107">
        <f>_xlfn.XLOOKUP($J$11,'7. DETE X REGIONAL'!$A$11:$A$43,'7. DETE X REGIONAL'!$AA$11:$AA$43,0,0)</f>
        <v>73029</v>
      </c>
      <c r="K116" s="107">
        <f>_xlfn.XLOOKUP($J$11,'7. DETE X REGIONAL'!$A$11:$A$43,'7. DETE X REGIONAL'!$AB$11:$AB$43,0,0)</f>
        <v>3246</v>
      </c>
      <c r="L116" s="235">
        <f>_xlfn.XLOOKUP($J$11,'7. DETE X REGIONAL'!$A$11:$A$43,'7. DETE X REGIONAL'!$AC$11:$AC$43,0,0)</f>
        <v>4.444809596187816E-2</v>
      </c>
    </row>
    <row r="117" spans="2:12" x14ac:dyDescent="0.55000000000000004">
      <c r="B117" s="36" t="s">
        <v>125</v>
      </c>
      <c r="C117" s="107">
        <f>_xlfn.XLOOKUP($C$11,'8. DETE X CTROS '!$C$11:$C$128,'8. DETE X CTROS '!$AF$11:$AF$128,0)</f>
        <v>60</v>
      </c>
      <c r="D117" s="107">
        <f>_xlfn.XLOOKUP($C$11,'8. DETE X CTROS '!$C$11:$C$128,'8. DETE X CTROS '!$AG$11:$AG$128,0)</f>
        <v>0</v>
      </c>
      <c r="E117" s="109">
        <f>_xlfn.XLOOKUP($C$11,'8. DETE X CTROS '!$C$11:$C$128,'8. DETE X CTROS '!$AH$11:$AH$128,0)</f>
        <v>0</v>
      </c>
      <c r="I117" s="234" t="s">
        <v>125</v>
      </c>
      <c r="J117" s="107">
        <f>_xlfn.XLOOKUP($J$11,'7. DETE X REGIONAL'!$A$11:$A$43,'7. DETE X REGIONAL'!$AD$11:$AD$43,0,0)</f>
        <v>360</v>
      </c>
      <c r="K117" s="107">
        <f>_xlfn.XLOOKUP($J$11,'7. DETE X REGIONAL'!$A$11:$A$43,'7. DETE X REGIONAL'!$AE$11:$AE$43,0,0)</f>
        <v>6</v>
      </c>
      <c r="L117" s="235">
        <f>_xlfn.XLOOKUP($J$11,'7. DETE X REGIONAL'!$A$11:$A$43,'7. DETE X REGIONAL'!$AF$11:$AF$43,0,0)</f>
        <v>1.6666666666666666E-2</v>
      </c>
    </row>
    <row r="118" spans="2:12" x14ac:dyDescent="0.55000000000000004">
      <c r="B118" s="36" t="s">
        <v>126</v>
      </c>
      <c r="C118" s="107">
        <f>_xlfn.XLOOKUP($C$11,'8. DETE X CTROS '!$C$11:$C$128,'8. DETE X CTROS '!$AI$11:$AI$128,0)</f>
        <v>2392</v>
      </c>
      <c r="D118" s="107">
        <f>_xlfn.XLOOKUP($C$11,'8. DETE X CTROS '!$C$11:$C$128,'8. DETE X CTROS '!$AJ$11:$AJ$128,0)</f>
        <v>0</v>
      </c>
      <c r="E118" s="109">
        <f>_xlfn.XLOOKUP($C$11,'8. DETE X CTROS '!$C$11:$C$128,'8. DETE X CTROS '!$AK$11:$AK$128,0)</f>
        <v>0</v>
      </c>
      <c r="I118" s="234" t="s">
        <v>126</v>
      </c>
      <c r="J118" s="107">
        <f>_xlfn.XLOOKUP($J$11,'7. DETE X REGIONAL'!$A$11:$A$43,'7. DETE X REGIONAL'!$AG$11:$AG$43,0,0)</f>
        <v>38721</v>
      </c>
      <c r="K118" s="107">
        <f>_xlfn.XLOOKUP($J$11,'7. DETE X REGIONAL'!$A$11:$A$43,'7. DETE X REGIONAL'!$AH$11:$AH$43,0,0)</f>
        <v>517</v>
      </c>
      <c r="L118" s="235">
        <f>_xlfn.XLOOKUP($J$11,'7. DETE X REGIONAL'!$A$11:$A$43,'7. DETE X REGIONAL'!$AI$11:$AI$43,0,0)</f>
        <v>1.3351927894424215E-2</v>
      </c>
    </row>
    <row r="119" spans="2:12" x14ac:dyDescent="0.55000000000000004">
      <c r="B119" s="36" t="s">
        <v>127</v>
      </c>
      <c r="C119" s="107">
        <f>_xlfn.XLOOKUP($C$11,'8. DETE X CTROS '!$C$11:$C$128,'8. DETE X CTROS '!$AL$11:$AL$128,0)</f>
        <v>4</v>
      </c>
      <c r="D119" s="107">
        <f>_xlfn.XLOOKUP($C$11,'8. DETE X CTROS '!$C$11:$C$128,'8. DETE X CTROS '!$AM$11:$AM$128,0)</f>
        <v>0</v>
      </c>
      <c r="E119" s="109">
        <f>_xlfn.XLOOKUP($C$11,'8. DETE X CTROS '!$C$11:$C$128,'8. DETE X CTROS '!$AN$11:$AN$128,0)</f>
        <v>0</v>
      </c>
      <c r="I119" s="234" t="s">
        <v>127</v>
      </c>
      <c r="J119" s="107">
        <f>_xlfn.XLOOKUP($J$11,'7. DETE X REGIONAL'!$A$11:$A$43,'7. DETE X REGIONAL'!$AJ$11:$AJ$43,0,0)</f>
        <v>750</v>
      </c>
      <c r="K119" s="107">
        <f>_xlfn.XLOOKUP($J$11,'7. DETE X REGIONAL'!$A$11:$A$43,'7. DETE X REGIONAL'!$AK$11:$AK$43,0,0)</f>
        <v>18</v>
      </c>
      <c r="L119" s="235">
        <f>_xlfn.XLOOKUP($J$11,'7. DETE X REGIONAL'!$A$11:$A$43,'7. DETE X REGIONAL'!$AL$11:$AL$43,0,0)</f>
        <v>2.4E-2</v>
      </c>
    </row>
    <row r="120" spans="2:12" x14ac:dyDescent="0.55000000000000004">
      <c r="B120" s="36" t="s">
        <v>128</v>
      </c>
      <c r="C120" s="107">
        <f>_xlfn.XLOOKUP($C$11,'8. DETE X CTROS '!$C$11:$C$128,'8. DETE X CTROS '!$AO$11:$AO$128,0)</f>
        <v>46</v>
      </c>
      <c r="D120" s="107">
        <f>_xlfn.XLOOKUP($C$11,'8. DETE X CTROS '!$C$11:$C$128,'8. DETE X CTROS '!$AP$11:$AP$128,0)</f>
        <v>0</v>
      </c>
      <c r="E120" s="109">
        <f>_xlfn.XLOOKUP($C$11,'8. DETE X CTROS '!$C$11:$C$128,'8. DETE X CTROS '!$AQ$11:$AQ$128,0)</f>
        <v>0</v>
      </c>
      <c r="I120" s="234" t="s">
        <v>128</v>
      </c>
      <c r="J120" s="107">
        <f>_xlfn.XLOOKUP($J$11,'7. DETE X REGIONAL'!$A$11:$A$43,'7. DETE X REGIONAL'!$AM$11:$AM$43,0,0)</f>
        <v>4245</v>
      </c>
      <c r="K120" s="107">
        <f>_xlfn.XLOOKUP($J$11,'7. DETE X REGIONAL'!$A$11:$A$43,'7. DETE X REGIONAL'!$AN$11:$AN$43,0,0)</f>
        <v>178</v>
      </c>
      <c r="L120" s="235">
        <f>_xlfn.XLOOKUP($J$11,'7. DETE X REGIONAL'!$A$11:$A$43,'7. DETE X REGIONAL'!$AO$11:$AO$43,0,0)</f>
        <v>4.1931684334511186E-2</v>
      </c>
    </row>
    <row r="121" spans="2:12" x14ac:dyDescent="0.55000000000000004">
      <c r="B121" s="36" t="s">
        <v>129</v>
      </c>
      <c r="C121" s="107">
        <f>_xlfn.XLOOKUP($C$11,'8. DETE X CTROS '!$C$11:$C$128,'8. DETE X CTROS '!$AR$11:$AR$128,0)</f>
        <v>0</v>
      </c>
      <c r="D121" s="107">
        <f>_xlfn.XLOOKUP($C$11,'8. DETE X CTROS '!$C$11:$C$128,'8. DETE X CTROS '!$AS$11:$AS$128,0)</f>
        <v>0</v>
      </c>
      <c r="E121" s="109" t="str">
        <f>_xlfn.XLOOKUP($C$11,'8. DETE X CTROS '!$C$11:$C$128,'8. DETE X CTROS '!$AT$11:$AT$128,0)</f>
        <v>N/A</v>
      </c>
      <c r="I121" s="234" t="s">
        <v>129</v>
      </c>
      <c r="J121" s="107">
        <f>_xlfn.XLOOKUP($J$11,'7. DETE X REGIONAL'!$A$11:$A$43,'7. DETE X REGIONAL'!$AP$11:$AP$43,0,0)</f>
        <v>0</v>
      </c>
      <c r="K121" s="107">
        <f>_xlfn.XLOOKUP($J$11,'7. DETE X REGIONAL'!$A$11:$A$43,'7. DETE X REGIONAL'!$AQ$11:$AQ$43,0,0)</f>
        <v>1</v>
      </c>
      <c r="L121" s="235" t="str">
        <f>_xlfn.XLOOKUP($J$11,'7. DETE X REGIONAL'!$A$11:$A$43,'7. DETE X REGIONAL'!$AR$11:$AR$43,0,0)</f>
        <v>N/A</v>
      </c>
    </row>
    <row r="122" spans="2:12" x14ac:dyDescent="0.55000000000000004">
      <c r="B122" s="36" t="s">
        <v>130</v>
      </c>
      <c r="C122" s="107">
        <f>_xlfn.XLOOKUP($C$11,'8. DETE X CTROS '!$C$11:$C$128,'8. DETE X CTROS '!$AU$11:$AU$128,0)</f>
        <v>0</v>
      </c>
      <c r="D122" s="107">
        <f>_xlfn.XLOOKUP($C$11,'8. DETE X CTROS '!$C$11:$C$128,'8. DETE X CTROS '!$AV$11:$AV$128,0)</f>
        <v>0</v>
      </c>
      <c r="E122" s="109" t="str">
        <f>_xlfn.XLOOKUP($C$11,'8. DETE X CTROS '!$C$11:$C$128,'8. DETE X CTROS '!$AW$11:$AW$128,0)</f>
        <v>N/A</v>
      </c>
      <c r="I122" s="234" t="s">
        <v>130</v>
      </c>
      <c r="J122" s="107">
        <f>_xlfn.XLOOKUP($J$11,'7. DETE X REGIONAL'!$A$11:$A$43,'7. DETE X REGIONAL'!$AS$11:$AS$43,0,0)</f>
        <v>0</v>
      </c>
      <c r="K122" s="107">
        <f>_xlfn.XLOOKUP($J$11,'7. DETE X REGIONAL'!$A$11:$A$43,'7. DETE X REGIONAL'!$AT$11:$AT$43,0,0)</f>
        <v>2</v>
      </c>
      <c r="L122" s="235" t="str">
        <f>_xlfn.XLOOKUP($J$11,'7. DETE X REGIONAL'!$A$11:$A$43,'7. DETE X REGIONAL'!$AU$11:$AU$43,0,0)</f>
        <v>N/A</v>
      </c>
    </row>
    <row r="123" spans="2:12" x14ac:dyDescent="0.55000000000000004">
      <c r="B123" s="36" t="s">
        <v>131</v>
      </c>
      <c r="C123" s="107">
        <f>_xlfn.XLOOKUP($C$11,'8. DETE X CTROS '!$C$11:$C$128,'8. DETE X CTROS '!$AX$11:$AX$128,0)</f>
        <v>12</v>
      </c>
      <c r="D123" s="107">
        <f>_xlfn.XLOOKUP($C$11,'8. DETE X CTROS '!$C$11:$C$128,'8. DETE X CTROS '!$AY$11:$AY$128,0)</f>
        <v>0</v>
      </c>
      <c r="E123" s="109">
        <f>_xlfn.XLOOKUP($C$11,'8. DETE X CTROS '!$C$11:$C$128,'8. DETE X CTROS '!$AZ$11:$AZ$128,0)</f>
        <v>0</v>
      </c>
      <c r="I123" s="234" t="s">
        <v>131</v>
      </c>
      <c r="J123" s="107">
        <f>_xlfn.XLOOKUP($J$11,'7. DETE X REGIONAL'!$A$11:$A$43,'7. DETE X REGIONAL'!$AV$11:$AV$43,0,0)</f>
        <v>229</v>
      </c>
      <c r="K123" s="107">
        <f>_xlfn.XLOOKUP($J$11,'7. DETE X REGIONAL'!$A$11:$A$43,'7. DETE X REGIONAL'!$AW$11:$AW$43,0,0)</f>
        <v>8</v>
      </c>
      <c r="L123" s="235">
        <f>_xlfn.XLOOKUP($J$11,'7. DETE X REGIONAL'!$A$11:$A$43,'7. DETE X REGIONAL'!$AX$11:$AX$43,0,0)</f>
        <v>3.4934497816593885E-2</v>
      </c>
    </row>
    <row r="124" spans="2:12" x14ac:dyDescent="0.55000000000000004">
      <c r="B124" s="36" t="s">
        <v>132</v>
      </c>
      <c r="C124" s="107">
        <f>_xlfn.XLOOKUP($C$11,'8. DETE X CTROS '!$C$11:$C$128,'8. DETE X CTROS '!$BA$11:$BA$128,0)</f>
        <v>493</v>
      </c>
      <c r="D124" s="107">
        <f>_xlfn.XLOOKUP($C$11,'8. DETE X CTROS '!$C$11:$C$128,'8. DETE X CTROS '!$BB$11:$BB$128,0)</f>
        <v>0</v>
      </c>
      <c r="E124" s="109">
        <f>_xlfn.XLOOKUP($C$11,'8. DETE X CTROS '!$C$11:$C$128,'8. DETE X CTROS '!$BC$11:$BC$128,0)</f>
        <v>0</v>
      </c>
      <c r="I124" s="234" t="s">
        <v>132</v>
      </c>
      <c r="J124" s="107">
        <f>_xlfn.XLOOKUP($J$11,'7. DETE X REGIONAL'!$A$11:$A$43,'7. DETE X REGIONAL'!$AY$11:$AY$43,0,0)</f>
        <v>5692</v>
      </c>
      <c r="K124" s="107">
        <f>_xlfn.XLOOKUP($J$11,'7. DETE X REGIONAL'!$A$11:$A$43,'7. DETE X REGIONAL'!$AZ$11:$AZ$43,0,0)</f>
        <v>134</v>
      </c>
      <c r="L124" s="235">
        <f>_xlfn.XLOOKUP($J$11,'7. DETE X REGIONAL'!$A$11:$A$43,'7. DETE X REGIONAL'!$BA$11:$BA$43,0,0)</f>
        <v>2.3541813070976809E-2</v>
      </c>
    </row>
    <row r="125" spans="2:12" x14ac:dyDescent="0.55000000000000004">
      <c r="B125" s="36" t="s">
        <v>133</v>
      </c>
      <c r="C125" s="107">
        <f>_xlfn.XLOOKUP($C$11,'8. DETE X CTROS '!$C$11:$C$128,'8. DETE X CTROS '!$BD$11:$BD$128,0)</f>
        <v>329</v>
      </c>
      <c r="D125" s="107">
        <f>_xlfn.XLOOKUP($C$11,'8. DETE X CTROS '!$C$11:$C$128,'8. DETE X CTROS '!$BE$11:$BE$128,0)</f>
        <v>0</v>
      </c>
      <c r="E125" s="109">
        <f>_xlfn.XLOOKUP($C$11,'8. DETE X CTROS '!$C$11:$C$128,'8. DETE X CTROS '!$BF$11:$BF$128,0)</f>
        <v>0</v>
      </c>
      <c r="I125" s="234" t="s">
        <v>133</v>
      </c>
      <c r="J125" s="107">
        <f>_xlfn.XLOOKUP($J$11,'7. DETE X REGIONAL'!$A$11:$A$43,'7. DETE X REGIONAL'!$BB$11:$BB$43,0,0)</f>
        <v>15248</v>
      </c>
      <c r="K125" s="107">
        <f>_xlfn.XLOOKUP($J$11,'7. DETE X REGIONAL'!$A$11:$A$43,'7. DETE X REGIONAL'!$BC$11:$BC$43,0,0)</f>
        <v>2185</v>
      </c>
      <c r="L125" s="235">
        <f>_xlfn.XLOOKUP($J$11,'7. DETE X REGIONAL'!$A$11:$A$43,'7. DETE X REGIONAL'!$BD$11:$BD$43,0,0)</f>
        <v>0.14329748163693598</v>
      </c>
    </row>
    <row r="126" spans="2:12" ht="14.7" thickBot="1" x14ac:dyDescent="0.6">
      <c r="B126" s="36" t="s">
        <v>134</v>
      </c>
      <c r="C126" s="107">
        <f>_xlfn.XLOOKUP($C$11,'8. DETE X CTROS '!$C$11:$C$128,'8. DETE X CTROS '!$BG$11:$BG$128,0)</f>
        <v>0</v>
      </c>
      <c r="D126" s="107">
        <f>_xlfn.XLOOKUP($C$11,'8. DETE X CTROS '!$C$11:$C$128,'8. DETE X CTROS '!$BH$11:$BH$128,0)</f>
        <v>0</v>
      </c>
      <c r="E126" s="109" t="str">
        <f>_xlfn.XLOOKUP($C$11,'8. DETE X CTROS '!$C$11:$C$128,'8. DETE X CTROS '!$BI$11:$BI$128,0)</f>
        <v>N/A</v>
      </c>
      <c r="I126" s="236" t="s">
        <v>134</v>
      </c>
      <c r="J126" s="239">
        <f>_xlfn.XLOOKUP($J$11,'7. DETE X REGIONAL'!$A$11:$A$43,'7. DETE X REGIONAL'!$BE$11:$BE$43,0,0)</f>
        <v>0</v>
      </c>
      <c r="K126" s="239">
        <f>_xlfn.XLOOKUP($J$11,'7. DETE X REGIONAL'!$A$11:$A$43,'7. DETE X REGIONAL'!$BF$11:$BF$43,0,0)</f>
        <v>0</v>
      </c>
      <c r="L126" s="240" t="str">
        <f>_xlfn.XLOOKUP($J$11,'7. DETE X REGIONAL'!$A$11:$A$43,'7. DETE X REGIONAL'!$BG$11:$BG$43,0,0)</f>
        <v>N/A</v>
      </c>
    </row>
    <row r="127" spans="2:12" ht="15" thickTop="1" thickBot="1" x14ac:dyDescent="0.6"/>
    <row r="128" spans="2:12" ht="35.049999999999997" customHeight="1" thickTop="1" thickBot="1" x14ac:dyDescent="0.6">
      <c r="B128" s="219" t="s">
        <v>145</v>
      </c>
      <c r="C128" s="201" t="s">
        <v>2</v>
      </c>
      <c r="D128" s="202" t="s">
        <v>3</v>
      </c>
      <c r="E128" s="203" t="s">
        <v>4</v>
      </c>
      <c r="I128" s="230" t="s">
        <v>135</v>
      </c>
      <c r="J128" s="231" t="s">
        <v>2</v>
      </c>
      <c r="K128" s="232" t="s">
        <v>3</v>
      </c>
      <c r="L128" s="233" t="s">
        <v>4</v>
      </c>
    </row>
    <row r="129" spans="2:12" x14ac:dyDescent="0.55000000000000004">
      <c r="B129" s="36" t="s">
        <v>156</v>
      </c>
      <c r="C129" s="107">
        <f>_xlfn.XLOOKUP($C$11,'8. DETE X CTROS '!$C$11:$C$128,'8. DETE X CTROS '!$BJ$11:$BJ$128,0)</f>
        <v>12</v>
      </c>
      <c r="D129" s="107">
        <f>_xlfn.XLOOKUP($C$11,'8. DETE X CTROS '!$C$11:$C$128,'8. DETE X CTROS '!$BK$11:$BK$128,0)</f>
        <v>0</v>
      </c>
      <c r="E129" s="109">
        <f>_xlfn.XLOOKUP($C$11,'8. DETE X CTROS '!$C$11:$C$128,'8. DETE X CTROS '!$BL$11:$BL$128,0)</f>
        <v>0</v>
      </c>
      <c r="I129" s="234" t="s">
        <v>136</v>
      </c>
      <c r="J129" s="107">
        <f>_xlfn.XLOOKUP($J$11,'7. DETE X REGIONAL'!$A$11:$A$43,'7. DETE X REGIONAL'!$BH$11:$BH$43,0,0)</f>
        <v>125161</v>
      </c>
      <c r="K129" s="107">
        <f>_xlfn.XLOOKUP($J$11,'7. DETE X REGIONAL'!$A$11:$A$43,'7. DETE X REGIONAL'!$BI$11:$BI$43,0,0)</f>
        <v>1705</v>
      </c>
      <c r="L129" s="235">
        <f>_xlfn.XLOOKUP($J$11,'7. DETE X REGIONAL'!$A$11:$A$43,'7. DETE X REGIONAL'!$BJ$11:$BJ$43,0,0)</f>
        <v>1.3622454278888791E-2</v>
      </c>
    </row>
    <row r="130" spans="2:12" x14ac:dyDescent="0.55000000000000004">
      <c r="B130" s="36" t="s">
        <v>157</v>
      </c>
      <c r="C130" s="107">
        <f>_xlfn.XLOOKUP($C$11,'8. DETE X CTROS '!$C$11:$C$128,'8. DETE X CTROS '!$BM$11:$BM$128,0)</f>
        <v>6</v>
      </c>
      <c r="D130" s="107">
        <f>_xlfn.XLOOKUP($C$11,'8. DETE X CTROS '!$C$11:$C$128,'8. DETE X CTROS '!$BN$11:$BN$128,0)</f>
        <v>0</v>
      </c>
      <c r="E130" s="109">
        <f>_xlfn.XLOOKUP($C$11,'8. DETE X CTROS '!$C$11:$C$128,'8. DETE X CTROS '!$BO$11:$BO$128,0)</f>
        <v>0</v>
      </c>
      <c r="I130" s="234" t="s">
        <v>137</v>
      </c>
      <c r="J130" s="107">
        <f>_xlfn.XLOOKUP($J$11,'7. DETE X REGIONAL'!$A$11:$A$43,'7. DETE X REGIONAL'!$BK$11:$BK$43,0,0)</f>
        <v>88896</v>
      </c>
      <c r="K130" s="107">
        <f>_xlfn.XLOOKUP($J$11,'7. DETE X REGIONAL'!$A$11:$A$43,'7. DETE X REGIONAL'!$BL$11:$BL$43,0,0)</f>
        <v>4126</v>
      </c>
      <c r="L130" s="235">
        <f>_xlfn.XLOOKUP($J$11,'7. DETE X REGIONAL'!$A$11:$A$43,'7. DETE X REGIONAL'!$BM$11:$BM$43,0,0)</f>
        <v>4.6413786897048233E-2</v>
      </c>
    </row>
    <row r="131" spans="2:12" ht="14.7" thickBot="1" x14ac:dyDescent="0.6">
      <c r="I131" s="234" t="s">
        <v>138</v>
      </c>
      <c r="J131" s="107">
        <f>_xlfn.XLOOKUP($J$11,'7. DETE X REGIONAL'!$A$11:$A$43,'7. DETE X REGIONAL'!$BN$11:$BN$43,0,0)</f>
        <v>31835</v>
      </c>
      <c r="K131" s="107">
        <f>_xlfn.XLOOKUP($J$11,'7. DETE X REGIONAL'!$A$11:$A$43,'7. DETE X REGIONAL'!$BO$11:$BO$43,0,0)</f>
        <v>783</v>
      </c>
      <c r="L131" s="235">
        <f>_xlfn.XLOOKUP($J$11,'7. DETE X REGIONAL'!$A$11:$A$43,'7. DETE X REGIONAL'!$BP$11:$BP$43,0,0)</f>
        <v>2.459557091251767E-2</v>
      </c>
    </row>
    <row r="132" spans="2:12" ht="21.6" thickBot="1" x14ac:dyDescent="0.6">
      <c r="B132" s="219" t="s">
        <v>163</v>
      </c>
      <c r="C132" s="201" t="s">
        <v>2</v>
      </c>
      <c r="D132" s="202" t="s">
        <v>3</v>
      </c>
      <c r="E132" s="203" t="s">
        <v>4</v>
      </c>
      <c r="I132" s="234" t="s">
        <v>139</v>
      </c>
      <c r="J132" s="107">
        <f>_xlfn.XLOOKUP($J$11,'7. DETE X REGIONAL'!$A$11:$A$43,'7. DETE X REGIONAL'!$BQ$11:$BQ$43,0,0)</f>
        <v>24466</v>
      </c>
      <c r="K132" s="107">
        <f>_xlfn.XLOOKUP($J$11,'7. DETE X REGIONAL'!$A$11:$A$43,'7. DETE X REGIONAL'!$BR$11:$BR$43,0,0)</f>
        <v>1281</v>
      </c>
      <c r="L132" s="235">
        <f>_xlfn.XLOOKUP($J$11,'7. DETE X REGIONAL'!$A$11:$A$43,'7. DETE X REGIONAL'!$BS$11:$BS$43,0,0)</f>
        <v>5.2358374887599118E-2</v>
      </c>
    </row>
    <row r="133" spans="2:12" x14ac:dyDescent="0.55000000000000004">
      <c r="B133" s="36" t="s">
        <v>184</v>
      </c>
      <c r="C133" s="107">
        <f>_xlfn.XLOOKUP($C$11,'10. DPRC X CTROS'!$C$8:$C$125,'10. DPRC X CTROS'!$E$8:$E$125,0)</f>
        <v>1633</v>
      </c>
      <c r="D133" s="107">
        <f>_xlfn.XLOOKUP($C$11,'10. DPRC X CTROS'!$C$8:$C$125,'10. DPRC X CTROS'!$F$8:$F$125,0)</f>
        <v>833</v>
      </c>
      <c r="E133" s="109">
        <f>_xlfn.XLOOKUP($C$11,'10. DPRC X CTROS'!$C$8:$C$125,'10. DPRC X CTROS'!$G$8:$G$125,0)</f>
        <v>0.51010410287813834</v>
      </c>
      <c r="I133" s="234" t="s">
        <v>140</v>
      </c>
      <c r="J133" s="107">
        <f>_xlfn.XLOOKUP($J$11,'7. DETE X REGIONAL'!$A$11:$A$43,'7. DETE X REGIONAL'!$BT$11:$BT$43,0,0)</f>
        <v>56301</v>
      </c>
      <c r="K133" s="107">
        <f>_xlfn.XLOOKUP($J$11,'7. DETE X REGIONAL'!$A$11:$A$43,'7. DETE X REGIONAL'!$BU$11:$BU$43,0,0)</f>
        <v>2064</v>
      </c>
      <c r="L133" s="235">
        <f>_xlfn.XLOOKUP($J$11,'7. DETE X REGIONAL'!$A$11:$A$43,'7. DETE X REGIONAL'!$BV$11:$BV$43,0,0)</f>
        <v>3.6660094847338412E-2</v>
      </c>
    </row>
    <row r="134" spans="2:12" x14ac:dyDescent="0.55000000000000004">
      <c r="B134" s="36" t="s">
        <v>185</v>
      </c>
      <c r="C134" s="107">
        <f>_xlfn.XLOOKUP($C$11,'10. DPRC X CTROS'!$C$8:$C$125,'10. DPRC X CTROS'!$H$8:$H$125,0)</f>
        <v>61</v>
      </c>
      <c r="D134" s="107">
        <f>_xlfn.XLOOKUP($C$11,'10. DPRC X CTROS'!$C$8:$C$125,'10. DPRC X CTROS'!$I$8:$I$125,0)</f>
        <v>12</v>
      </c>
      <c r="E134" s="109">
        <f>_xlfn.XLOOKUP($C$11,'10. DPRC X CTROS'!$C$8:$C$125,'10. DPRC X CTROS'!$J$8:$J$125,0)</f>
        <v>0.19672131147540983</v>
      </c>
      <c r="I134" s="234" t="s">
        <v>141</v>
      </c>
      <c r="J134" s="107">
        <f>_xlfn.XLOOKUP($J$11,'7. DETE X REGIONAL'!$A$11:$A$43,'7. DETE X REGIONAL'!$BW$11:$BW$43,0,0)</f>
        <v>90338</v>
      </c>
      <c r="K134" s="107">
        <f>_xlfn.XLOOKUP($J$11,'7. DETE X REGIONAL'!$A$11:$A$43,'7. DETE X REGIONAL'!$BX$11:$BX$43,0,0)</f>
        <v>2131</v>
      </c>
      <c r="L134" s="235">
        <f>_xlfn.XLOOKUP($J$11,'7. DETE X REGIONAL'!$A$11:$A$43,'7. DETE X REGIONAL'!$BY$11:$BY$43,0,0)</f>
        <v>2.3589187274458145E-2</v>
      </c>
    </row>
    <row r="135" spans="2:12" x14ac:dyDescent="0.55000000000000004">
      <c r="I135" s="234" t="s">
        <v>142</v>
      </c>
      <c r="J135" s="107">
        <f>_xlfn.XLOOKUP($J$11,'7. DETE X REGIONAL'!$A$11:$A$43,'7. DETE X REGIONAL'!$BZ$11:$BZ$43,0,0)</f>
        <v>43386</v>
      </c>
      <c r="K135" s="107">
        <f>_xlfn.XLOOKUP($J$11,'7. DETE X REGIONAL'!$A$11:$A$43,'7. DETE X REGIONAL'!$CB$11:$CB$43,0,0)</f>
        <v>1.3529710044714885E-2</v>
      </c>
      <c r="L135" s="235">
        <f>_xlfn.XLOOKUP($J$11,'7. DETE X REGIONAL'!$A$11:$A$43,'7. DETE X REGIONAL'!$CA$11:$CA$43,0,0)</f>
        <v>587</v>
      </c>
    </row>
    <row r="136" spans="2:12" ht="14.7" thickBot="1" x14ac:dyDescent="0.6">
      <c r="I136" s="234" t="s">
        <v>143</v>
      </c>
      <c r="J136" s="107">
        <f>_xlfn.XLOOKUP($J$11,'7. DETE X REGIONAL'!$A$11:$A$43,'7. DETE X REGIONAL'!$CC$11:$CC$43,0,0)</f>
        <v>133724</v>
      </c>
      <c r="K136" s="107">
        <f>_xlfn.XLOOKUP($J$11,'7. DETE X REGIONAL'!$A$11:$A$43,'7. DETE X REGIONAL'!$CD$11:$CD$43,0,0)</f>
        <v>2718</v>
      </c>
      <c r="L136" s="235">
        <f>_xlfn.XLOOKUP($J$11,'7. DETE X REGIONAL'!$A$11:$A$43,'7. DETE X REGIONAL'!$CE$11:$CE$43,0,0)</f>
        <v>2.032544644192516E-2</v>
      </c>
    </row>
    <row r="137" spans="2:12" ht="21.6" thickBot="1" x14ac:dyDescent="0.6">
      <c r="B137" s="219" t="s">
        <v>171</v>
      </c>
      <c r="C137" s="201" t="s">
        <v>172</v>
      </c>
      <c r="D137" s="202" t="s">
        <v>3</v>
      </c>
      <c r="E137" s="203" t="s">
        <v>4</v>
      </c>
      <c r="I137" s="236" t="s">
        <v>144</v>
      </c>
      <c r="J137" s="237">
        <f>_xlfn.XLOOKUP($J$11,'7. DETE X REGIONAL'!$A$11:$A$43,'7. DETE X REGIONAL'!$CF$11:$CF$43,0,0)</f>
        <v>0.63</v>
      </c>
      <c r="K137" s="237">
        <f>_xlfn.XLOOKUP($J$11,'7. DETE X REGIONAL'!$A$11:$A$43,'7. DETE X REGIONAL'!$CG$11:$CG$43,0,0)</f>
        <v>0.50024236548715462</v>
      </c>
      <c r="L137" s="238">
        <f>_xlfn.XLOOKUP($J$11,'7. DETE X REGIONAL'!$A$11:$A$43,'7. DETE X REGIONAL'!$CH$11:$CH$43,0,0)</f>
        <v>0.79403550077326124</v>
      </c>
    </row>
    <row r="138" spans="2:12" ht="14.7" thickBot="1" x14ac:dyDescent="0.6">
      <c r="B138" s="36" t="s">
        <v>173</v>
      </c>
      <c r="C138" s="108">
        <f>_xlfn.XLOOKUP($C$11,'13.PROYECCIÓN CUPOS FIC X CTROS'!$C$12:$C$129,'13.PROYECCIÓN CUPOS FIC X CTROS'!$G$12:$G$129,0)</f>
        <v>140</v>
      </c>
      <c r="D138" s="108">
        <f>_xlfn.XLOOKUP($C$11,'13.PROYECCIÓN CUPOS FIC X CTROS'!$C$12:$C$129,'13.PROYECCIÓN CUPOS FIC X CTROS'!$H$12:$H$129,0)</f>
        <v>0</v>
      </c>
      <c r="E138" s="109">
        <f>_xlfn.XLOOKUP($C$11,'13.PROYECCIÓN CUPOS FIC X CTROS'!$C$12:$C$129,'13.PROYECCIÓN CUPOS FIC X CTROS'!$I$12:$I$129,0)</f>
        <v>0</v>
      </c>
    </row>
    <row r="139" spans="2:12" ht="35.049999999999997" customHeight="1" thickTop="1" thickBot="1" x14ac:dyDescent="0.6">
      <c r="B139" s="36" t="s">
        <v>174</v>
      </c>
      <c r="C139" s="108">
        <f>_xlfn.XLOOKUP($C$11,'13.PROYECCIÓN CUPOS FIC X CTROS'!$C$12:$C$129,'13.PROYECCIÓN CUPOS FIC X CTROS'!$L$12:$L$129,0)</f>
        <v>25</v>
      </c>
      <c r="D139" s="108">
        <f>_xlfn.XLOOKUP($C$11,'13.PROYECCIÓN CUPOS FIC X CTROS'!$C$12:$C$129,'13.PROYECCIÓN CUPOS FIC X CTROS'!$M$12:$M$129,0)</f>
        <v>0</v>
      </c>
      <c r="E139" s="109">
        <f>_xlfn.XLOOKUP($C$11,'13.PROYECCIÓN CUPOS FIC X CTROS'!$C$12:$C$129,'13.PROYECCIÓN CUPOS FIC X CTROS'!$N$12:$N$129,0)</f>
        <v>0</v>
      </c>
      <c r="I139" s="230" t="s">
        <v>145</v>
      </c>
      <c r="J139" s="231" t="s">
        <v>2</v>
      </c>
      <c r="K139" s="232" t="s">
        <v>3</v>
      </c>
      <c r="L139" s="233" t="s">
        <v>4</v>
      </c>
    </row>
    <row r="140" spans="2:12" x14ac:dyDescent="0.55000000000000004">
      <c r="B140" s="36" t="s">
        <v>175</v>
      </c>
      <c r="C140" s="108">
        <f>_xlfn.XLOOKUP($C$11,'13.PROYECCIÓN CUPOS FIC X CTROS'!$C$12:$C$129,'13.PROYECCIÓN CUPOS FIC X CTROS'!$Q$12:$Q$129,0)</f>
        <v>108</v>
      </c>
      <c r="D140" s="108">
        <f>_xlfn.XLOOKUP($C$11,'13.PROYECCIÓN CUPOS FIC X CTROS'!$C$12:$C$129,'13.PROYECCIÓN CUPOS FIC X CTROS'!$R$12:$R$129,0)</f>
        <v>0</v>
      </c>
      <c r="E140" s="109">
        <f>_xlfn.XLOOKUP($C$11,'13.PROYECCIÓN CUPOS FIC X CTROS'!$C$12:$C$129,'13.PROYECCIÓN CUPOS FIC X CTROS'!$S$12:$S$129,0)</f>
        <v>0</v>
      </c>
      <c r="I140" s="234" t="s">
        <v>156</v>
      </c>
      <c r="J140" s="107">
        <f>_xlfn.XLOOKUP($J$11,'7. DETE X REGIONAL'!$A$11:$A$43,'7. DETE X REGIONAL'!$DM$11:$DM$43,0,0)</f>
        <v>153</v>
      </c>
      <c r="K140" s="107">
        <f>_xlfn.XLOOKUP($J$11,'7. DETE X REGIONAL'!$A$11:$A$43,'7. DETE X REGIONAL'!$DN$11:$DN$43,0,0)</f>
        <v>0</v>
      </c>
      <c r="L140" s="235">
        <f>_xlfn.XLOOKUP($J$11,'7. DETE X REGIONAL'!$A$11:$A$43,'7. DETE X REGIONAL'!$DO$11:$DO$43,0,0)</f>
        <v>0</v>
      </c>
    </row>
    <row r="141" spans="2:12" ht="15.6" x14ac:dyDescent="0.6">
      <c r="B141" s="208" t="s">
        <v>176</v>
      </c>
      <c r="C141" s="209">
        <f>_xlfn.XLOOKUP($C$11,'13.PROYECCIÓN CUPOS FIC X CTROS'!$C$12:$C$129,'13.PROYECCIÓN CUPOS FIC X CTROS'!$V$12:$V$129,0)</f>
        <v>273</v>
      </c>
      <c r="D141" s="209">
        <f>_xlfn.XLOOKUP($C$11,'13.PROYECCIÓN CUPOS FIC X CTROS'!$C$12:$C$129,'13.PROYECCIÓN CUPOS FIC X CTROS'!$W$12:$W$129,0)</f>
        <v>0</v>
      </c>
      <c r="E141" s="210">
        <f>_xlfn.XLOOKUP($C$11,'13.PROYECCIÓN CUPOS FIC X CTROS'!$C$12:$C$129,'13.PROYECCIÓN CUPOS FIC X CTROS'!$X$12:$X$129,0)</f>
        <v>0</v>
      </c>
      <c r="I141" s="234" t="s">
        <v>157</v>
      </c>
      <c r="J141" s="107">
        <f>_xlfn.XLOOKUP($J$11,'7. DETE X REGIONAL'!$A$11:$A$43,'7. DETE X REGIONAL'!$DP$11:$DP$43,0,0)</f>
        <v>84</v>
      </c>
      <c r="K141" s="107">
        <f>_xlfn.XLOOKUP($J$11,'7. DETE X REGIONAL'!$A$11:$A$43,'7. DETE X REGIONAL'!$DQ$11:$DQ$43,0,0)</f>
        <v>0</v>
      </c>
      <c r="L141" s="235">
        <f>_xlfn.XLOOKUP($J$11,'7. DETE X REGIONAL'!$A$11:$A$43,'7. DETE X REGIONAL'!$DR$11:$DR$43,0,0)</f>
        <v>0</v>
      </c>
    </row>
    <row r="142" spans="2:12" ht="31.5" thickBot="1" x14ac:dyDescent="0.65">
      <c r="B142" s="220" t="s">
        <v>177</v>
      </c>
      <c r="C142" s="221">
        <f>_xlfn.XLOOKUP($C$11,'13.PROYECCIÓN CUPOS FIC X CTROS'!$C$12:$C$129,'13.PROYECCIÓN CUPOS FIC X CTROS'!$AA$12:$AA$129,0)</f>
        <v>90</v>
      </c>
      <c r="D142" s="221">
        <f>_xlfn.XLOOKUP($C$11,'13.PROYECCIÓN CUPOS FIC X CTROS'!$C$12:$C$129,'13.PROYECCIÓN CUPOS FIC X CTROS'!$AB$12:$AB$129,0)</f>
        <v>0</v>
      </c>
      <c r="E142" s="222">
        <f>_xlfn.XLOOKUP($C$11,'13.PROYECCIÓN CUPOS FIC X CTROS'!$C$12:$C$129,'13.PROYECCIÓN CUPOS FIC X CTROS'!$AC$12:$AC$129,0)</f>
        <v>0</v>
      </c>
      <c r="I142" s="234" t="s">
        <v>146</v>
      </c>
      <c r="J142" s="107">
        <f>_xlfn.XLOOKUP($J$11,'7. DETE X REGIONAL'!$A$11:$A$43,'7. DETE X REGIONAL'!$CI$11:$CI$43,0,0)</f>
        <v>400</v>
      </c>
      <c r="K142" s="107">
        <f>_xlfn.XLOOKUP($J$11,'7. DETE X REGIONAL'!$A$11:$A$43,'7. DETE X REGIONAL'!$CJ$11:$CJ$43,0,0)</f>
        <v>0</v>
      </c>
      <c r="L142" s="235">
        <f>_xlfn.XLOOKUP($J$11,'7. DETE X REGIONAL'!$A$11:$A$43,'7. DETE X REGIONAL'!$CK$11:$CK$43,0,0)</f>
        <v>0</v>
      </c>
    </row>
    <row r="143" spans="2:12" ht="18.600000000000001" thickBot="1" x14ac:dyDescent="0.75">
      <c r="B143" s="204" t="s">
        <v>178</v>
      </c>
      <c r="C143" s="205">
        <f>_xlfn.XLOOKUP($C$11,'13.PROYECCIÓN CUPOS FIC X CTROS'!$C$12:$C$129,'13.PROYECCIÓN CUPOS FIC X CTROS'!$AD$12:$AD$129,0)</f>
        <v>363</v>
      </c>
      <c r="D143" s="206">
        <f>_xlfn.XLOOKUP($C$11,'13.PROYECCIÓN CUPOS FIC X CTROS'!$C$12:$C$129,'13.PROYECCIÓN CUPOS FIC X CTROS'!$AE$12:$AE$129,0)</f>
        <v>0</v>
      </c>
      <c r="E143" s="207">
        <f>_xlfn.XLOOKUP($C$11,'13.PROYECCIÓN CUPOS FIC X CTROS'!$C$12:$C$129,'13.PROYECCIÓN CUPOS FIC X CTROS'!$AF$12:$AF$129,0)</f>
        <v>0</v>
      </c>
      <c r="I143" s="234" t="s">
        <v>147</v>
      </c>
      <c r="J143" s="107">
        <f>_xlfn.XLOOKUP($J$11,'7. DETE X REGIONAL'!$A$11:$A$43,'7. DETE X REGIONAL'!$CL$11:$CL$43,0,0)</f>
        <v>424</v>
      </c>
      <c r="K143" s="107">
        <f>_xlfn.XLOOKUP($J$11,'7. DETE X REGIONAL'!$A$11:$A$43,'7. DETE X REGIONAL'!$CM$11:$CM$43,0,0)</f>
        <v>0</v>
      </c>
      <c r="L143" s="235">
        <f>_xlfn.XLOOKUP($J$11,'7. DETE X REGIONAL'!$A$11:$A$43,'7. DETE X REGIONAL'!$CN$11:$CN$43,0,0)</f>
        <v>0</v>
      </c>
    </row>
    <row r="144" spans="2:12" x14ac:dyDescent="0.55000000000000004">
      <c r="I144" s="234" t="s">
        <v>148</v>
      </c>
      <c r="J144" s="107">
        <f>_xlfn.XLOOKUP($J$11,'7. DETE X REGIONAL'!$A$11:$A$43,'7. DETE X REGIONAL'!$CO$11:$CO$43,0,0)</f>
        <v>50901</v>
      </c>
      <c r="K144" s="107">
        <f>_xlfn.XLOOKUP($J$11,'7. DETE X REGIONAL'!$A$11:$A$43,'7. DETE X REGIONAL'!$CP$11:$CP$43,0,0)</f>
        <v>0</v>
      </c>
      <c r="L144" s="235">
        <f>_xlfn.XLOOKUP($J$11,'7. DETE X REGIONAL'!$A$11:$A$43,'7. DETE X REGIONAL'!$CQ$11:$CQ$43,0,0)</f>
        <v>0</v>
      </c>
    </row>
    <row r="145" spans="9:12" x14ac:dyDescent="0.55000000000000004">
      <c r="I145" s="234" t="s">
        <v>149</v>
      </c>
      <c r="J145" s="107">
        <f>_xlfn.XLOOKUP($J$11,'7. DETE X REGIONAL'!$A$11:$A$43,'7. DETE X REGIONAL'!$CR$11:$CR$43,0,0)</f>
        <v>499</v>
      </c>
      <c r="K145" s="107">
        <f>_xlfn.XLOOKUP($J$11,'7. DETE X REGIONAL'!$A$11:$A$43,'7. DETE X REGIONAL'!$CS$11:$CS$43,0,0)</f>
        <v>0</v>
      </c>
      <c r="L145" s="235">
        <f>_xlfn.XLOOKUP($J$11,'7. DETE X REGIONAL'!$A$11:$A$43,'7. DETE X REGIONAL'!$CT$11:$CT$43,0,0)</f>
        <v>0</v>
      </c>
    </row>
    <row r="146" spans="9:12" x14ac:dyDescent="0.55000000000000004">
      <c r="I146" s="234" t="s">
        <v>150</v>
      </c>
      <c r="J146" s="107">
        <f>_xlfn.XLOOKUP($J$11,'7. DETE X REGIONAL'!$A$11:$A$43,'7. DETE X REGIONAL'!$CU$11:$CU$43,0,0)</f>
        <v>248</v>
      </c>
      <c r="K146" s="107">
        <f>_xlfn.XLOOKUP($J$11,'7. DETE X REGIONAL'!$A$11:$A$43,'7. DETE X REGIONAL'!$CV$11:$CV$43,0,0)</f>
        <v>0</v>
      </c>
      <c r="L146" s="235">
        <f>_xlfn.XLOOKUP($J$11,'7. DETE X REGIONAL'!$A$11:$A$43,'7. DETE X REGIONAL'!$CW$11:$CW$43,0,0)</f>
        <v>0</v>
      </c>
    </row>
    <row r="147" spans="9:12" ht="15" customHeight="1" x14ac:dyDescent="0.55000000000000004">
      <c r="I147" s="234" t="s">
        <v>153</v>
      </c>
      <c r="J147" s="107">
        <f>_xlfn.XLOOKUP($J$11,'7. DETE X REGIONAL'!$A$11:$A$43,'7. DETE X REGIONAL'!$DD$11:$DD$43,0,0)</f>
        <v>10</v>
      </c>
      <c r="K147" s="107">
        <f>_xlfn.XLOOKUP($J$11,'7. DETE X REGIONAL'!$A$11:$A$43,'7. DETE X REGIONAL'!$DE$11:$DE$43,0,0)</f>
        <v>0</v>
      </c>
      <c r="L147" s="235">
        <f>_xlfn.XLOOKUP($J$11,'7. DETE X REGIONAL'!$A$11:$A$43,'7. DETE X REGIONAL'!$DF$11:$DF$43,0,0)</f>
        <v>0</v>
      </c>
    </row>
    <row r="148" spans="9:12" ht="15" customHeight="1" x14ac:dyDescent="0.55000000000000004">
      <c r="I148" s="234" t="s">
        <v>154</v>
      </c>
      <c r="J148" s="107">
        <f>_xlfn.XLOOKUP($J$11,'7. DETE X REGIONAL'!$A$11:$A$43,'7. DETE X REGIONAL'!$DG$11:$DG$43,0,0)</f>
        <v>11365</v>
      </c>
      <c r="K148" s="107">
        <f>_xlfn.XLOOKUP($J$11,'7. DETE X REGIONAL'!$A$11:$A$43,'7. DETE X REGIONAL'!$DH$11:$DH$43,0,0)</f>
        <v>0</v>
      </c>
      <c r="L148" s="235">
        <f>_xlfn.XLOOKUP($J$11,'7. DETE X REGIONAL'!$A$11:$A$43,'7. DETE X REGIONAL'!$DI$11:$DI$43,0,0)</f>
        <v>0</v>
      </c>
    </row>
    <row r="149" spans="9:12" ht="15" customHeight="1" thickBot="1" x14ac:dyDescent="0.6">
      <c r="I149" s="236" t="s">
        <v>186</v>
      </c>
      <c r="J149" s="239">
        <f>_xlfn.XLOOKUP($J$11,'7. DETE X REGIONAL'!$A$11:$A$43,'7. DETE X REGIONAL'!$DJ$11:$DJ$43,0,0)</f>
        <v>668</v>
      </c>
      <c r="K149" s="239">
        <f>_xlfn.XLOOKUP($J$11,'7. DETE X REGIONAL'!$A$11:$A$43,'7. DETE X REGIONAL'!$DK$11:$DK$43,0,0)</f>
        <v>0</v>
      </c>
      <c r="L149" s="240">
        <f>_xlfn.XLOOKUP($J$11,'7. DETE X REGIONAL'!$A$11:$A$43,'7. DETE X REGIONAL'!$DL$11:$DL$43,0,0)</f>
        <v>0</v>
      </c>
    </row>
    <row r="150" spans="9:12" ht="15" customHeight="1" thickTop="1" thickBot="1" x14ac:dyDescent="0.6"/>
    <row r="151" spans="9:12" ht="35.049999999999997" customHeight="1" thickTop="1" thickBot="1" x14ac:dyDescent="0.6">
      <c r="I151" s="230" t="s">
        <v>163</v>
      </c>
      <c r="J151" s="231" t="s">
        <v>2</v>
      </c>
      <c r="K151" s="232" t="s">
        <v>3</v>
      </c>
      <c r="L151" s="233" t="s">
        <v>4</v>
      </c>
    </row>
    <row r="152" spans="9:12" ht="15" customHeight="1" x14ac:dyDescent="0.55000000000000004">
      <c r="I152" s="234" t="s">
        <v>164</v>
      </c>
      <c r="J152" s="107">
        <f>_xlfn.XLOOKUP($J$11,'9.  DPRC X REGIONAL'!$A$8:$A$40,'9.  DPRC X REGIONAL'!$C$8:$C$40,0,0)</f>
        <v>8962</v>
      </c>
      <c r="K152" s="107">
        <f>_xlfn.XLOOKUP($J$11,'9.  DPRC X REGIONAL'!$A$8:$A$40,'9.  DPRC X REGIONAL'!$D$8:$D$40,0,0)</f>
        <v>8837</v>
      </c>
      <c r="L152" s="235">
        <f>_xlfn.XLOOKUP($J$11,'9.  DPRC X REGIONAL'!$A$8:$A$40,'9.  DPRC X REGIONAL'!$E$8:$E$40,0,0)</f>
        <v>0.98605222048649854</v>
      </c>
    </row>
    <row r="153" spans="9:12" ht="15" customHeight="1" x14ac:dyDescent="0.55000000000000004">
      <c r="I153" s="234" t="s">
        <v>187</v>
      </c>
      <c r="J153" s="107">
        <f>_xlfn.XLOOKUP($J$11,'9.  DPRC X REGIONAL'!$A$8:$A$40,'9.  DPRC X REGIONAL'!$F$8:$F$40,0,0)</f>
        <v>860</v>
      </c>
      <c r="K153" s="107">
        <f>_xlfn.XLOOKUP($J$11,'9.  DPRC X REGIONAL'!$A$8:$A$40,'9.  DPRC X REGIONAL'!$G$8:$G$40,0,0)</f>
        <v>254</v>
      </c>
      <c r="L153" s="235">
        <f>_xlfn.XLOOKUP($J$11,'9.  DPRC X REGIONAL'!$A$8:$A$40,'9.  DPRC X REGIONAL'!$H$8:$H$40,0,0)</f>
        <v>0.29534883720930233</v>
      </c>
    </row>
    <row r="154" spans="9:12" ht="15" customHeight="1" x14ac:dyDescent="0.55000000000000004">
      <c r="I154" s="234" t="s">
        <v>166</v>
      </c>
      <c r="J154" s="107">
        <f>_xlfn.XLOOKUP($J$11,'9.  DPRC X REGIONAL'!$A$8:$A$40,'9.  DPRC X REGIONAL'!$I$8:$I$40,0,0)</f>
        <v>44531</v>
      </c>
      <c r="K154" s="107">
        <f>_xlfn.XLOOKUP($J$11,'9.  DPRC X REGIONAL'!$A$8:$A$40,'9.  DPRC X REGIONAL'!$J$8:$J$40,0,0)</f>
        <v>18578</v>
      </c>
      <c r="L154" s="235">
        <f>_xlfn.XLOOKUP($J$11,'9.  DPRC X REGIONAL'!$A$8:$A$40,'9.  DPRC X REGIONAL'!$K$8:$K$40,0,0)</f>
        <v>0.41719251757202847</v>
      </c>
    </row>
    <row r="155" spans="9:12" ht="15" customHeight="1" x14ac:dyDescent="0.55000000000000004">
      <c r="I155" s="234" t="s">
        <v>188</v>
      </c>
      <c r="J155" s="107">
        <f>_xlfn.XLOOKUP($J$11,'9.  DPRC X REGIONAL'!$A$8:$A$40,'9.  DPRC X REGIONAL'!$L$8:$L$40,0,0)</f>
        <v>25676</v>
      </c>
      <c r="K155" s="107">
        <f>_xlfn.XLOOKUP($J$11,'9.  DPRC X REGIONAL'!$A$8:$A$40,'9.  DPRC X REGIONAL'!$M$8:$M$40,0,0)</f>
        <v>18828</v>
      </c>
      <c r="L155" s="235">
        <f>_xlfn.XLOOKUP($J$11,'9.  DPRC X REGIONAL'!$A$8:$A$40,'9.  DPRC X REGIONAL'!$N$8:$N$40,0,0)</f>
        <v>0.73329178999844213</v>
      </c>
    </row>
    <row r="156" spans="9:12" x14ac:dyDescent="0.55000000000000004">
      <c r="I156" s="234" t="s">
        <v>168</v>
      </c>
      <c r="J156" s="107">
        <f>_xlfn.XLOOKUP($J$11,'9.  DPRC X REGIONAL'!$A$8:$A$40,'9.  DPRC X REGIONAL'!$O$8:$O$40,0,0)</f>
        <v>70207</v>
      </c>
      <c r="K156" s="107">
        <f>_xlfn.XLOOKUP($J$11,'9.  DPRC X REGIONAL'!$A$8:$A$40,'9.  DPRC X REGIONAL'!$P$8:$P$40,0,0)</f>
        <v>37406</v>
      </c>
      <c r="L156" s="235">
        <f>_xlfn.XLOOKUP($J$11,'9.  DPRC X REGIONAL'!$A$8:$A$40,'9.  DPRC X REGIONAL'!$Q$8:$Q$40,0,0)</f>
        <v>0.53279587505519388</v>
      </c>
    </row>
    <row r="157" spans="9:12" ht="15" customHeight="1" thickBot="1" x14ac:dyDescent="0.6">
      <c r="I157" s="236" t="s">
        <v>189</v>
      </c>
      <c r="J157" s="239">
        <f>_xlfn.XLOOKUP($J$11,'9.  DPRC X REGIONAL'!$A$8:$A$40,'9.  DPRC X REGIONAL'!$R$8:$R$40,0,0)</f>
        <v>1814</v>
      </c>
      <c r="K157" s="239">
        <f>_xlfn.XLOOKUP($J$11,'9.  DPRC X REGIONAL'!$A$8:$A$40,'9.  DPRC X REGIONAL'!$S$8:$S$40,0,0)</f>
        <v>527</v>
      </c>
      <c r="L157" s="240">
        <f>_xlfn.XLOOKUP($J$11,'9.  DPRC X REGIONAL'!$A$8:$A$40,'9.  DPRC X REGIONAL'!$T$8:$T$40,0,0)</f>
        <v>0.29051819184123484</v>
      </c>
    </row>
    <row r="158" spans="9:12" ht="15" customHeight="1" thickTop="1" x14ac:dyDescent="0.55000000000000004"/>
    <row r="159" spans="9:12" ht="15" customHeight="1" x14ac:dyDescent="0.55000000000000004"/>
    <row r="160" spans="9:12" ht="15" customHeight="1" x14ac:dyDescent="0.55000000000000004"/>
    <row r="161" spans="2:12" ht="14.7" thickBot="1" x14ac:dyDescent="0.6"/>
    <row r="162" spans="2:12" ht="35.049999999999997" customHeight="1" thickTop="1" thickBot="1" x14ac:dyDescent="0.6">
      <c r="B162" s="218" t="s">
        <v>190</v>
      </c>
      <c r="C162" s="201" t="s">
        <v>2</v>
      </c>
      <c r="D162" s="202" t="s">
        <v>3</v>
      </c>
      <c r="E162" s="203" t="s">
        <v>4</v>
      </c>
      <c r="I162" s="241" t="s">
        <v>190</v>
      </c>
      <c r="J162" s="231" t="s">
        <v>2</v>
      </c>
      <c r="K162" s="232" t="s">
        <v>3</v>
      </c>
      <c r="L162" s="233" t="s">
        <v>4</v>
      </c>
    </row>
    <row r="163" spans="2:12" x14ac:dyDescent="0.55000000000000004">
      <c r="B163" s="116" t="s">
        <v>21</v>
      </c>
      <c r="C163" s="107">
        <f>_xlfn.XLOOKUP($C$11,'4.FORMACIÓN X CTROS'!$C$11:$C$128,'4.FORMACIÓN X CTROS'!$N$11:$N$128,0,0)</f>
        <v>62</v>
      </c>
      <c r="D163" s="107">
        <f>_xlfn.XLOOKUP($C$11,'4.FORMACIÓN X CTROS'!$C$11:$C$128,'4.FORMACIÓN X CTROS'!$O$11:$O$128,0,0)</f>
        <v>0</v>
      </c>
      <c r="E163" s="117">
        <f>_xlfn.XLOOKUP($C$11,'4.FORMACIÓN X CTROS'!$C$11:$C$128,'4.FORMACIÓN X CTROS'!$P$11:$P$128,0,0)</f>
        <v>0</v>
      </c>
      <c r="I163" s="234" t="s">
        <v>21</v>
      </c>
      <c r="J163" s="107">
        <f>_xlfn.XLOOKUP($J$11,'3. FORMACIÓN X REGIONAL'!$A$11:$A$43,'3. FORMACIÓN X REGIONAL'!$L$11:$L$43,0,0)</f>
        <v>271</v>
      </c>
      <c r="K163" s="107">
        <f>_xlfn.XLOOKUP($J$11,'3. FORMACIÓN X REGIONAL'!$A$11:$A$43,'3. FORMACIÓN X REGIONAL'!$M$11:$M$43,0,0)</f>
        <v>80</v>
      </c>
      <c r="L163" s="235">
        <f>_xlfn.XLOOKUP($J$11,'3. FORMACIÓN X REGIONAL'!$A$11:$A$43,'3. FORMACIÓN X REGIONAL'!$N$11:$N$43,0,0)</f>
        <v>0.29520295202952029</v>
      </c>
    </row>
    <row r="164" spans="2:12" x14ac:dyDescent="0.55000000000000004">
      <c r="B164" s="116" t="s">
        <v>31</v>
      </c>
      <c r="C164" s="107">
        <f>_xlfn.XLOOKUP($C$11,'4.FORMACIÓN X CTROS'!$C$11:$C$128,'4.FORMACIÓN X CTROS'!$AC$11:$AC$128,0,0)</f>
        <v>15</v>
      </c>
      <c r="D164" s="107">
        <f>_xlfn.XLOOKUP($C$11,'4.FORMACIÓN X CTROS'!$C$11:$C$128,'4.FORMACIÓN X CTROS'!$AD$11:$AD$128,0,0)</f>
        <v>0</v>
      </c>
      <c r="E164" s="117">
        <f>_xlfn.XLOOKUP($C$11,'4.FORMACIÓN X CTROS'!$C$11:$C$128,'4.FORMACIÓN X CTROS'!$AE$11:$AE$128,0,0)</f>
        <v>0</v>
      </c>
      <c r="I164" s="234" t="s">
        <v>31</v>
      </c>
      <c r="J164" s="107">
        <f>_xlfn.XLOOKUP($J$11,'3. FORMACIÓN X REGIONAL'!$A$11:$A$43,'3. FORMACIÓN X REGIONAL'!$AA$11:$AA$43,0,0)</f>
        <v>274</v>
      </c>
      <c r="K164" s="107">
        <f>_xlfn.XLOOKUP($J$11,'3. FORMACIÓN X REGIONAL'!$A$11:$A$43,'3. FORMACIÓN X REGIONAL'!$AB$11:$AB$43,0,0)</f>
        <v>216</v>
      </c>
      <c r="L164" s="235">
        <f>_xlfn.XLOOKUP($J$11,'3. FORMACIÓN X REGIONAL'!$A$11:$A$43,'3. FORMACIÓN X REGIONAL'!$AC$11:$AC$43,0,0)</f>
        <v>0.78832116788321172</v>
      </c>
    </row>
    <row r="165" spans="2:12" x14ac:dyDescent="0.55000000000000004">
      <c r="B165" s="116" t="s">
        <v>39</v>
      </c>
      <c r="C165" s="107">
        <f>_xlfn.XLOOKUP($C$11,'4.FORMACIÓN X CTROS'!$C$11:$C$128,'4.FORMACIÓN X CTROS'!$AO$11:$AO$128,0,0)</f>
        <v>0</v>
      </c>
      <c r="D165" s="107">
        <f>_xlfn.XLOOKUP($C$11,'4.FORMACIÓN X CTROS'!$C$11:$C$128,'4.FORMACIÓN X CTROS'!$AP$11:$AP$128,0,0)</f>
        <v>0</v>
      </c>
      <c r="E165" s="117" t="str">
        <f>_xlfn.XLOOKUP($C$11,'4.FORMACIÓN X CTROS'!$C$11:$C$128,'4.FORMACIÓN X CTROS'!$AQ$11:$AQ$128,0,0)</f>
        <v>N/A</v>
      </c>
      <c r="I165" s="234" t="s">
        <v>39</v>
      </c>
      <c r="J165" s="107">
        <f>_xlfn.XLOOKUP($J$11,'3. FORMACIÓN X REGIONAL'!$A$11:$A$43,'3. FORMACIÓN X REGIONAL'!$AM$11:$AM$43,0,0)</f>
        <v>136</v>
      </c>
      <c r="K165" s="107">
        <f>_xlfn.XLOOKUP($J$11,'3. FORMACIÓN X REGIONAL'!$A$11:$A$43,'3. FORMACIÓN X REGIONAL'!$AN$11:$AN$43,0,0)</f>
        <v>70</v>
      </c>
      <c r="L165" s="235">
        <f>_xlfn.XLOOKUP($J$11,'3. FORMACIÓN X REGIONAL'!$A$11:$A$43,'3. FORMACIÓN X REGIONAL'!$AO$11:$AO$43,0,0)</f>
        <v>0.51470588235294112</v>
      </c>
    </row>
    <row r="166" spans="2:12" x14ac:dyDescent="0.55000000000000004">
      <c r="B166" s="116" t="s">
        <v>47</v>
      </c>
      <c r="C166" s="107">
        <f>_xlfn.XLOOKUP($C$11,'4.FORMACIÓN X CTROS'!$C$11:$C$128,'4.FORMACIÓN X CTROS'!$BD$11:$BD$128,0,0)</f>
        <v>265</v>
      </c>
      <c r="D166" s="107">
        <f>_xlfn.XLOOKUP($C$11,'4.FORMACIÓN X CTROS'!$C$11:$C$128,'4.FORMACIÓN X CTROS'!$BE$11:$BE$128,0,0)</f>
        <v>0</v>
      </c>
      <c r="E166" s="117">
        <f>_xlfn.XLOOKUP($C$11,'4.FORMACIÓN X CTROS'!$C$11:$C$128,'4.FORMACIÓN X CTROS'!$BF$11:$BF$128,0,0)</f>
        <v>0</v>
      </c>
      <c r="I166" s="234" t="s">
        <v>47</v>
      </c>
      <c r="J166" s="107">
        <f>_xlfn.XLOOKUP($J$11,'3. FORMACIÓN X REGIONAL'!$A$11:$A$43,'3. FORMACIÓN X REGIONAL'!$BB$11:$BB$43,0,0)</f>
        <v>3177</v>
      </c>
      <c r="K166" s="107">
        <f>_xlfn.XLOOKUP($J$11,'3. FORMACIÓN X REGIONAL'!$A$11:$A$43,'3. FORMACIÓN X REGIONAL'!$BC$11:$BC$43,0,0)</f>
        <v>1261</v>
      </c>
      <c r="L166" s="235">
        <f>_xlfn.XLOOKUP($J$11,'3. FORMACIÓN X REGIONAL'!$A$11:$A$43,'3. FORMACIÓN X REGIONAL'!$BD$11:$BD$43,0,0)</f>
        <v>0.39691532892666037</v>
      </c>
    </row>
    <row r="167" spans="2:12" ht="15.9" thickBot="1" x14ac:dyDescent="0.65">
      <c r="B167" s="208" t="s">
        <v>59</v>
      </c>
      <c r="C167" s="209">
        <f>_xlfn.XLOOKUP($C$11,'4.FORMACIÓN X CTROS'!$C$11:$C$128,'4.FORMACIÓN X CTROS'!$CN$11:$CN$128,0,0)</f>
        <v>8355</v>
      </c>
      <c r="D167" s="209">
        <f>_xlfn.XLOOKUP($C$11,'4.FORMACIÓN X CTROS'!$C$11:$C$128,'4.FORMACIÓN X CTROS'!$CO$11:$CO$128,0,0)</f>
        <v>0</v>
      </c>
      <c r="E167" s="210">
        <f>_xlfn.XLOOKUP($C$11,'4.FORMACIÓN X CTROS'!$C$11:$C$128,'4.FORMACIÓN X CTROS'!$CP$11:$CP$128,0,0)</f>
        <v>0</v>
      </c>
      <c r="I167" s="242" t="s">
        <v>59</v>
      </c>
      <c r="J167" s="209">
        <f>_xlfn.XLOOKUP($J$11,'3. FORMACIÓN X REGIONAL'!$A$11:$A$43,'3. FORMACIÓN X REGIONAL'!$CL$11:$CL$43,0,0)</f>
        <v>79635</v>
      </c>
      <c r="K167" s="209">
        <f>_xlfn.XLOOKUP($J$11,'3. FORMACIÓN X REGIONAL'!$A$11:$A$43,'3. FORMACIÓN X REGIONAL'!$CM$11:$CM$43,0,0)</f>
        <v>0</v>
      </c>
      <c r="L167" s="243">
        <f>_xlfn.XLOOKUP($J$11,'3. FORMACIÓN X REGIONAL'!$A$11:$A$43,'3. FORMACIÓN X REGIONAL'!$CN$11:$CN$43,0,0)</f>
        <v>0</v>
      </c>
    </row>
    <row r="168" spans="2:12" ht="18.600000000000001" thickBot="1" x14ac:dyDescent="0.75">
      <c r="B168" s="204" t="s">
        <v>64</v>
      </c>
      <c r="C168" s="205">
        <f>_xlfn.XLOOKUP($C$11,'4.FORMACIÓN X CTROS'!$C$11:$C$128,'4.FORMACIÓN X CTROS'!$CZ$11:$CZ$128,0,0)</f>
        <v>8697</v>
      </c>
      <c r="D168" s="206">
        <f>_xlfn.XLOOKUP($C$11,'4.FORMACIÓN X CTROS'!$C$11:$C$128,'4.FORMACIÓN X CTROS'!$DA$11:$DA$128,0,0)</f>
        <v>0</v>
      </c>
      <c r="E168" s="207">
        <f>_xlfn.XLOOKUP($C$11,'4.FORMACIÓN X CTROS'!$C$11:$C$128,'4.FORMACIÓN X CTROS'!$DB$11:$DB$128,0,0)</f>
        <v>0</v>
      </c>
      <c r="I168" s="244" t="s">
        <v>64</v>
      </c>
      <c r="J168" s="205">
        <f>_xlfn.XLOOKUP($J$11,'3. FORMACIÓN X REGIONAL'!$A$11:$A$43,'3. FORMACIÓN X REGIONAL'!$CX$11:$CX$43,0,0)</f>
        <v>83493</v>
      </c>
      <c r="K168" s="206">
        <f>_xlfn.XLOOKUP($J$11,'3. FORMACIÓN X REGIONAL'!$A$11:$A$43,'3. FORMACIÓN X REGIONAL'!$CY$11:$CY$43,0,0)</f>
        <v>1627</v>
      </c>
      <c r="L168" s="245">
        <f>_xlfn.XLOOKUP($J$11,'3. FORMACIÓN X REGIONAL'!$A$11:$A$43,'3. FORMACIÓN X REGIONAL'!$CZ$11:$CZ$43,0,0)</f>
        <v>1.9486663552633156E-2</v>
      </c>
    </row>
    <row r="169" spans="2:12" x14ac:dyDescent="0.55000000000000004">
      <c r="B169" s="116" t="s">
        <v>191</v>
      </c>
      <c r="C169" s="92">
        <f>_xlfn.XLOOKUP($C$11,'4.FORMACIÓN X CTROS'!$C$11:$C$128,'4.FORMACIÓN X CTROS'!$FK$11:$FK$128,0,0)</f>
        <v>0.80634342660022995</v>
      </c>
      <c r="D169" s="92">
        <f>_xlfn.XLOOKUP($C$11,'4.FORMACIÓN X CTROS'!$C$11:$C$128,'4.FORMACIÓN X CTROS'!$FL$11:$FL$128,0,0)</f>
        <v>0</v>
      </c>
      <c r="E169" s="118">
        <f>_xlfn.XLOOKUP($C$11,'4.FORMACIÓN X CTROS'!$C$11:$C$128,'4.FORMACIÓN X CTROS'!$FM$11:$FM$128,0,0)</f>
        <v>0</v>
      </c>
      <c r="I169" s="234" t="s">
        <v>191</v>
      </c>
      <c r="J169" s="92">
        <f>_xlfn.XLOOKUP($J$11,'3. FORMACIÓN X REGIONAL'!$A$11:$A$43,'3. FORMACIÓN X REGIONAL'!$FI$11:$FI$43,0,0)</f>
        <v>0.88</v>
      </c>
      <c r="K169" s="92">
        <f>_xlfn.XLOOKUP($J$11,'3. FORMACIÓN X REGIONAL'!$A$11:$A$43,'3. FORMACIÓN X REGIONAL'!$FJ$11:$FJ$43,0,0)</f>
        <v>0.96435156730178195</v>
      </c>
      <c r="L169" s="246">
        <f>_xlfn.XLOOKUP($J$11,'3. FORMACIÓN X REGIONAL'!$A$11:$A$43,'3. FORMACIÓN X REGIONAL'!$FK$11:$FK$43,0,0)</f>
        <v>1.0958540537520249</v>
      </c>
    </row>
    <row r="170" spans="2:12" x14ac:dyDescent="0.55000000000000004">
      <c r="B170" s="116" t="s">
        <v>192</v>
      </c>
      <c r="C170" s="115">
        <f>_xlfn.XLOOKUP($C$11,'4.FORMACIÓN X CTROS'!$C$11:$C$128,'4.FORMACIÓN X CTROS'!$GI$11:$GI$128,0,0)</f>
        <v>6204</v>
      </c>
      <c r="D170" s="115">
        <f>_xlfn.XLOOKUP($C$11,'4.FORMACIÓN X CTROS'!$C$11:$C$128,'4.FORMACIÓN X CTROS'!$GJ$11:$GJ$128,0,0)</f>
        <v>0</v>
      </c>
      <c r="E170" s="117">
        <f>_xlfn.XLOOKUP($C$11,'4.FORMACIÓN X CTROS'!$C$11:$C$128,'4.FORMACIÓN X CTROS'!$GK$11:$GK$128,0,0)</f>
        <v>0</v>
      </c>
      <c r="I170" s="234" t="s">
        <v>192</v>
      </c>
      <c r="J170" s="115">
        <f>_xlfn.XLOOKUP($J$11,'3. FORMACIÓN X REGIONAL'!$A$11:$A$43,'3. FORMACIÓN X REGIONAL'!$GG$11:$GG$43,0,0)</f>
        <v>64933</v>
      </c>
      <c r="K170" s="115">
        <f>_xlfn.XLOOKUP($J$11,'3. FORMACIÓN X REGIONAL'!$A$11:$A$43,'3. FORMACIÓN X REGIONAL'!$GH$11:$GH$43,0,0)</f>
        <v>99</v>
      </c>
      <c r="L170" s="235">
        <f>_xlfn.XLOOKUP($J$11,'3. FORMACIÓN X REGIONAL'!$A$11:$A$43,'3. FORMACIÓN X REGIONAL'!$GI$11:$GI$43,0,0)</f>
        <v>1.5246484838217856E-3</v>
      </c>
    </row>
    <row r="171" spans="2:12" ht="15.9" thickBot="1" x14ac:dyDescent="0.65">
      <c r="B171" s="208" t="s">
        <v>99</v>
      </c>
      <c r="C171" s="209">
        <f>_xlfn.XLOOKUP($C$11,'6. SNFT X CTROS'!$C$9:$C$126,'6. SNFT X CTROS'!$E$9:$E$126,0)</f>
        <v>556</v>
      </c>
      <c r="D171" s="209">
        <f>_xlfn.XLOOKUP($C$11,'6. SNFT X CTROS'!$C$9:$C$126,'6. SNFT X CTROS'!$F$9:$F$126,0)</f>
        <v>0</v>
      </c>
      <c r="E171" s="210">
        <f>_xlfn.XLOOKUP($C$11,'6. SNFT X CTROS'!$C$9:$C$126,'6. SNFT X CTROS'!$G$9:$G$126,0)</f>
        <v>0</v>
      </c>
      <c r="I171" s="242" t="s">
        <v>99</v>
      </c>
      <c r="J171" s="209">
        <f>_xlfn.XLOOKUP($J$11,'5. SNFT X REG'!$A$9:$A$41,'5. SNFT X REG'!$C$9:$C$41,0,0)</f>
        <v>8031</v>
      </c>
      <c r="K171" s="209">
        <f>_xlfn.XLOOKUP($J$11,'5. SNFT X REG'!$A$9:$A$41,'5. SNFT X REG'!$D$9:$D$41,0,0)</f>
        <v>1</v>
      </c>
      <c r="L171" s="243">
        <f>_xlfn.XLOOKUP($J$11,'5. SNFT X REG'!$A$9:$A$41,'5. SNFT X REG'!$E$9:$E$41,0,0)</f>
        <v>1.2451749470800648E-4</v>
      </c>
    </row>
    <row r="172" spans="2:12" ht="21.6" thickBot="1" x14ac:dyDescent="0.6">
      <c r="B172" s="219" t="s">
        <v>109</v>
      </c>
      <c r="C172" s="201" t="s">
        <v>2</v>
      </c>
      <c r="D172" s="202" t="s">
        <v>3</v>
      </c>
      <c r="E172" s="203" t="s">
        <v>4</v>
      </c>
      <c r="I172" s="247" t="s">
        <v>109</v>
      </c>
      <c r="J172" s="201" t="s">
        <v>2</v>
      </c>
      <c r="K172" s="202" t="s">
        <v>3</v>
      </c>
      <c r="L172" s="248" t="s">
        <v>4</v>
      </c>
    </row>
    <row r="173" spans="2:12" x14ac:dyDescent="0.55000000000000004">
      <c r="B173" s="223" t="s">
        <v>110</v>
      </c>
      <c r="C173" s="224">
        <f>_xlfn.XLOOKUP($C$11,'6. SNFT X CTROS'!$C$9:$C$126,'6. SNFT X CTROS'!$AI$9:$AI$126,0)</f>
        <v>81</v>
      </c>
      <c r="D173" s="224">
        <f>_xlfn.XLOOKUP($C$11,'6. SNFT X CTROS'!$C$9:$C$126,'6. SNFT X CTROS'!$AJ$9:$AJ$126,0)</f>
        <v>0</v>
      </c>
      <c r="E173" s="225">
        <f>_xlfn.XLOOKUP($C$11,'6. SNFT X CTROS'!$C$9:$C$126,'6. SNFT X CTROS'!$AK$9:$AK$126,0)</f>
        <v>0</v>
      </c>
      <c r="I173" s="249" t="s">
        <v>110</v>
      </c>
      <c r="J173" s="224">
        <f>_xlfn.XLOOKUP($J$11,'5. SNFT X REG'!$A$9:$A$41,'5. SNFT X REG'!$AG$9:$AG$41,0,0)</f>
        <v>487</v>
      </c>
      <c r="K173" s="224">
        <f>_xlfn.XLOOKUP($J$11,'5. SNFT X REG'!$A$9:$A$41,'5. SNFT X REG'!$AI$9:$AI$41,0,0)</f>
        <v>0</v>
      </c>
      <c r="L173" s="250">
        <f>_xlfn.XLOOKUP($J$11,'5. SNFT X REG'!$A$9:$A$41,'5. SNFT X REG'!$AH$9:$AH$41,0,0)</f>
        <v>0</v>
      </c>
    </row>
    <row r="174" spans="2:12" x14ac:dyDescent="0.55000000000000004">
      <c r="B174" s="223" t="s">
        <v>111</v>
      </c>
      <c r="C174" s="224">
        <f>_xlfn.XLOOKUP($C$11,'6. SNFT X CTROS'!$C$9:$C$126,'6. SNFT X CTROS'!$AL$9:$AL$126,0)</f>
        <v>88</v>
      </c>
      <c r="D174" s="224">
        <f>_xlfn.XLOOKUP($C$11,'6. SNFT X CTROS'!$C$9:$C$126,'6. SNFT X CTROS'!$AM$9:$AM$126,0)</f>
        <v>0</v>
      </c>
      <c r="E174" s="225">
        <f>_xlfn.XLOOKUP($C$11,'6. SNFT X CTROS'!$C$9:$C$126,'6. SNFT X CTROS'!$AN$9:$AN$126,0)</f>
        <v>0</v>
      </c>
      <c r="I174" s="249" t="s">
        <v>111</v>
      </c>
      <c r="J174" s="224">
        <f>_xlfn.XLOOKUP($J$11,'5. SNFT X REG'!$A$9:$A$41,'5. SNFT X REG'!$AJ$9:$AJ$41,0,0)</f>
        <v>571</v>
      </c>
      <c r="K174" s="224">
        <f>_xlfn.XLOOKUP($J$11,'5. SNFT X REG'!$A$9:$A$41,'5. SNFT X REG'!$AK$9:$AK$41,0,0)</f>
        <v>0</v>
      </c>
      <c r="L174" s="250">
        <f>_xlfn.XLOOKUP($J$11,'5. SNFT X REG'!$A$9:$A$41,'5. SNFT X REG'!$AL$9:$AL$41,0,0)</f>
        <v>0</v>
      </c>
    </row>
    <row r="175" spans="2:12" x14ac:dyDescent="0.55000000000000004">
      <c r="B175" s="223" t="s">
        <v>112</v>
      </c>
      <c r="C175" s="224">
        <f>_xlfn.XLOOKUP($C$11,'6. SNFT X CTROS'!$C$9:$C$126,'6. SNFT X CTROS'!$AO$9:$AO$126,0)</f>
        <v>32</v>
      </c>
      <c r="D175" s="224">
        <f>_xlfn.XLOOKUP($C$11,'6. SNFT X CTROS'!$C$9:$C$126,'6. SNFT X CTROS'!$AP$9:$AP$126,0)</f>
        <v>0</v>
      </c>
      <c r="E175" s="225">
        <f>_xlfn.XLOOKUP($C$11,'6. SNFT X CTROS'!$C$9:$C$126,'6. SNFT X CTROS'!$AQ$9:$AQ$126,0)</f>
        <v>0</v>
      </c>
      <c r="I175" s="249" t="s">
        <v>112</v>
      </c>
      <c r="J175" s="224">
        <f>_xlfn.XLOOKUP($J$11,'5. SNFT X REG'!$A$9:$A$41,'5. SNFT X REG'!$AM$9:$AM$41,0,0)</f>
        <v>176</v>
      </c>
      <c r="K175" s="224">
        <f>_xlfn.XLOOKUP($J$11,'5. SNFT X REG'!$A$9:$A$41,'5. SNFT X REG'!$AN$9:$AN$41,0,0)</f>
        <v>0</v>
      </c>
      <c r="L175" s="250">
        <f>_xlfn.XLOOKUP($J$11,'5. SNFT X REG'!$A$9:$A$41,'5. SNFT X REG'!$AO$9:$AO$41,0,0)</f>
        <v>0</v>
      </c>
    </row>
    <row r="176" spans="2:12" ht="14.7" thickBot="1" x14ac:dyDescent="0.6">
      <c r="B176" s="226" t="s">
        <v>113</v>
      </c>
      <c r="C176" s="227">
        <f>_xlfn.XLOOKUP($C$11,'6. SNFT X CTROS'!$C$9:$C$126,'6. SNFT X CTROS'!$AR$9:$AR$126,0)</f>
        <v>45</v>
      </c>
      <c r="D176" s="227">
        <f>_xlfn.XLOOKUP($C$11,'6. SNFT X CTROS'!$C$9:$C$126,'6. SNFT X CTROS'!$AS$9:$AS$126,0)</f>
        <v>0</v>
      </c>
      <c r="E176" s="228">
        <f>_xlfn.XLOOKUP($C$11,'6. SNFT X CTROS'!$C$9:$C$126,'6. SNFT X CTROS'!$AT$9:$AT$126,0)</f>
        <v>0</v>
      </c>
      <c r="I176" s="251" t="s">
        <v>113</v>
      </c>
      <c r="J176" s="252">
        <f>_xlfn.XLOOKUP($J$11,'5. SNFT X REG'!$A$9:$A$41,'5. SNFT X REG'!$AP$9:$AP$41,0,0)</f>
        <v>250</v>
      </c>
      <c r="K176" s="252">
        <f>_xlfn.XLOOKUP($J$11,'5. SNFT X REG'!$A$9:$A$41,'5. SNFT X REG'!$AQ$9:$AQ$41,0,0)</f>
        <v>0</v>
      </c>
      <c r="L176" s="253">
        <f>_xlfn.XLOOKUP($J$11,'5. SNFT X REG'!$A$9:$A$41,'5. SNFT X REG'!$AR$9:$AR$41,0,0)</f>
        <v>0</v>
      </c>
    </row>
    <row r="178" spans="2:12" ht="14.7" thickBot="1" x14ac:dyDescent="0.6"/>
    <row r="179" spans="2:12" ht="35.049999999999997" customHeight="1" thickTop="1" thickBot="1" x14ac:dyDescent="0.6">
      <c r="B179" s="241" t="s">
        <v>193</v>
      </c>
      <c r="C179" s="231" t="s">
        <v>2</v>
      </c>
      <c r="D179" s="232" t="s">
        <v>3</v>
      </c>
      <c r="E179" s="233" t="s">
        <v>4</v>
      </c>
      <c r="I179" s="241" t="s">
        <v>193</v>
      </c>
      <c r="J179" s="231" t="s">
        <v>2</v>
      </c>
      <c r="K179" s="232" t="s">
        <v>3</v>
      </c>
      <c r="L179" s="233" t="s">
        <v>4</v>
      </c>
    </row>
    <row r="180" spans="2:12" x14ac:dyDescent="0.55000000000000004">
      <c r="B180" s="234" t="s">
        <v>23</v>
      </c>
      <c r="C180" s="107">
        <f>_xlfn.XLOOKUP($C$11,'4.FORMACIÓN X CTROS'!$C$11:$C$128,'4.FORMACIÓN X CTROS'!$Q$11:$Q$128,0,0)</f>
        <v>0</v>
      </c>
      <c r="D180" s="107">
        <f>_xlfn.XLOOKUP($C$11,'4.FORMACIÓN X CTROS'!$C$11:$C$128,'4.FORMACIÓN X CTROS'!$R$11:$R$128,0,0)</f>
        <v>0</v>
      </c>
      <c r="E180" s="235" t="str">
        <f>_xlfn.XLOOKUP($C$11,'4.FORMACIÓN X CTROS'!$C$11:$C$128,'4.FORMACIÓN X CTROS'!$S$11:$S$128,0,0)</f>
        <v>N/A</v>
      </c>
      <c r="I180" s="234" t="s">
        <v>23</v>
      </c>
      <c r="J180" s="107">
        <f>_xlfn.XLOOKUP($J$11,'3. FORMACIÓN X REGIONAL'!$A$11:$A$43,'3. FORMACIÓN X REGIONAL'!$O$11:$O$43,0,0)</f>
        <v>0</v>
      </c>
      <c r="K180" s="107">
        <f>_xlfn.XLOOKUP($J$11,'3. FORMACIÓN X REGIONAL'!$A$11:$A$43,'3. FORMACIÓN X REGIONAL'!$P$11:$P$43,0,0)</f>
        <v>0</v>
      </c>
      <c r="L180" s="235" t="str">
        <f>_xlfn.XLOOKUP($J$11,'3. FORMACIÓN X REGIONAL'!$A$11:$A$43,'3. FORMACIÓN X REGIONAL'!$Q$11:$Q$43,0,0)</f>
        <v>N/A</v>
      </c>
    </row>
    <row r="181" spans="2:12" x14ac:dyDescent="0.55000000000000004">
      <c r="B181" s="234" t="s">
        <v>33</v>
      </c>
      <c r="C181" s="107">
        <f>_xlfn.XLOOKUP($C$11,'4.FORMACIÓN X CTROS'!$C$11:$C$128,'4.FORMACIÓN X CTROS'!$AF$11:$AF$128,0,0)</f>
        <v>15</v>
      </c>
      <c r="D181" s="107">
        <f>_xlfn.XLOOKUP($C$11,'4.FORMACIÓN X CTROS'!$C$11:$C$128,'4.FORMACIÓN X CTROS'!$AG$11:$AG$128,0,0)</f>
        <v>0</v>
      </c>
      <c r="E181" s="235">
        <f>_xlfn.XLOOKUP($C$11,'4.FORMACIÓN X CTROS'!$C$11:$C$128,'4.FORMACIÓN X CTROS'!$AH$11:$AH$128,0,0)</f>
        <v>0</v>
      </c>
      <c r="I181" s="234" t="s">
        <v>33</v>
      </c>
      <c r="J181" s="107">
        <f>_xlfn.XLOOKUP($J$11,'3. FORMACIÓN X REGIONAL'!$A$11:$A$43,'3. FORMACIÓN X REGIONAL'!$AD$11:$AD$43,0,0)</f>
        <v>101</v>
      </c>
      <c r="K181" s="107">
        <f>_xlfn.XLOOKUP($J$11,'3. FORMACIÓN X REGIONAL'!$A$11:$A$43,'3. FORMACIÓN X REGIONAL'!$AE$11:$AE$43,0,0)</f>
        <v>29</v>
      </c>
      <c r="L181" s="235">
        <f>_xlfn.XLOOKUP($J$11,'3. FORMACIÓN X REGIONAL'!$A$11:$A$43,'3. FORMACIÓN X REGIONAL'!$AF$11:$AF$43,0,0)</f>
        <v>0.28712871287128711</v>
      </c>
    </row>
    <row r="182" spans="2:12" x14ac:dyDescent="0.55000000000000004">
      <c r="B182" s="234" t="s">
        <v>41</v>
      </c>
      <c r="C182" s="107">
        <f>_xlfn.XLOOKUP($C$11,'4.FORMACIÓN X CTROS'!$C$11:$C$128,'4.FORMACIÓN X CTROS'!$AR$11:$AR$128,0,0)</f>
        <v>0</v>
      </c>
      <c r="D182" s="107">
        <f>_xlfn.XLOOKUP($C$11,'4.FORMACIÓN X CTROS'!$C$11:$C$128,'4.FORMACIÓN X CTROS'!$AS$11:$AS$128,0,0)</f>
        <v>0</v>
      </c>
      <c r="E182" s="235" t="str">
        <f>_xlfn.XLOOKUP($C$11,'4.FORMACIÓN X CTROS'!$C$11:$C$128,'4.FORMACIÓN X CTROS'!$AT$11:$AT$128,0,0)</f>
        <v>N/A</v>
      </c>
      <c r="I182" s="234" t="s">
        <v>41</v>
      </c>
      <c r="J182" s="107">
        <f>_xlfn.XLOOKUP($J$11,'3. FORMACIÓN X REGIONAL'!$A$11:$A$43,'3. FORMACIÓN X REGIONAL'!$AP$11:$AP$43,0,0)</f>
        <v>161</v>
      </c>
      <c r="K182" s="107">
        <f>_xlfn.XLOOKUP($J$11,'3. FORMACIÓN X REGIONAL'!$A$11:$A$43,'3. FORMACIÓN X REGIONAL'!$AQ$11:$AQ$43,0,0)</f>
        <v>40</v>
      </c>
      <c r="L182" s="235">
        <f>_xlfn.XLOOKUP($J$11,'3. FORMACIÓN X REGIONAL'!$A$11:$A$43,'3. FORMACIÓN X REGIONAL'!$AR$11:$AR$43,0,0)</f>
        <v>0.2484472049689441</v>
      </c>
    </row>
    <row r="183" spans="2:12" x14ac:dyDescent="0.55000000000000004">
      <c r="B183" s="234" t="s">
        <v>48</v>
      </c>
      <c r="C183" s="107">
        <f>_xlfn.XLOOKUP($C$11,'4.FORMACIÓN X CTROS'!$C$11:$C$128,'4.FORMACIÓN X CTROS'!$BG$11:$BG$128,0,0)</f>
        <v>15</v>
      </c>
      <c r="D183" s="107">
        <f>_xlfn.XLOOKUP($C$11,'4.FORMACIÓN X CTROS'!$C$11:$C$128,'4.FORMACIÓN X CTROS'!$BH$11:$BH$128,0,0)</f>
        <v>0</v>
      </c>
      <c r="E183" s="235">
        <f>_xlfn.XLOOKUP($C$11,'4.FORMACIÓN X CTROS'!$C$11:$C$128,'4.FORMACIÓN X CTROS'!$BI$11:$BI$128,0,0)</f>
        <v>0</v>
      </c>
      <c r="I183" s="234" t="s">
        <v>48</v>
      </c>
      <c r="J183" s="107">
        <f>_xlfn.XLOOKUP($J$11,'3. FORMACIÓN X REGIONAL'!$A$11:$A$43,'3. FORMACIÓN X REGIONAL'!$BE$11:$BE$43,0,0)</f>
        <v>165</v>
      </c>
      <c r="K183" s="107">
        <f>_xlfn.XLOOKUP($J$11,'3. FORMACIÓN X REGIONAL'!$A$11:$A$43,'3. FORMACIÓN X REGIONAL'!$BF$11:$BF$43,0,0)</f>
        <v>0</v>
      </c>
      <c r="L183" s="235">
        <f>_xlfn.XLOOKUP($J$11,'3. FORMACIÓN X REGIONAL'!$A$11:$A$43,'3. FORMACIÓN X REGIONAL'!$BG$11:$BG$43,0,0)</f>
        <v>0</v>
      </c>
    </row>
    <row r="184" spans="2:12" ht="15.9" thickBot="1" x14ac:dyDescent="0.65">
      <c r="B184" s="242" t="s">
        <v>60</v>
      </c>
      <c r="C184" s="209">
        <f>_xlfn.XLOOKUP($C$11,'4.FORMACIÓN X CTROS'!$C$11:$C$128,'4.FORMACIÓN X CTROS'!$CQ$11:$CQ$128,0,0)</f>
        <v>100</v>
      </c>
      <c r="D184" s="209">
        <f>_xlfn.XLOOKUP($C$11,'4.FORMACIÓN X CTROS'!$C$11:$C$128,'4.FORMACIÓN X CTROS'!$CR$11:$CR$128,0,0)</f>
        <v>0</v>
      </c>
      <c r="E184" s="243">
        <f>_xlfn.XLOOKUP($C$11,'4.FORMACIÓN X CTROS'!$C$11:$C$128,'4.FORMACIÓN X CTROS'!$CS$11:$CS$128,0,0)</f>
        <v>0</v>
      </c>
      <c r="I184" s="242" t="s">
        <v>60</v>
      </c>
      <c r="J184" s="209">
        <f>_xlfn.XLOOKUP($J$11,'3. FORMACIÓN X REGIONAL'!$A$11:$A$43,'3. FORMACIÓN X REGIONAL'!$CO$11:$CO$43,0,0)</f>
        <v>7040</v>
      </c>
      <c r="K184" s="209">
        <f>_xlfn.XLOOKUP($J$11,'3. FORMACIÓN X REGIONAL'!$A$11:$A$43,'3. FORMACIÓN X REGIONAL'!$CP$11:$CP$43,0,0)</f>
        <v>0</v>
      </c>
      <c r="L184" s="243">
        <f>_xlfn.XLOOKUP($J$11,'3. FORMACIÓN X REGIONAL'!$A$11:$A$43,'3. FORMACIÓN X REGIONAL'!$CQ$11:$CQ$43,0,0)</f>
        <v>0</v>
      </c>
    </row>
    <row r="185" spans="2:12" ht="18.600000000000001" thickBot="1" x14ac:dyDescent="0.75">
      <c r="B185" s="244" t="s">
        <v>65</v>
      </c>
      <c r="C185" s="205">
        <f>_xlfn.XLOOKUP($C$11,'4.FORMACIÓN X CTROS'!$C$11:$C$128,'4.FORMACIÓN X CTROS'!$DC$11:$DC$128,0,0)</f>
        <v>130</v>
      </c>
      <c r="D185" s="206">
        <f>_xlfn.XLOOKUP($C$11,'4.FORMACIÓN X CTROS'!$C$11:$C$128,'4.FORMACIÓN X CTROS'!$DD$11:$DD$128,0,0)</f>
        <v>0</v>
      </c>
      <c r="E185" s="245">
        <f>_xlfn.XLOOKUP($C$11,'4.FORMACIÓN X CTROS'!$C$11:$C$128,'4.FORMACIÓN X CTROS'!$DE$11:$DE$128,0,0)</f>
        <v>0</v>
      </c>
      <c r="I185" s="244" t="s">
        <v>65</v>
      </c>
      <c r="J185" s="205">
        <f>_xlfn.XLOOKUP($J$11,'3. FORMACIÓN X REGIONAL'!$A$11:$A$43,'3. FORMACIÓN X REGIONAL'!$DA$11:$DA$43,0,0)</f>
        <v>7467</v>
      </c>
      <c r="K185" s="206">
        <f>_xlfn.XLOOKUP($J$11,'3. FORMACIÓN X REGIONAL'!$A$11:$A$43,'3. FORMACIÓN X REGIONAL'!$DB$11:$DB$43,0,0)</f>
        <v>69</v>
      </c>
      <c r="L185" s="245">
        <f>_xlfn.XLOOKUP($J$11,'3. FORMACIÓN X REGIONAL'!$A$11:$A$43,'3. FORMACIÓN X REGIONAL'!$DC$11:$DC$43,0,0)</f>
        <v>9.2406588991562882E-3</v>
      </c>
    </row>
    <row r="186" spans="2:12" x14ac:dyDescent="0.55000000000000004">
      <c r="B186" s="234" t="s">
        <v>194</v>
      </c>
      <c r="C186" s="92">
        <f>_xlfn.XLOOKUP($C$11,'4.FORMACIÓN X CTROS'!$C$11:$C$128,'4.FORMACIÓN X CTROS'!$FN$11:$FN$128,0,0)</f>
        <v>0.61009999999999998</v>
      </c>
      <c r="D186" s="92">
        <f>_xlfn.XLOOKUP($C$11,'4.FORMACIÓN X CTROS'!$C$11:$C$128,'4.FORMACIÓN X CTROS'!$FO$11:$FO$128,0,0)</f>
        <v>0</v>
      </c>
      <c r="E186" s="246">
        <f>_xlfn.XLOOKUP($C$11,'4.FORMACIÓN X CTROS'!$C$11:$C$128,'4.FORMACIÓN X CTROS'!$FP$11:$FP$128,0,0)</f>
        <v>0</v>
      </c>
      <c r="I186" s="234" t="s">
        <v>194</v>
      </c>
      <c r="J186" s="92">
        <f>_xlfn.XLOOKUP($J$11,'3. FORMACIÓN X REGIONAL'!$A$11:$A$43,'3. FORMACIÓN X REGIONAL'!$FL$11:$FL$43,0,0)</f>
        <v>0.61009999999999998</v>
      </c>
      <c r="K186" s="92">
        <f>_xlfn.XLOOKUP($J$11,'3. FORMACIÓN X REGIONAL'!$A$11:$A$43,'3. FORMACIÓN X REGIONAL'!$FM$11:$FM$43,0,0)</f>
        <v>1</v>
      </c>
      <c r="L186" s="246">
        <f>_xlfn.XLOOKUP($J$11,'3. FORMACIÓN X REGIONAL'!$A$11:$A$43,'3. FORMACIÓN X REGIONAL'!$FN$11:$FN$43,0,0)</f>
        <v>1.6390755613833798</v>
      </c>
    </row>
    <row r="187" spans="2:12" x14ac:dyDescent="0.55000000000000004">
      <c r="B187" s="234" t="s">
        <v>195</v>
      </c>
      <c r="C187" s="115">
        <f>_xlfn.XLOOKUP($C$11,'4.FORMACIÓN X CTROS'!$C$11:$C$128,'4.FORMACIÓN X CTROS'!$GL$11:$GL$128,0,0)</f>
        <v>61</v>
      </c>
      <c r="D187" s="115">
        <f>_xlfn.XLOOKUP($C$11,'4.FORMACIÓN X CTROS'!$C$11:$C$128,'4.FORMACIÓN X CTROS'!$GM$11:$GM$128,0,0)</f>
        <v>0</v>
      </c>
      <c r="E187" s="235">
        <f>_xlfn.XLOOKUP($C$11,'4.FORMACIÓN X CTROS'!$C$11:$C$128,'4.FORMACIÓN X CTROS'!$GN$11:$GN$128,0,0)</f>
        <v>0</v>
      </c>
      <c r="I187" s="234" t="s">
        <v>195</v>
      </c>
      <c r="J187" s="115">
        <f>_xlfn.XLOOKUP($J$11,'3. FORMACIÓN X REGIONAL'!$A$11:$A$43,'3. FORMACIÓN X REGIONAL'!$GJ$11:$GJ$43,0,0)</f>
        <v>4295</v>
      </c>
      <c r="K187" s="115">
        <f>_xlfn.XLOOKUP($J$11,'3. FORMACIÓN X REGIONAL'!$A$11:$A$43,'3. FORMACIÓN X REGIONAL'!$GK$11:$GK$43,0,0)</f>
        <v>33</v>
      </c>
      <c r="L187" s="235">
        <f>_xlfn.XLOOKUP($J$11,'3. FORMACIÓN X REGIONAL'!$A$11:$A$43,'3. FORMACIÓN X REGIONAL'!$GL$11:$GL$43,0,0)</f>
        <v>7.6833527357392318E-3</v>
      </c>
    </row>
    <row r="188" spans="2:12" ht="14.7" thickBot="1" x14ac:dyDescent="0.6">
      <c r="B188" s="251" t="s">
        <v>100</v>
      </c>
      <c r="C188" s="252">
        <f>_xlfn.XLOOKUP($C$11,'6. SNFT X CTROS'!$C$9:$C$126,'6. SNFT X CTROS'!$H$9:$H$126,0)</f>
        <v>372</v>
      </c>
      <c r="D188" s="252">
        <f>_xlfn.XLOOKUP($C$11,'6. SNFT X CTROS'!$C$9:$C$126,'6. SNFT X CTROS'!$I$9:$I$126,0)</f>
        <v>0</v>
      </c>
      <c r="E188" s="253">
        <f>_xlfn.XLOOKUP($C$11,'6. SNFT X CTROS'!$C$9:$C$126,'6. SNFT X CTROS'!$J$9:$J$126,0)</f>
        <v>0</v>
      </c>
      <c r="I188" s="251" t="s">
        <v>182</v>
      </c>
      <c r="J188" s="252">
        <f>_xlfn.XLOOKUP($J$11,'5. SNFT X REG'!$A$9:$A$41,'5. SNFT X REG'!$F$9:$F$41,0,0)</f>
        <v>3659</v>
      </c>
      <c r="K188" s="252">
        <f>_xlfn.XLOOKUP($J$11,'5. SNFT X REG'!$A$9:$A$41,'5. SNFT X REG'!$G$9:$G$41,0,0)</f>
        <v>0</v>
      </c>
      <c r="L188" s="253">
        <f>_xlfn.XLOOKUP($J$11,'5. SNFT X REG'!$A$9:$A$41,'5. SNFT X REG'!$H$9:$H$41,0,0)</f>
        <v>0</v>
      </c>
    </row>
    <row r="189" spans="2:12" ht="14.7" thickTop="1" x14ac:dyDescent="0.55000000000000004"/>
  </sheetData>
  <sheetProtection algorithmName="SHA-512" hashValue="ORzuhPdINaaJqQdIzYcFJHDEPDZps3Y8p5TL2t1SLYY6JslYgeOzKCRlFlhtcEQyb9tKr51kJOb3lUKnA6U2UQ==" saltValue="iJQcnNBEf8c6zjSbgSlMcA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B56:C56"/>
    <mergeCell ref="I56:J56"/>
    <mergeCell ref="B12:E12"/>
    <mergeCell ref="B13:E13"/>
    <mergeCell ref="B9:E10"/>
    <mergeCell ref="I9:L10"/>
    <mergeCell ref="I12:L13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'4.FORMACIÓN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'3. FORMACIÓN X REGIONAL'!$A$11:$A$43</xm:f>
          </x14:formula1>
          <xm:sqref>J11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>
    <tabColor theme="4" tint="0.79998168889431442"/>
  </sheetPr>
  <dimension ref="A1:GL54"/>
  <sheetViews>
    <sheetView showGridLines="0" showRowColHeaders="0" zoomScale="70" zoomScaleNormal="70" workbookViewId="0">
      <pane xSplit="2" ySplit="10" topLeftCell="C11" activePane="bottomRight" state="frozen"/>
      <selection activeCell="B195" sqref="B195"/>
      <selection pane="topRight" activeCell="B195" sqref="B195"/>
      <selection pane="bottomLeft" activeCell="B195" sqref="B195"/>
      <selection pane="bottomRight" activeCell="F63" sqref="F63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68" width="20.578125" customWidth="1"/>
    <col min="69" max="71" width="22.578125" customWidth="1"/>
    <col min="72" max="194" width="20.578125" customWidth="1"/>
  </cols>
  <sheetData>
    <row r="1" spans="1:194" ht="15.75" hidden="1" customHeight="1" x14ac:dyDescent="0.55000000000000004">
      <c r="B1" s="4" t="s">
        <v>196</v>
      </c>
      <c r="BK1" s="31" t="s">
        <v>197</v>
      </c>
      <c r="BL1" s="31"/>
      <c r="BM1" s="31"/>
      <c r="BN1" s="31" t="s">
        <v>198</v>
      </c>
      <c r="BO1" s="98"/>
      <c r="BP1" s="98"/>
    </row>
    <row r="2" spans="1:194" ht="15.75" customHeight="1" x14ac:dyDescent="0.55000000000000004">
      <c r="B2" s="4" t="s">
        <v>199</v>
      </c>
    </row>
    <row r="3" spans="1:194" ht="15.75" customHeight="1" x14ac:dyDescent="0.55000000000000004">
      <c r="B3" s="6" t="s">
        <v>200</v>
      </c>
    </row>
    <row r="4" spans="1:194" ht="15.75" customHeight="1" x14ac:dyDescent="0.55000000000000004">
      <c r="A4" s="1"/>
      <c r="B4" s="6" t="s">
        <v>717</v>
      </c>
    </row>
    <row r="5" spans="1:194" ht="12" customHeight="1" thickBot="1" x14ac:dyDescent="0.6">
      <c r="A5" s="1"/>
      <c r="B5" s="8"/>
    </row>
    <row r="6" spans="1:194" ht="15.75" hidden="1" customHeight="1" x14ac:dyDescent="0.55000000000000004">
      <c r="A6" s="1"/>
      <c r="B6" s="6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x14ac:dyDescent="0.55000000000000004">
      <c r="A7" s="1"/>
      <c r="B7" s="9"/>
      <c r="C7" s="407" t="s">
        <v>201</v>
      </c>
      <c r="D7" s="408"/>
      <c r="E7" s="408"/>
      <c r="F7" s="408"/>
      <c r="G7" s="408"/>
      <c r="H7" s="408"/>
      <c r="I7" s="408"/>
      <c r="J7" s="81"/>
      <c r="K7" s="81"/>
      <c r="L7" s="70" t="s">
        <v>202</v>
      </c>
      <c r="M7" s="66"/>
      <c r="N7" s="66"/>
      <c r="O7" s="66"/>
      <c r="P7" s="66"/>
      <c r="Q7" s="66"/>
      <c r="R7" s="409" t="s">
        <v>203</v>
      </c>
      <c r="S7" s="410"/>
      <c r="T7" s="410"/>
      <c r="U7" s="410"/>
      <c r="V7" s="76"/>
      <c r="W7" s="76"/>
      <c r="X7" s="68" t="s">
        <v>201</v>
      </c>
      <c r="Y7" s="81"/>
      <c r="Z7" s="81"/>
      <c r="AA7" s="70" t="s">
        <v>202</v>
      </c>
      <c r="AB7" s="70"/>
      <c r="AC7" s="70"/>
      <c r="AD7" s="70"/>
      <c r="AE7" s="66"/>
      <c r="AF7" s="66"/>
      <c r="AG7" s="69" t="s">
        <v>203</v>
      </c>
      <c r="AH7" s="69"/>
      <c r="AI7" s="69"/>
      <c r="AJ7" s="68" t="s">
        <v>201</v>
      </c>
      <c r="AK7" s="68"/>
      <c r="AL7" s="68"/>
      <c r="AM7" s="79" t="s">
        <v>202</v>
      </c>
      <c r="AN7" s="80"/>
      <c r="AO7" s="80"/>
      <c r="AP7" s="80"/>
      <c r="AQ7" s="80"/>
      <c r="AR7" s="80"/>
      <c r="AS7" s="69" t="s">
        <v>203</v>
      </c>
      <c r="AT7" s="69"/>
      <c r="AU7" s="69"/>
      <c r="AV7" s="68" t="s">
        <v>201</v>
      </c>
      <c r="AW7" s="75"/>
      <c r="AX7" s="75"/>
      <c r="AY7" s="75"/>
      <c r="AZ7" s="75"/>
      <c r="BA7" s="75"/>
      <c r="BB7" s="78" t="s">
        <v>202</v>
      </c>
      <c r="BC7" s="78"/>
      <c r="BD7" s="78"/>
      <c r="BE7" s="78"/>
      <c r="BF7" s="79"/>
      <c r="BG7" s="79"/>
      <c r="BH7" s="68" t="s">
        <v>201</v>
      </c>
      <c r="BI7" s="81"/>
      <c r="BJ7" s="81"/>
      <c r="BK7">
        <v>49</v>
      </c>
      <c r="BN7">
        <v>51</v>
      </c>
      <c r="BQ7" s="69" t="s">
        <v>203</v>
      </c>
      <c r="BR7" s="76"/>
      <c r="BS7" s="76"/>
      <c r="BT7" s="76"/>
      <c r="BU7" s="76"/>
      <c r="BV7" s="76"/>
      <c r="BW7" s="398" t="s">
        <v>201</v>
      </c>
      <c r="BX7" s="399"/>
      <c r="BY7" s="399"/>
      <c r="BZ7" s="399"/>
      <c r="CA7" s="399"/>
      <c r="CB7" s="399"/>
      <c r="CC7" s="399"/>
      <c r="CD7" s="399"/>
      <c r="CE7" s="399"/>
      <c r="CF7" s="399"/>
      <c r="CG7" s="399"/>
      <c r="CH7" s="399"/>
      <c r="CI7" s="399"/>
      <c r="CJ7" s="75"/>
      <c r="CK7" s="75"/>
      <c r="CL7" s="418" t="s">
        <v>202</v>
      </c>
      <c r="CM7" s="418"/>
      <c r="CN7" s="418"/>
      <c r="CO7" s="418"/>
      <c r="CP7" s="99"/>
      <c r="CQ7" s="99"/>
      <c r="CR7" s="409" t="s">
        <v>203</v>
      </c>
      <c r="CS7" s="410"/>
      <c r="CT7" s="410"/>
      <c r="CU7" s="410"/>
      <c r="CV7" s="76"/>
      <c r="CW7" s="76"/>
      <c r="CX7" s="418" t="s">
        <v>202</v>
      </c>
      <c r="CY7" s="418"/>
      <c r="CZ7" s="418"/>
      <c r="DA7" s="418"/>
      <c r="DB7" s="84"/>
      <c r="DC7" s="84"/>
      <c r="DD7" s="71" t="s">
        <v>201</v>
      </c>
      <c r="DE7" s="71"/>
      <c r="DF7" s="71"/>
      <c r="DG7" s="415" t="s">
        <v>201</v>
      </c>
      <c r="DH7" s="415"/>
      <c r="DI7" s="415"/>
      <c r="DJ7" s="415"/>
      <c r="DK7" s="415"/>
      <c r="DL7" s="415"/>
      <c r="DM7" s="415"/>
      <c r="DN7" s="415"/>
      <c r="DO7" s="415"/>
      <c r="DP7" s="415"/>
      <c r="DQ7" s="415"/>
      <c r="DR7" s="415"/>
      <c r="DS7" s="415"/>
      <c r="DT7" s="415"/>
      <c r="DU7" s="415"/>
      <c r="DV7" s="415"/>
      <c r="DW7" s="415"/>
      <c r="DX7" s="415"/>
      <c r="DY7" s="415"/>
      <c r="DZ7" s="415"/>
      <c r="EA7" s="415"/>
      <c r="EB7" s="415"/>
      <c r="EC7" s="415"/>
      <c r="ED7" s="415"/>
      <c r="EE7" s="415"/>
      <c r="EF7" s="415"/>
      <c r="EG7" s="415"/>
      <c r="EH7" s="415"/>
      <c r="EI7" s="415"/>
      <c r="EJ7" s="415"/>
      <c r="EK7" s="415"/>
      <c r="EL7" s="415"/>
      <c r="EM7" s="415"/>
      <c r="EN7" s="415"/>
      <c r="EO7" s="415"/>
      <c r="EP7" s="415"/>
      <c r="EQ7" s="415"/>
      <c r="ER7" s="415"/>
      <c r="ES7" s="415"/>
      <c r="ET7" s="415"/>
      <c r="EU7" s="415"/>
      <c r="EV7" s="415"/>
      <c r="EW7" s="415"/>
      <c r="EX7" s="415"/>
      <c r="EY7" s="415"/>
      <c r="EZ7" s="415"/>
      <c r="FA7" s="415"/>
      <c r="FB7" s="415"/>
      <c r="FC7" s="415"/>
      <c r="FD7" s="415"/>
      <c r="FE7" s="415"/>
      <c r="FF7" s="415"/>
      <c r="FG7" s="100"/>
      <c r="FH7" s="100"/>
      <c r="FI7" s="417" t="s">
        <v>202</v>
      </c>
      <c r="FJ7" s="417"/>
      <c r="FK7" s="417"/>
      <c r="FL7" s="417"/>
      <c r="FM7" s="101"/>
      <c r="FN7" s="101"/>
      <c r="FO7" s="416" t="s">
        <v>201</v>
      </c>
      <c r="FP7" s="416"/>
      <c r="FQ7" s="416"/>
      <c r="FR7" s="416"/>
      <c r="FS7" s="416"/>
      <c r="FT7" s="416"/>
      <c r="FU7" s="416"/>
      <c r="FV7" s="416"/>
      <c r="FW7" s="416"/>
      <c r="FX7" s="416"/>
      <c r="FY7" s="416"/>
      <c r="FZ7" s="416"/>
      <c r="GA7" s="416"/>
      <c r="GB7" s="416"/>
      <c r="GC7" s="416"/>
      <c r="GD7" s="416"/>
      <c r="GE7" s="102"/>
      <c r="GF7" s="102"/>
      <c r="GG7" s="417" t="s">
        <v>202</v>
      </c>
      <c r="GH7" s="417"/>
      <c r="GI7" s="417"/>
      <c r="GJ7" s="417"/>
      <c r="GK7" s="66"/>
      <c r="GL7" s="66"/>
    </row>
    <row r="8" spans="1:194" ht="31" customHeight="1" thickBot="1" x14ac:dyDescent="0.6">
      <c r="A8" s="412" t="s">
        <v>204</v>
      </c>
      <c r="B8" s="412" t="s">
        <v>205</v>
      </c>
      <c r="C8" s="396" t="s">
        <v>689</v>
      </c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400" t="s">
        <v>207</v>
      </c>
      <c r="Y8" s="401"/>
      <c r="Z8" s="401"/>
      <c r="AA8" s="401"/>
      <c r="AB8" s="401"/>
      <c r="AC8" s="401"/>
      <c r="AD8" s="401"/>
      <c r="AE8" s="401"/>
      <c r="AF8" s="401"/>
      <c r="AG8" s="401"/>
      <c r="AH8" s="401"/>
      <c r="AI8" s="401"/>
      <c r="AJ8" s="401"/>
      <c r="AK8" s="401"/>
      <c r="AL8" s="401"/>
      <c r="AM8" s="401"/>
      <c r="AN8" s="401"/>
      <c r="AO8" s="401"/>
      <c r="AP8" s="401"/>
      <c r="AQ8" s="401"/>
      <c r="AR8" s="401"/>
      <c r="AS8" s="401"/>
      <c r="AT8" s="401"/>
      <c r="AU8" s="401"/>
      <c r="AV8" s="401"/>
      <c r="AW8" s="401"/>
      <c r="AX8" s="401"/>
      <c r="AY8" s="401"/>
      <c r="AZ8" s="401"/>
      <c r="BA8" s="401"/>
      <c r="BB8" s="401"/>
      <c r="BC8" s="401"/>
      <c r="BD8" s="401"/>
      <c r="BE8" s="401"/>
      <c r="BF8" s="401"/>
      <c r="BG8" s="401"/>
      <c r="BH8" s="401"/>
      <c r="BI8" s="401"/>
      <c r="BJ8" s="401"/>
      <c r="BK8" s="401"/>
      <c r="BL8" s="401"/>
      <c r="BM8" s="401"/>
      <c r="BN8" s="401"/>
      <c r="BO8" s="401"/>
      <c r="BP8" s="401"/>
      <c r="BQ8" s="401"/>
      <c r="BR8" s="401"/>
      <c r="BS8" s="402"/>
      <c r="BT8" s="403" t="s">
        <v>218</v>
      </c>
      <c r="BU8" s="403"/>
      <c r="BV8" s="404"/>
      <c r="BW8" s="386" t="s">
        <v>690</v>
      </c>
      <c r="BX8" s="387"/>
      <c r="BY8" s="387"/>
      <c r="BZ8" s="387"/>
      <c r="CA8" s="387"/>
      <c r="CB8" s="387"/>
      <c r="CC8" s="387"/>
      <c r="CD8" s="387"/>
      <c r="CE8" s="387"/>
      <c r="CF8" s="387"/>
      <c r="CG8" s="387"/>
      <c r="CH8" s="387"/>
      <c r="CI8" s="387"/>
      <c r="CJ8" s="387"/>
      <c r="CK8" s="387"/>
      <c r="CL8" s="387"/>
      <c r="CM8" s="387"/>
      <c r="CN8" s="387"/>
      <c r="CO8" s="387"/>
      <c r="CP8" s="387"/>
      <c r="CQ8" s="387"/>
      <c r="CR8" s="387"/>
      <c r="CS8" s="387"/>
      <c r="CT8" s="388"/>
      <c r="CU8" s="374" t="s">
        <v>62</v>
      </c>
      <c r="CV8" s="375"/>
      <c r="CW8" s="376"/>
      <c r="CX8" s="365" t="s">
        <v>691</v>
      </c>
      <c r="CY8" s="366"/>
      <c r="CZ8" s="366"/>
      <c r="DA8" s="366"/>
      <c r="DB8" s="366"/>
      <c r="DC8" s="366"/>
      <c r="DD8" s="366"/>
      <c r="DE8" s="366"/>
      <c r="DF8" s="367"/>
      <c r="DG8" s="372" t="s">
        <v>692</v>
      </c>
      <c r="DH8" s="373"/>
      <c r="DI8" s="373"/>
      <c r="DJ8" s="373"/>
      <c r="DK8" s="373"/>
      <c r="DL8" s="373"/>
      <c r="DM8" s="373"/>
      <c r="DN8" s="373"/>
      <c r="DO8" s="373"/>
      <c r="DP8" s="373"/>
      <c r="DQ8" s="373"/>
      <c r="DR8" s="373"/>
      <c r="DS8" s="373"/>
      <c r="DT8" s="373"/>
      <c r="DU8" s="373"/>
      <c r="DV8" s="373"/>
      <c r="DW8" s="373"/>
      <c r="DX8" s="373"/>
      <c r="DY8" s="373"/>
      <c r="DZ8" s="373"/>
      <c r="EA8" s="373"/>
      <c r="EB8" s="373"/>
      <c r="EC8" s="373"/>
      <c r="ED8" s="373"/>
      <c r="EE8" s="373"/>
      <c r="EF8" s="373"/>
      <c r="EG8" s="373"/>
      <c r="EH8" s="373"/>
      <c r="EI8" s="373"/>
      <c r="EJ8" s="373"/>
      <c r="EK8" s="373"/>
      <c r="EL8" s="373"/>
      <c r="EM8" s="373"/>
      <c r="EN8" s="373"/>
      <c r="EO8" s="373"/>
      <c r="EP8" s="373"/>
      <c r="EQ8" s="373"/>
      <c r="ER8" s="373"/>
      <c r="ES8" s="373"/>
      <c r="ET8" s="373"/>
      <c r="EU8" s="373"/>
      <c r="EV8" s="373"/>
      <c r="EW8" s="373"/>
      <c r="EX8" s="373"/>
      <c r="EY8" s="373"/>
      <c r="EZ8" s="373"/>
      <c r="FA8" s="373"/>
      <c r="FB8" s="373"/>
      <c r="FC8" s="373"/>
      <c r="FD8" s="373"/>
      <c r="FE8" s="373"/>
      <c r="FF8" s="373"/>
      <c r="FG8" s="373"/>
      <c r="FH8" s="373"/>
      <c r="FI8" s="373"/>
      <c r="FJ8" s="373"/>
      <c r="FK8" s="373"/>
      <c r="FL8" s="373"/>
      <c r="FM8" s="373"/>
      <c r="FN8" s="373"/>
      <c r="FO8" s="373"/>
      <c r="FP8" s="373"/>
      <c r="FQ8" s="373"/>
      <c r="FR8" s="373"/>
      <c r="FS8" s="373"/>
      <c r="FT8" s="373"/>
      <c r="FU8" s="373"/>
      <c r="FV8" s="373"/>
      <c r="FW8" s="373"/>
      <c r="FX8" s="373"/>
      <c r="FY8" s="373"/>
      <c r="FZ8" s="373"/>
      <c r="GA8" s="373"/>
      <c r="GB8" s="373"/>
      <c r="GC8" s="373"/>
      <c r="GD8" s="373"/>
      <c r="GE8" s="373"/>
      <c r="GF8" s="373"/>
      <c r="GG8" s="373"/>
      <c r="GH8" s="373"/>
      <c r="GI8" s="373"/>
      <c r="GJ8" s="373"/>
      <c r="GK8" s="373"/>
      <c r="GL8" s="373"/>
    </row>
    <row r="9" spans="1:194" ht="75" customHeight="1" x14ac:dyDescent="0.55000000000000004">
      <c r="A9" s="413"/>
      <c r="B9" s="413"/>
      <c r="C9" s="389" t="s">
        <v>210</v>
      </c>
      <c r="D9" s="390"/>
      <c r="E9" s="391"/>
      <c r="F9" s="389" t="s">
        <v>17</v>
      </c>
      <c r="G9" s="390"/>
      <c r="H9" s="391"/>
      <c r="I9" s="389" t="s">
        <v>19</v>
      </c>
      <c r="J9" s="390"/>
      <c r="K9" s="391"/>
      <c r="L9" s="389" t="s">
        <v>21</v>
      </c>
      <c r="M9" s="390"/>
      <c r="N9" s="391"/>
      <c r="O9" s="389" t="s">
        <v>23</v>
      </c>
      <c r="P9" s="390"/>
      <c r="Q9" s="391"/>
      <c r="R9" s="392" t="s">
        <v>211</v>
      </c>
      <c r="S9" s="393"/>
      <c r="T9" s="394"/>
      <c r="U9" s="368" t="s">
        <v>212</v>
      </c>
      <c r="V9" s="369"/>
      <c r="W9" s="370"/>
      <c r="X9" s="389" t="s">
        <v>29</v>
      </c>
      <c r="Y9" s="390"/>
      <c r="Z9" s="391"/>
      <c r="AA9" s="389" t="s">
        <v>31</v>
      </c>
      <c r="AB9" s="390"/>
      <c r="AC9" s="391"/>
      <c r="AD9" s="389" t="s">
        <v>33</v>
      </c>
      <c r="AE9" s="390"/>
      <c r="AF9" s="391"/>
      <c r="AG9" s="392" t="s">
        <v>213</v>
      </c>
      <c r="AH9" s="393"/>
      <c r="AI9" s="394"/>
      <c r="AJ9" s="389" t="s">
        <v>37</v>
      </c>
      <c r="AK9" s="390"/>
      <c r="AL9" s="391"/>
      <c r="AM9" s="389" t="s">
        <v>39</v>
      </c>
      <c r="AN9" s="390"/>
      <c r="AO9" s="391"/>
      <c r="AP9" s="389" t="s">
        <v>41</v>
      </c>
      <c r="AQ9" s="390"/>
      <c r="AR9" s="391"/>
      <c r="AS9" s="392" t="s">
        <v>214</v>
      </c>
      <c r="AT9" s="393"/>
      <c r="AU9" s="394"/>
      <c r="AV9" s="389" t="s">
        <v>45</v>
      </c>
      <c r="AW9" s="390"/>
      <c r="AX9" s="391"/>
      <c r="AY9" s="389" t="s">
        <v>46</v>
      </c>
      <c r="AZ9" s="390"/>
      <c r="BA9" s="391"/>
      <c r="BB9" s="389" t="s">
        <v>47</v>
      </c>
      <c r="BC9" s="390"/>
      <c r="BD9" s="391"/>
      <c r="BE9" s="389" t="s">
        <v>48</v>
      </c>
      <c r="BF9" s="390"/>
      <c r="BG9" s="391"/>
      <c r="BH9" s="389" t="s">
        <v>49</v>
      </c>
      <c r="BI9" s="390"/>
      <c r="BJ9" s="391"/>
      <c r="BK9" s="392" t="s">
        <v>215</v>
      </c>
      <c r="BL9" s="393"/>
      <c r="BM9" s="394"/>
      <c r="BN9" s="392" t="s">
        <v>216</v>
      </c>
      <c r="BO9" s="393"/>
      <c r="BP9" s="394"/>
      <c r="BQ9" s="395" t="s">
        <v>217</v>
      </c>
      <c r="BR9" s="395"/>
      <c r="BS9" s="395"/>
      <c r="BT9" s="405"/>
      <c r="BU9" s="405"/>
      <c r="BV9" s="406"/>
      <c r="BW9" s="380" t="s">
        <v>54</v>
      </c>
      <c r="BX9" s="381"/>
      <c r="BY9" s="382"/>
      <c r="BZ9" s="380" t="s">
        <v>55</v>
      </c>
      <c r="CA9" s="381"/>
      <c r="CB9" s="382"/>
      <c r="CC9" s="383" t="s">
        <v>56</v>
      </c>
      <c r="CD9" s="384"/>
      <c r="CE9" s="385"/>
      <c r="CF9" s="383" t="s">
        <v>57</v>
      </c>
      <c r="CG9" s="384"/>
      <c r="CH9" s="385"/>
      <c r="CI9" s="380" t="s">
        <v>208</v>
      </c>
      <c r="CJ9" s="381"/>
      <c r="CK9" s="382"/>
      <c r="CL9" s="380" t="s">
        <v>59</v>
      </c>
      <c r="CM9" s="381"/>
      <c r="CN9" s="382"/>
      <c r="CO9" s="380" t="s">
        <v>60</v>
      </c>
      <c r="CP9" s="381"/>
      <c r="CQ9" s="382"/>
      <c r="CR9" s="374" t="s">
        <v>209</v>
      </c>
      <c r="CS9" s="375"/>
      <c r="CT9" s="376"/>
      <c r="CU9" s="377"/>
      <c r="CV9" s="378"/>
      <c r="CW9" s="379"/>
      <c r="CX9" s="362" t="s">
        <v>64</v>
      </c>
      <c r="CY9" s="363"/>
      <c r="CZ9" s="364"/>
      <c r="DA9" s="362" t="s">
        <v>65</v>
      </c>
      <c r="DB9" s="363"/>
      <c r="DC9" s="364"/>
      <c r="DD9" s="362" t="s">
        <v>66</v>
      </c>
      <c r="DE9" s="363"/>
      <c r="DF9" s="364"/>
      <c r="DG9" s="368" t="s">
        <v>68</v>
      </c>
      <c r="DH9" s="369"/>
      <c r="DI9" s="369"/>
      <c r="DJ9" s="369"/>
      <c r="DK9" s="369"/>
      <c r="DL9" s="369"/>
      <c r="DM9" s="369"/>
      <c r="DN9" s="369"/>
      <c r="DO9" s="369"/>
      <c r="DP9" s="369"/>
      <c r="DQ9" s="369"/>
      <c r="DR9" s="369"/>
      <c r="DS9" s="369"/>
      <c r="DT9" s="369"/>
      <c r="DU9" s="369"/>
      <c r="DV9" s="369"/>
      <c r="DW9" s="369"/>
      <c r="DX9" s="369"/>
      <c r="DY9" s="369"/>
      <c r="DZ9" s="369"/>
      <c r="EA9" s="369"/>
      <c r="EB9" s="369"/>
      <c r="EC9" s="369"/>
      <c r="ED9" s="369"/>
      <c r="EE9" s="369"/>
      <c r="EF9" s="369"/>
      <c r="EG9" s="369"/>
      <c r="EH9" s="369"/>
      <c r="EI9" s="369"/>
      <c r="EJ9" s="369"/>
      <c r="EK9" s="369"/>
      <c r="EL9" s="369"/>
      <c r="EM9" s="369"/>
      <c r="EN9" s="369"/>
      <c r="EO9" s="369"/>
      <c r="EP9" s="369"/>
      <c r="EQ9" s="369"/>
      <c r="ER9" s="369"/>
      <c r="ES9" s="369"/>
      <c r="ET9" s="369"/>
      <c r="EU9" s="369"/>
      <c r="EV9" s="369"/>
      <c r="EW9" s="369"/>
      <c r="EX9" s="369"/>
      <c r="EY9" s="369"/>
      <c r="EZ9" s="369"/>
      <c r="FA9" s="369"/>
      <c r="FB9" s="369"/>
      <c r="FC9" s="369"/>
      <c r="FD9" s="369"/>
      <c r="FE9" s="369"/>
      <c r="FF9" s="369"/>
      <c r="FG9" s="369"/>
      <c r="FH9" s="369"/>
      <c r="FI9" s="369"/>
      <c r="FJ9" s="369"/>
      <c r="FK9" s="369"/>
      <c r="FL9" s="369"/>
      <c r="FM9" s="369"/>
      <c r="FN9" s="370"/>
      <c r="FO9" s="371" t="s">
        <v>219</v>
      </c>
      <c r="FP9" s="371"/>
      <c r="FQ9" s="371"/>
      <c r="FR9" s="371"/>
      <c r="FS9" s="371"/>
      <c r="FT9" s="371"/>
      <c r="FU9" s="371"/>
      <c r="FV9" s="371"/>
      <c r="FW9" s="371"/>
      <c r="FX9" s="371"/>
      <c r="FY9" s="371"/>
      <c r="FZ9" s="371"/>
      <c r="GA9" s="371"/>
      <c r="GB9" s="371"/>
      <c r="GC9" s="371"/>
      <c r="GD9" s="371"/>
      <c r="GE9" s="371"/>
      <c r="GF9" s="371"/>
      <c r="GG9" s="371"/>
      <c r="GH9" s="371"/>
      <c r="GI9" s="371"/>
      <c r="GJ9" s="371"/>
      <c r="GK9" s="371"/>
      <c r="GL9" s="371"/>
    </row>
    <row r="10" spans="1:194" ht="57.6" x14ac:dyDescent="0.55000000000000004">
      <c r="A10" s="414"/>
      <c r="B10" s="414"/>
      <c r="C10" s="31" t="s">
        <v>172</v>
      </c>
      <c r="D10" s="31" t="s">
        <v>197</v>
      </c>
      <c r="E10" s="31" t="s">
        <v>198</v>
      </c>
      <c r="F10" s="31" t="s">
        <v>172</v>
      </c>
      <c r="G10" s="31" t="s">
        <v>197</v>
      </c>
      <c r="H10" s="31" t="s">
        <v>198</v>
      </c>
      <c r="I10" s="31" t="s">
        <v>172</v>
      </c>
      <c r="J10" s="31" t="s">
        <v>197</v>
      </c>
      <c r="K10" s="31" t="s">
        <v>198</v>
      </c>
      <c r="L10" s="31" t="s">
        <v>172</v>
      </c>
      <c r="M10" s="31" t="s">
        <v>197</v>
      </c>
      <c r="N10" s="31" t="s">
        <v>198</v>
      </c>
      <c r="O10" s="31" t="s">
        <v>172</v>
      </c>
      <c r="P10" s="31" t="s">
        <v>197</v>
      </c>
      <c r="Q10" s="31" t="s">
        <v>198</v>
      </c>
      <c r="R10" s="31" t="s">
        <v>172</v>
      </c>
      <c r="S10" s="31" t="s">
        <v>197</v>
      </c>
      <c r="T10" s="31" t="s">
        <v>198</v>
      </c>
      <c r="U10" s="31" t="s">
        <v>172</v>
      </c>
      <c r="V10" s="31" t="s">
        <v>197</v>
      </c>
      <c r="W10" s="31" t="s">
        <v>198</v>
      </c>
      <c r="X10" s="31" t="s">
        <v>172</v>
      </c>
      <c r="Y10" s="31" t="s">
        <v>197</v>
      </c>
      <c r="Z10" s="31" t="s">
        <v>198</v>
      </c>
      <c r="AA10" s="31" t="s">
        <v>172</v>
      </c>
      <c r="AB10" s="31" t="s">
        <v>197</v>
      </c>
      <c r="AC10" s="31" t="s">
        <v>198</v>
      </c>
      <c r="AD10" s="31" t="s">
        <v>172</v>
      </c>
      <c r="AE10" s="31" t="s">
        <v>197</v>
      </c>
      <c r="AF10" s="31" t="s">
        <v>198</v>
      </c>
      <c r="AG10" s="31" t="s">
        <v>172</v>
      </c>
      <c r="AH10" s="31" t="s">
        <v>197</v>
      </c>
      <c r="AI10" s="31" t="s">
        <v>198</v>
      </c>
      <c r="AJ10" s="31" t="s">
        <v>172</v>
      </c>
      <c r="AK10" s="31" t="s">
        <v>197</v>
      </c>
      <c r="AL10" s="31" t="s">
        <v>198</v>
      </c>
      <c r="AM10" s="31" t="s">
        <v>172</v>
      </c>
      <c r="AN10" s="31" t="s">
        <v>197</v>
      </c>
      <c r="AO10" s="31" t="s">
        <v>198</v>
      </c>
      <c r="AP10" s="31" t="s">
        <v>172</v>
      </c>
      <c r="AQ10" s="31" t="s">
        <v>197</v>
      </c>
      <c r="AR10" s="31" t="s">
        <v>198</v>
      </c>
      <c r="AS10" s="31" t="s">
        <v>172</v>
      </c>
      <c r="AT10" s="31" t="s">
        <v>197</v>
      </c>
      <c r="AU10" s="31" t="s">
        <v>198</v>
      </c>
      <c r="AV10" s="31" t="s">
        <v>172</v>
      </c>
      <c r="AW10" s="31" t="s">
        <v>197</v>
      </c>
      <c r="AX10" s="31" t="s">
        <v>198</v>
      </c>
      <c r="AY10" s="31" t="s">
        <v>172</v>
      </c>
      <c r="AZ10" s="31" t="s">
        <v>197</v>
      </c>
      <c r="BA10" s="31" t="s">
        <v>198</v>
      </c>
      <c r="BB10" s="31" t="s">
        <v>172</v>
      </c>
      <c r="BC10" s="31" t="s">
        <v>197</v>
      </c>
      <c r="BD10" s="31" t="s">
        <v>198</v>
      </c>
      <c r="BE10" s="31" t="s">
        <v>172</v>
      </c>
      <c r="BF10" s="31" t="s">
        <v>197</v>
      </c>
      <c r="BG10" s="31" t="s">
        <v>198</v>
      </c>
      <c r="BH10" s="31" t="s">
        <v>172</v>
      </c>
      <c r="BI10" s="31" t="s">
        <v>197</v>
      </c>
      <c r="BJ10" s="31" t="s">
        <v>198</v>
      </c>
      <c r="BK10" s="31" t="s">
        <v>172</v>
      </c>
      <c r="BL10" s="31" t="s">
        <v>197</v>
      </c>
      <c r="BM10" s="31" t="s">
        <v>198</v>
      </c>
      <c r="BN10" s="31" t="s">
        <v>172</v>
      </c>
      <c r="BO10" s="31" t="s">
        <v>197</v>
      </c>
      <c r="BP10" s="31" t="s">
        <v>198</v>
      </c>
      <c r="BQ10" s="31" t="s">
        <v>172</v>
      </c>
      <c r="BR10" s="31" t="s">
        <v>197</v>
      </c>
      <c r="BS10" s="31" t="s">
        <v>198</v>
      </c>
      <c r="BT10" s="31" t="s">
        <v>172</v>
      </c>
      <c r="BU10" s="31" t="s">
        <v>197</v>
      </c>
      <c r="BV10" s="31" t="s">
        <v>198</v>
      </c>
      <c r="BW10" s="31" t="s">
        <v>172</v>
      </c>
      <c r="BX10" s="31" t="s">
        <v>197</v>
      </c>
      <c r="BY10" s="31" t="s">
        <v>198</v>
      </c>
      <c r="BZ10" s="31" t="s">
        <v>172</v>
      </c>
      <c r="CA10" s="31" t="s">
        <v>197</v>
      </c>
      <c r="CB10" s="31" t="s">
        <v>198</v>
      </c>
      <c r="CC10" s="31" t="s">
        <v>172</v>
      </c>
      <c r="CD10" s="31" t="s">
        <v>197</v>
      </c>
      <c r="CE10" s="31" t="s">
        <v>198</v>
      </c>
      <c r="CF10" s="31" t="s">
        <v>172</v>
      </c>
      <c r="CG10" s="31" t="s">
        <v>197</v>
      </c>
      <c r="CH10" s="31" t="s">
        <v>198</v>
      </c>
      <c r="CI10" s="31" t="s">
        <v>172</v>
      </c>
      <c r="CJ10" s="31" t="s">
        <v>197</v>
      </c>
      <c r="CK10" s="31" t="s">
        <v>198</v>
      </c>
      <c r="CL10" s="31" t="s">
        <v>172</v>
      </c>
      <c r="CM10" s="31" t="s">
        <v>197</v>
      </c>
      <c r="CN10" s="31" t="s">
        <v>198</v>
      </c>
      <c r="CO10" s="31" t="s">
        <v>172</v>
      </c>
      <c r="CP10" s="31" t="s">
        <v>197</v>
      </c>
      <c r="CQ10" s="31" t="s">
        <v>198</v>
      </c>
      <c r="CR10" s="31" t="s">
        <v>172</v>
      </c>
      <c r="CS10" s="31" t="s">
        <v>197</v>
      </c>
      <c r="CT10" s="31" t="s">
        <v>198</v>
      </c>
      <c r="CU10" s="31" t="s">
        <v>172</v>
      </c>
      <c r="CV10" s="31" t="s">
        <v>197</v>
      </c>
      <c r="CW10" s="31" t="s">
        <v>198</v>
      </c>
      <c r="CX10" s="31" t="s">
        <v>172</v>
      </c>
      <c r="CY10" s="31" t="s">
        <v>197</v>
      </c>
      <c r="CZ10" s="31" t="s">
        <v>198</v>
      </c>
      <c r="DA10" s="31" t="s">
        <v>172</v>
      </c>
      <c r="DB10" s="31" t="s">
        <v>197</v>
      </c>
      <c r="DC10" s="31" t="s">
        <v>198</v>
      </c>
      <c r="DD10" s="31" t="s">
        <v>172</v>
      </c>
      <c r="DE10" s="31" t="s">
        <v>197</v>
      </c>
      <c r="DF10" s="31" t="s">
        <v>198</v>
      </c>
      <c r="DG10" s="32" t="s">
        <v>220</v>
      </c>
      <c r="DH10" s="32" t="s">
        <v>221</v>
      </c>
      <c r="DI10" s="32" t="s">
        <v>222</v>
      </c>
      <c r="DJ10" s="32" t="s">
        <v>223</v>
      </c>
      <c r="DK10" s="32" t="s">
        <v>224</v>
      </c>
      <c r="DL10" s="32" t="s">
        <v>225</v>
      </c>
      <c r="DM10" s="34" t="s">
        <v>226</v>
      </c>
      <c r="DN10" s="34" t="s">
        <v>227</v>
      </c>
      <c r="DO10" s="34" t="s">
        <v>228</v>
      </c>
      <c r="DP10" s="32" t="s">
        <v>229</v>
      </c>
      <c r="DQ10" s="32" t="s">
        <v>230</v>
      </c>
      <c r="DR10" s="32" t="s">
        <v>231</v>
      </c>
      <c r="DS10" s="32" t="s">
        <v>232</v>
      </c>
      <c r="DT10" s="32" t="s">
        <v>233</v>
      </c>
      <c r="DU10" s="32" t="s">
        <v>234</v>
      </c>
      <c r="DV10" s="34" t="s">
        <v>235</v>
      </c>
      <c r="DW10" s="34" t="s">
        <v>236</v>
      </c>
      <c r="DX10" s="34" t="s">
        <v>237</v>
      </c>
      <c r="DY10" s="32" t="s">
        <v>238</v>
      </c>
      <c r="DZ10" s="32" t="s">
        <v>239</v>
      </c>
      <c r="EA10" s="32" t="s">
        <v>240</v>
      </c>
      <c r="EB10" s="32" t="s">
        <v>241</v>
      </c>
      <c r="EC10" s="32" t="s">
        <v>242</v>
      </c>
      <c r="ED10" s="32" t="s">
        <v>243</v>
      </c>
      <c r="EE10" s="34" t="s">
        <v>244</v>
      </c>
      <c r="EF10" s="34" t="s">
        <v>245</v>
      </c>
      <c r="EG10" s="34" t="s">
        <v>246</v>
      </c>
      <c r="EH10" s="32" t="s">
        <v>247</v>
      </c>
      <c r="EI10" s="32" t="s">
        <v>248</v>
      </c>
      <c r="EJ10" s="32" t="s">
        <v>249</v>
      </c>
      <c r="EK10" s="32" t="s">
        <v>250</v>
      </c>
      <c r="EL10" s="32" t="s">
        <v>251</v>
      </c>
      <c r="EM10" s="32" t="s">
        <v>252</v>
      </c>
      <c r="EN10" s="34" t="s">
        <v>253</v>
      </c>
      <c r="EO10" s="34" t="s">
        <v>254</v>
      </c>
      <c r="EP10" s="34" t="s">
        <v>255</v>
      </c>
      <c r="EQ10" s="32" t="s">
        <v>256</v>
      </c>
      <c r="ER10" s="32" t="s">
        <v>257</v>
      </c>
      <c r="ES10" s="32" t="s">
        <v>258</v>
      </c>
      <c r="ET10" s="32" t="s">
        <v>259</v>
      </c>
      <c r="EU10" s="32" t="s">
        <v>260</v>
      </c>
      <c r="EV10" s="32" t="s">
        <v>261</v>
      </c>
      <c r="EW10" s="34" t="s">
        <v>262</v>
      </c>
      <c r="EX10" s="34" t="s">
        <v>263</v>
      </c>
      <c r="EY10" s="34" t="s">
        <v>264</v>
      </c>
      <c r="EZ10" s="32" t="s">
        <v>265</v>
      </c>
      <c r="FA10" s="32" t="s">
        <v>266</v>
      </c>
      <c r="FB10" s="32" t="s">
        <v>267</v>
      </c>
      <c r="FC10" s="32" t="s">
        <v>268</v>
      </c>
      <c r="FD10" s="32" t="s">
        <v>269</v>
      </c>
      <c r="FE10" s="32" t="s">
        <v>270</v>
      </c>
      <c r="FF10" s="34" t="s">
        <v>271</v>
      </c>
      <c r="FG10" s="34" t="s">
        <v>272</v>
      </c>
      <c r="FH10" s="34" t="s">
        <v>273</v>
      </c>
      <c r="FI10" s="32" t="s">
        <v>274</v>
      </c>
      <c r="FJ10" s="32" t="s">
        <v>275</v>
      </c>
      <c r="FK10" s="32" t="s">
        <v>276</v>
      </c>
      <c r="FL10" s="32" t="s">
        <v>277</v>
      </c>
      <c r="FM10" s="32" t="s">
        <v>278</v>
      </c>
      <c r="FN10" s="32" t="s">
        <v>279</v>
      </c>
      <c r="FO10" s="32" t="s">
        <v>280</v>
      </c>
      <c r="FP10" s="32" t="s">
        <v>281</v>
      </c>
      <c r="FQ10" s="32" t="s">
        <v>282</v>
      </c>
      <c r="FR10" s="32" t="s">
        <v>283</v>
      </c>
      <c r="FS10" s="32" t="s">
        <v>284</v>
      </c>
      <c r="FT10" s="32" t="s">
        <v>285</v>
      </c>
      <c r="FU10" s="34" t="s">
        <v>286</v>
      </c>
      <c r="FV10" s="34" t="s">
        <v>287</v>
      </c>
      <c r="FW10" s="34" t="s">
        <v>288</v>
      </c>
      <c r="FX10" s="34" t="s">
        <v>289</v>
      </c>
      <c r="FY10" s="34" t="s">
        <v>290</v>
      </c>
      <c r="FZ10" s="34" t="s">
        <v>291</v>
      </c>
      <c r="GA10" s="34" t="s">
        <v>292</v>
      </c>
      <c r="GB10" s="34" t="s">
        <v>293</v>
      </c>
      <c r="GC10" s="34" t="s">
        <v>294</v>
      </c>
      <c r="GD10" s="32" t="s">
        <v>295</v>
      </c>
      <c r="GE10" s="32" t="s">
        <v>296</v>
      </c>
      <c r="GF10" s="32" t="s">
        <v>297</v>
      </c>
      <c r="GG10" s="32" t="s">
        <v>298</v>
      </c>
      <c r="GH10" s="32" t="s">
        <v>299</v>
      </c>
      <c r="GI10" s="32" t="s">
        <v>300</v>
      </c>
      <c r="GJ10" s="32" t="s">
        <v>301</v>
      </c>
      <c r="GK10" s="32" t="s">
        <v>302</v>
      </c>
      <c r="GL10" s="32" t="s">
        <v>303</v>
      </c>
    </row>
    <row r="11" spans="1:194" s="46" customFormat="1" ht="15" customHeight="1" x14ac:dyDescent="0.55000000000000004">
      <c r="A11" s="10">
        <v>5</v>
      </c>
      <c r="B11" s="11" t="s">
        <v>304</v>
      </c>
      <c r="C11" s="10">
        <v>44382</v>
      </c>
      <c r="D11" s="10">
        <v>10376</v>
      </c>
      <c r="E11" s="54">
        <v>0.23378847280429002</v>
      </c>
      <c r="F11" s="10">
        <v>22934</v>
      </c>
      <c r="G11" s="10">
        <v>6301</v>
      </c>
      <c r="H11" s="54">
        <v>0.27474492020580799</v>
      </c>
      <c r="I11" s="10">
        <v>4983</v>
      </c>
      <c r="J11" s="10">
        <v>764</v>
      </c>
      <c r="K11" s="54">
        <v>0.15332129239414008</v>
      </c>
      <c r="L11" s="10">
        <v>271</v>
      </c>
      <c r="M11" s="10">
        <v>80</v>
      </c>
      <c r="N11" s="54">
        <v>0.29520295202952029</v>
      </c>
      <c r="O11" s="10">
        <v>0</v>
      </c>
      <c r="P11" s="10">
        <v>0</v>
      </c>
      <c r="Q11" s="54" t="s">
        <v>305</v>
      </c>
      <c r="R11" s="10">
        <v>72570</v>
      </c>
      <c r="S11" s="10">
        <v>17521</v>
      </c>
      <c r="T11" s="54">
        <v>0.24143585503651646</v>
      </c>
      <c r="U11" s="10">
        <v>72570</v>
      </c>
      <c r="V11" s="10">
        <v>17521</v>
      </c>
      <c r="W11" s="54">
        <v>0.24143585503651646</v>
      </c>
      <c r="X11" s="10">
        <v>3653</v>
      </c>
      <c r="Y11" s="10">
        <v>423</v>
      </c>
      <c r="Z11" s="54">
        <v>0.11579523679167807</v>
      </c>
      <c r="AA11" s="10">
        <v>274</v>
      </c>
      <c r="AB11" s="10">
        <v>216</v>
      </c>
      <c r="AC11" s="54">
        <v>0.78832116788321172</v>
      </c>
      <c r="AD11" s="10">
        <v>101</v>
      </c>
      <c r="AE11" s="10">
        <v>29</v>
      </c>
      <c r="AF11" s="54">
        <v>0.28712871287128711</v>
      </c>
      <c r="AG11" s="10">
        <v>4028</v>
      </c>
      <c r="AH11" s="10">
        <v>668</v>
      </c>
      <c r="AI11" s="54">
        <v>0.16583912611717974</v>
      </c>
      <c r="AJ11" s="10">
        <v>633</v>
      </c>
      <c r="AK11" s="10">
        <v>214</v>
      </c>
      <c r="AL11" s="54">
        <v>0.3380726698262243</v>
      </c>
      <c r="AM11" s="10">
        <v>136</v>
      </c>
      <c r="AN11" s="10">
        <v>70</v>
      </c>
      <c r="AO11" s="54">
        <v>0.51470588235294112</v>
      </c>
      <c r="AP11" s="10">
        <v>161</v>
      </c>
      <c r="AQ11" s="10">
        <v>40</v>
      </c>
      <c r="AR11" s="54">
        <v>0.2484472049689441</v>
      </c>
      <c r="AS11" s="10">
        <v>930</v>
      </c>
      <c r="AT11" s="10">
        <v>324</v>
      </c>
      <c r="AU11" s="54">
        <v>0.34838709677419355</v>
      </c>
      <c r="AV11" s="10">
        <v>32065</v>
      </c>
      <c r="AW11" s="10">
        <v>8771</v>
      </c>
      <c r="AX11" s="54">
        <v>0.27353812568220803</v>
      </c>
      <c r="AY11" s="10">
        <v>9548</v>
      </c>
      <c r="AZ11" s="10">
        <v>1550</v>
      </c>
      <c r="BA11" s="54">
        <v>0.16233766233766234</v>
      </c>
      <c r="BB11" s="10">
        <v>3177</v>
      </c>
      <c r="BC11" s="10">
        <v>1261</v>
      </c>
      <c r="BD11" s="54">
        <v>0.39691532892666037</v>
      </c>
      <c r="BE11" s="10">
        <v>165</v>
      </c>
      <c r="BF11" s="10">
        <v>0</v>
      </c>
      <c r="BG11" s="54">
        <v>0</v>
      </c>
      <c r="BH11" s="10">
        <v>49794</v>
      </c>
      <c r="BI11" s="10">
        <v>10746</v>
      </c>
      <c r="BJ11" s="54">
        <v>0.2158091336305579</v>
      </c>
      <c r="BK11" s="10">
        <v>94749</v>
      </c>
      <c r="BL11" s="10">
        <v>22328</v>
      </c>
      <c r="BM11" s="54">
        <v>0.23565420215516786</v>
      </c>
      <c r="BN11" s="10">
        <v>30</v>
      </c>
      <c r="BO11" s="10">
        <v>0</v>
      </c>
      <c r="BP11" s="54">
        <v>0</v>
      </c>
      <c r="BQ11" s="10">
        <v>99737</v>
      </c>
      <c r="BR11" s="10">
        <v>23320</v>
      </c>
      <c r="BS11" s="54">
        <v>0.23381493327451197</v>
      </c>
      <c r="BT11" s="10">
        <v>172307</v>
      </c>
      <c r="BU11" s="10">
        <v>40841</v>
      </c>
      <c r="BV11" s="54">
        <v>0.23702461304532027</v>
      </c>
      <c r="BW11" s="10">
        <v>235360</v>
      </c>
      <c r="BX11" s="10">
        <v>0</v>
      </c>
      <c r="BY11" s="54">
        <v>0</v>
      </c>
      <c r="BZ11" s="10">
        <v>260190</v>
      </c>
      <c r="CA11" s="10">
        <v>70</v>
      </c>
      <c r="CB11" s="54">
        <v>2.6903416733925207E-4</v>
      </c>
      <c r="CC11" s="10">
        <v>86160</v>
      </c>
      <c r="CD11" s="10">
        <v>0</v>
      </c>
      <c r="CE11" s="54">
        <v>0</v>
      </c>
      <c r="CF11" s="10">
        <v>12770</v>
      </c>
      <c r="CG11" s="10">
        <v>0</v>
      </c>
      <c r="CH11" s="54">
        <v>0</v>
      </c>
      <c r="CI11" s="10">
        <v>98930</v>
      </c>
      <c r="CJ11" s="10">
        <v>0</v>
      </c>
      <c r="CK11" s="54">
        <v>0</v>
      </c>
      <c r="CL11" s="10">
        <v>79635</v>
      </c>
      <c r="CM11" s="10">
        <v>0</v>
      </c>
      <c r="CN11" s="54">
        <v>0</v>
      </c>
      <c r="CO11" s="10">
        <v>7040</v>
      </c>
      <c r="CP11" s="10">
        <v>0</v>
      </c>
      <c r="CQ11" s="54">
        <v>0</v>
      </c>
      <c r="CR11" s="10">
        <v>681155</v>
      </c>
      <c r="CS11" s="10">
        <v>70</v>
      </c>
      <c r="CT11" s="54">
        <v>1.0276662433660474E-4</v>
      </c>
      <c r="CU11" s="10">
        <v>853462</v>
      </c>
      <c r="CV11" s="10">
        <v>40911</v>
      </c>
      <c r="CW11" s="54">
        <v>4.7935350372951581E-2</v>
      </c>
      <c r="CX11" s="10">
        <v>83493</v>
      </c>
      <c r="CY11" s="10">
        <v>1627</v>
      </c>
      <c r="CZ11" s="54">
        <v>1.9486663552633156E-2</v>
      </c>
      <c r="DA11" s="10">
        <v>7467</v>
      </c>
      <c r="DB11" s="10">
        <v>69</v>
      </c>
      <c r="DC11" s="54">
        <v>9.2406588991562882E-3</v>
      </c>
      <c r="DD11" s="10">
        <v>354002</v>
      </c>
      <c r="DE11" s="10">
        <v>7851</v>
      </c>
      <c r="DF11" s="54">
        <v>2.2177840803159304E-2</v>
      </c>
      <c r="DG11" s="54">
        <v>0.84</v>
      </c>
      <c r="DH11" s="123">
        <v>0.99163987138263698</v>
      </c>
      <c r="DI11" s="54">
        <v>1.1805236564079011</v>
      </c>
      <c r="DJ11" s="54">
        <v>0.7</v>
      </c>
      <c r="DK11" s="123">
        <v>0.98838709677419401</v>
      </c>
      <c r="DL11" s="54">
        <v>1.4119815668202773</v>
      </c>
      <c r="DM11" s="54">
        <v>0.77</v>
      </c>
      <c r="DN11" s="123">
        <v>0.99142367066895398</v>
      </c>
      <c r="DO11" s="54">
        <v>1.2875632086609792</v>
      </c>
      <c r="DP11" s="54">
        <v>0.84</v>
      </c>
      <c r="DQ11" s="123">
        <v>0.99518716577540101</v>
      </c>
      <c r="DR11" s="54">
        <v>1.1847466259230965</v>
      </c>
      <c r="DS11" s="54">
        <v>0.74</v>
      </c>
      <c r="DT11" s="123">
        <v>0.99079511188700198</v>
      </c>
      <c r="DU11" s="54">
        <v>1.3389123133608134</v>
      </c>
      <c r="DV11" s="54">
        <v>0.79</v>
      </c>
      <c r="DW11" s="123">
        <v>0.99360767079504597</v>
      </c>
      <c r="DX11" s="54">
        <v>1.2577312288544886</v>
      </c>
      <c r="DY11" s="54">
        <v>0.84</v>
      </c>
      <c r="DZ11" s="123">
        <v>0.99284631706577797</v>
      </c>
      <c r="EA11" s="54">
        <v>1.1819599012687834</v>
      </c>
      <c r="EB11" s="54">
        <v>0.72</v>
      </c>
      <c r="EC11" s="123">
        <v>0.99031970449624296</v>
      </c>
      <c r="ED11" s="54">
        <v>1.3754440340225598</v>
      </c>
      <c r="EE11" s="54">
        <v>0.78</v>
      </c>
      <c r="EF11" s="123">
        <v>0.99236061800641495</v>
      </c>
      <c r="EG11" s="54">
        <v>1.2722572025723269</v>
      </c>
      <c r="EH11" s="54">
        <v>0.86</v>
      </c>
      <c r="EI11" s="123">
        <v>1</v>
      </c>
      <c r="EJ11" s="54">
        <v>1.1627906976744187</v>
      </c>
      <c r="EK11" s="54">
        <v>0.27</v>
      </c>
      <c r="EL11" s="123">
        <v>0</v>
      </c>
      <c r="EM11" s="54">
        <v>0</v>
      </c>
      <c r="EN11" s="54">
        <v>0.56499999999999995</v>
      </c>
      <c r="EO11" s="123">
        <v>1</v>
      </c>
      <c r="EP11" s="54">
        <v>1.7699115044247788</v>
      </c>
      <c r="EQ11" s="54">
        <v>0.85</v>
      </c>
      <c r="ER11" s="123">
        <v>0.99286146400483899</v>
      </c>
      <c r="ES11" s="54">
        <v>1.1680723105939284</v>
      </c>
      <c r="ET11" s="54">
        <v>0.495</v>
      </c>
      <c r="EU11" s="123">
        <v>0.99031970449624296</v>
      </c>
      <c r="EV11" s="54">
        <v>2.0006458676691778</v>
      </c>
      <c r="EW11" s="54">
        <v>0.67249999999999999</v>
      </c>
      <c r="EX11" s="123">
        <v>0.99237368922783598</v>
      </c>
      <c r="EY11" s="54">
        <v>1.4756486085172282</v>
      </c>
      <c r="EZ11" s="54">
        <v>0.81</v>
      </c>
      <c r="FA11" s="123">
        <v>0</v>
      </c>
      <c r="FB11" s="54">
        <v>0</v>
      </c>
      <c r="FC11" s="54">
        <v>0.33</v>
      </c>
      <c r="FD11" s="123">
        <v>0</v>
      </c>
      <c r="FE11" s="54">
        <v>0</v>
      </c>
      <c r="FF11" s="54">
        <v>0.57000000000000006</v>
      </c>
      <c r="FG11" s="123">
        <v>0</v>
      </c>
      <c r="FH11" s="54">
        <v>0</v>
      </c>
      <c r="FI11" s="54">
        <v>0.88</v>
      </c>
      <c r="FJ11" s="123">
        <v>0.96435156730178195</v>
      </c>
      <c r="FK11" s="54">
        <v>1.0958540537520249</v>
      </c>
      <c r="FL11" s="54">
        <v>0.61009999999999998</v>
      </c>
      <c r="FM11" s="123">
        <v>1</v>
      </c>
      <c r="FN11" s="54">
        <v>1.6390755613833798</v>
      </c>
      <c r="FO11" s="62">
        <v>40679</v>
      </c>
      <c r="FP11" s="10">
        <v>187</v>
      </c>
      <c r="FQ11" s="54">
        <v>4.5969664937682833E-3</v>
      </c>
      <c r="FR11" s="62">
        <v>12854</v>
      </c>
      <c r="FS11" s="10">
        <v>181</v>
      </c>
      <c r="FT11" s="54">
        <v>1.4081219853742026E-2</v>
      </c>
      <c r="FU11" s="62">
        <v>53533</v>
      </c>
      <c r="FV11" s="10">
        <v>368</v>
      </c>
      <c r="FW11" s="54">
        <v>6.8742644723815216E-3</v>
      </c>
      <c r="FX11" s="62">
        <v>333891</v>
      </c>
      <c r="FY11" s="10">
        <v>2768</v>
      </c>
      <c r="FZ11" s="54">
        <v>8.2901306114869823E-3</v>
      </c>
      <c r="GA11" s="62">
        <v>387424</v>
      </c>
      <c r="GB11" s="10">
        <v>3136</v>
      </c>
      <c r="GC11" s="54">
        <v>8.094490790451804E-3</v>
      </c>
      <c r="GD11" s="62">
        <v>19193</v>
      </c>
      <c r="GE11" s="10">
        <v>2</v>
      </c>
      <c r="GF11" s="54">
        <v>1.0420465794821029E-4</v>
      </c>
      <c r="GG11" s="62">
        <v>64933</v>
      </c>
      <c r="GH11" s="10">
        <v>99</v>
      </c>
      <c r="GI11" s="54">
        <v>1.5246484838217856E-3</v>
      </c>
      <c r="GJ11" s="62">
        <v>4295</v>
      </c>
      <c r="GK11" s="10">
        <v>33</v>
      </c>
      <c r="GL11" s="54">
        <v>7.6833527357392318E-3</v>
      </c>
    </row>
    <row r="12" spans="1:194" s="46" customFormat="1" ht="15" customHeight="1" x14ac:dyDescent="0.55000000000000004">
      <c r="A12" s="10">
        <v>8</v>
      </c>
      <c r="B12" s="11" t="s">
        <v>306</v>
      </c>
      <c r="C12" s="10">
        <v>18063</v>
      </c>
      <c r="D12" s="10">
        <v>519</v>
      </c>
      <c r="E12" s="54">
        <v>2.8732768643082544E-2</v>
      </c>
      <c r="F12" s="10">
        <v>11841</v>
      </c>
      <c r="G12" s="10">
        <v>1430</v>
      </c>
      <c r="H12" s="54">
        <v>0.12076682712608733</v>
      </c>
      <c r="I12" s="10">
        <v>0</v>
      </c>
      <c r="J12" s="10">
        <v>0</v>
      </c>
      <c r="K12" s="54" t="s">
        <v>305</v>
      </c>
      <c r="L12" s="10">
        <v>54</v>
      </c>
      <c r="M12" s="10">
        <v>29</v>
      </c>
      <c r="N12" s="54">
        <v>0.53703703703703709</v>
      </c>
      <c r="O12" s="10">
        <v>24</v>
      </c>
      <c r="P12" s="10">
        <v>0</v>
      </c>
      <c r="Q12" s="54">
        <v>0</v>
      </c>
      <c r="R12" s="10">
        <v>29982</v>
      </c>
      <c r="S12" s="10">
        <v>1978</v>
      </c>
      <c r="T12" s="54">
        <v>6.5972917083583479E-2</v>
      </c>
      <c r="U12" s="10">
        <v>29982</v>
      </c>
      <c r="V12" s="10">
        <v>1978</v>
      </c>
      <c r="W12" s="54">
        <v>6.5972917083583479E-2</v>
      </c>
      <c r="X12" s="10">
        <v>869</v>
      </c>
      <c r="Y12" s="10">
        <v>75</v>
      </c>
      <c r="Z12" s="54">
        <v>8.6306098964326811E-2</v>
      </c>
      <c r="AA12" s="10">
        <v>39</v>
      </c>
      <c r="AB12" s="10">
        <v>0</v>
      </c>
      <c r="AC12" s="54">
        <v>0</v>
      </c>
      <c r="AD12" s="10">
        <v>222</v>
      </c>
      <c r="AE12" s="10">
        <v>68</v>
      </c>
      <c r="AF12" s="54">
        <v>0.30630630630630629</v>
      </c>
      <c r="AG12" s="10">
        <v>1130</v>
      </c>
      <c r="AH12" s="10">
        <v>143</v>
      </c>
      <c r="AI12" s="54">
        <v>0.12654867256637167</v>
      </c>
      <c r="AJ12" s="10">
        <v>403</v>
      </c>
      <c r="AK12" s="10">
        <v>0</v>
      </c>
      <c r="AL12" s="54">
        <v>0</v>
      </c>
      <c r="AM12" s="10">
        <v>15</v>
      </c>
      <c r="AN12" s="10">
        <v>0</v>
      </c>
      <c r="AO12" s="54">
        <v>0</v>
      </c>
      <c r="AP12" s="10">
        <v>82</v>
      </c>
      <c r="AQ12" s="10">
        <v>0</v>
      </c>
      <c r="AR12" s="54">
        <v>0</v>
      </c>
      <c r="AS12" s="10">
        <v>500</v>
      </c>
      <c r="AT12" s="10">
        <v>0</v>
      </c>
      <c r="AU12" s="54">
        <v>0</v>
      </c>
      <c r="AV12" s="10">
        <v>21745</v>
      </c>
      <c r="AW12" s="10">
        <v>1126</v>
      </c>
      <c r="AX12" s="54">
        <v>5.1782018854909177E-2</v>
      </c>
      <c r="AY12" s="10">
        <v>2398</v>
      </c>
      <c r="AZ12" s="10">
        <v>100</v>
      </c>
      <c r="BA12" s="54">
        <v>4.1701417848206836E-2</v>
      </c>
      <c r="BB12" s="10">
        <v>194</v>
      </c>
      <c r="BC12" s="10">
        <v>22</v>
      </c>
      <c r="BD12" s="54">
        <v>0.1134020618556701</v>
      </c>
      <c r="BE12" s="10">
        <v>219</v>
      </c>
      <c r="BF12" s="10">
        <v>99</v>
      </c>
      <c r="BG12" s="54">
        <v>0.45205479452054792</v>
      </c>
      <c r="BH12" s="10">
        <v>28245</v>
      </c>
      <c r="BI12" s="10">
        <v>0</v>
      </c>
      <c r="BJ12" s="54">
        <v>0</v>
      </c>
      <c r="BK12" s="10">
        <v>52801</v>
      </c>
      <c r="BL12" s="10">
        <v>1347</v>
      </c>
      <c r="BM12" s="54">
        <v>2.5510880475748565E-2</v>
      </c>
      <c r="BN12" s="10">
        <v>290</v>
      </c>
      <c r="BO12" s="10">
        <v>0</v>
      </c>
      <c r="BP12" s="54">
        <v>0</v>
      </c>
      <c r="BQ12" s="10">
        <v>54721</v>
      </c>
      <c r="BR12" s="10">
        <v>1490</v>
      </c>
      <c r="BS12" s="54">
        <v>2.7229034557117011E-2</v>
      </c>
      <c r="BT12" s="10">
        <v>84703</v>
      </c>
      <c r="BU12" s="10">
        <v>3468</v>
      </c>
      <c r="BV12" s="54">
        <v>4.0943059868009397E-2</v>
      </c>
      <c r="BW12" s="10">
        <v>224080</v>
      </c>
      <c r="BX12" s="10">
        <v>0</v>
      </c>
      <c r="BY12" s="54">
        <v>0</v>
      </c>
      <c r="BZ12" s="10">
        <v>190650</v>
      </c>
      <c r="CA12" s="10">
        <v>0</v>
      </c>
      <c r="CB12" s="54">
        <v>0</v>
      </c>
      <c r="CC12" s="10">
        <v>80640</v>
      </c>
      <c r="CD12" s="10">
        <v>0</v>
      </c>
      <c r="CE12" s="54">
        <v>0</v>
      </c>
      <c r="CF12" s="10">
        <v>12000</v>
      </c>
      <c r="CG12" s="10">
        <v>0</v>
      </c>
      <c r="CH12" s="54">
        <v>0</v>
      </c>
      <c r="CI12" s="10">
        <v>92640</v>
      </c>
      <c r="CJ12" s="10">
        <v>0</v>
      </c>
      <c r="CK12" s="54">
        <v>0</v>
      </c>
      <c r="CL12" s="10">
        <v>9015</v>
      </c>
      <c r="CM12" s="10">
        <v>0</v>
      </c>
      <c r="CN12" s="54">
        <v>0</v>
      </c>
      <c r="CO12" s="10">
        <v>3550</v>
      </c>
      <c r="CP12" s="10">
        <v>0</v>
      </c>
      <c r="CQ12" s="54">
        <v>0</v>
      </c>
      <c r="CR12" s="10">
        <v>519935</v>
      </c>
      <c r="CS12" s="10">
        <v>0</v>
      </c>
      <c r="CT12" s="54">
        <v>0</v>
      </c>
      <c r="CU12" s="10">
        <v>604638</v>
      </c>
      <c r="CV12" s="10">
        <v>3468</v>
      </c>
      <c r="CW12" s="54">
        <v>5.7356633225169439E-3</v>
      </c>
      <c r="CX12" s="10">
        <v>9317</v>
      </c>
      <c r="CY12" s="10">
        <v>51</v>
      </c>
      <c r="CZ12" s="54">
        <v>5.4738649779972094E-3</v>
      </c>
      <c r="DA12" s="10">
        <v>4097</v>
      </c>
      <c r="DB12" s="10">
        <v>167</v>
      </c>
      <c r="DC12" s="54">
        <v>4.0761532828899195E-2</v>
      </c>
      <c r="DD12" s="10">
        <v>318959</v>
      </c>
      <c r="DE12" s="10">
        <v>1530</v>
      </c>
      <c r="DF12" s="54">
        <v>4.7968547681676958E-3</v>
      </c>
      <c r="DG12" s="54">
        <v>0.94</v>
      </c>
      <c r="DH12" s="123">
        <v>1</v>
      </c>
      <c r="DI12" s="54">
        <v>1.0638297872340425</v>
      </c>
      <c r="DJ12" s="54">
        <v>0.81</v>
      </c>
      <c r="DK12" s="123">
        <v>1</v>
      </c>
      <c r="DL12" s="54">
        <v>1.2345679012345678</v>
      </c>
      <c r="DM12" s="54">
        <v>0.875</v>
      </c>
      <c r="DN12" s="123">
        <v>1</v>
      </c>
      <c r="DO12" s="54">
        <v>1.1428571428571428</v>
      </c>
      <c r="DP12" s="54">
        <v>0.9</v>
      </c>
      <c r="DQ12" s="123">
        <v>1</v>
      </c>
      <c r="DR12" s="54">
        <v>1.1111111111111112</v>
      </c>
      <c r="DS12" s="54">
        <v>0.87</v>
      </c>
      <c r="DT12" s="123">
        <v>0.99860139860139896</v>
      </c>
      <c r="DU12" s="54">
        <v>1.1478176995418379</v>
      </c>
      <c r="DV12" s="54">
        <v>0.88500000000000001</v>
      </c>
      <c r="DW12" s="123">
        <v>0.99898887765419597</v>
      </c>
      <c r="DX12" s="54">
        <v>1.1288009916996564</v>
      </c>
      <c r="DY12" s="54">
        <v>0.91999999999999993</v>
      </c>
      <c r="DZ12" s="123">
        <v>1</v>
      </c>
      <c r="EA12" s="54">
        <v>1.0869565217391306</v>
      </c>
      <c r="EB12" s="54">
        <v>0.84000000000000008</v>
      </c>
      <c r="EC12" s="123">
        <v>0.99869281045751601</v>
      </c>
      <c r="ED12" s="54">
        <v>1.1889200124494237</v>
      </c>
      <c r="EE12" s="54">
        <v>0.88</v>
      </c>
      <c r="EF12" s="123">
        <v>0.99942329873125701</v>
      </c>
      <c r="EG12" s="54">
        <v>1.1357082940127921</v>
      </c>
      <c r="EH12" s="54">
        <v>0.89</v>
      </c>
      <c r="EI12" s="123">
        <v>0</v>
      </c>
      <c r="EJ12" s="54">
        <v>0</v>
      </c>
      <c r="EK12" s="54">
        <v>0.3</v>
      </c>
      <c r="EL12" s="123">
        <v>0</v>
      </c>
      <c r="EM12" s="54">
        <v>0</v>
      </c>
      <c r="EN12" s="54">
        <v>0.59499999999999997</v>
      </c>
      <c r="EO12" s="123">
        <v>0</v>
      </c>
      <c r="EP12" s="54">
        <v>0</v>
      </c>
      <c r="EQ12" s="54">
        <v>0.90500000000000003</v>
      </c>
      <c r="ER12" s="123">
        <v>1</v>
      </c>
      <c r="ES12" s="54">
        <v>1.1049723756906078</v>
      </c>
      <c r="ET12" s="54">
        <v>0.57000000000000006</v>
      </c>
      <c r="EU12" s="123">
        <v>0.99869281045751601</v>
      </c>
      <c r="EV12" s="54">
        <v>1.7520926499254665</v>
      </c>
      <c r="EW12" s="54">
        <v>0.73750000000000004</v>
      </c>
      <c r="EX12" s="123">
        <v>0.99942329873125701</v>
      </c>
      <c r="EY12" s="54">
        <v>1.355150235567806</v>
      </c>
      <c r="EZ12" s="54">
        <v>0.82</v>
      </c>
      <c r="FA12" s="123">
        <v>0</v>
      </c>
      <c r="FB12" s="54">
        <v>0</v>
      </c>
      <c r="FC12" s="54">
        <v>0.28999999999999998</v>
      </c>
      <c r="FD12" s="123">
        <v>0</v>
      </c>
      <c r="FE12" s="54">
        <v>0</v>
      </c>
      <c r="FF12" s="54">
        <v>0.55499999999999994</v>
      </c>
      <c r="FG12" s="123">
        <v>0</v>
      </c>
      <c r="FH12" s="54">
        <v>0</v>
      </c>
      <c r="FI12" s="54">
        <v>0.87</v>
      </c>
      <c r="FJ12" s="123">
        <v>1</v>
      </c>
      <c r="FK12" s="54">
        <v>1.1494252873563218</v>
      </c>
      <c r="FL12" s="54">
        <v>0.61009999999999998</v>
      </c>
      <c r="FM12" s="123">
        <v>1</v>
      </c>
      <c r="FN12" s="54">
        <v>1.6390755613833798</v>
      </c>
      <c r="FO12" s="62">
        <v>26183</v>
      </c>
      <c r="FP12" s="10">
        <v>282</v>
      </c>
      <c r="FQ12" s="54">
        <v>1.0770347171829049E-2</v>
      </c>
      <c r="FR12" s="62">
        <v>6949</v>
      </c>
      <c r="FS12" s="10">
        <v>50</v>
      </c>
      <c r="FT12" s="54">
        <v>7.1952798963879697E-3</v>
      </c>
      <c r="FU12" s="62">
        <v>33132</v>
      </c>
      <c r="FV12" s="10">
        <v>332</v>
      </c>
      <c r="FW12" s="54">
        <v>1.0020523964747072E-2</v>
      </c>
      <c r="FX12" s="62">
        <v>270490</v>
      </c>
      <c r="FY12" s="10">
        <v>1061</v>
      </c>
      <c r="FZ12" s="54">
        <v>3.9225109985581725E-3</v>
      </c>
      <c r="GA12" s="62">
        <v>303622</v>
      </c>
      <c r="GB12" s="10">
        <v>1393</v>
      </c>
      <c r="GC12" s="54">
        <v>4.5879415852606202E-3</v>
      </c>
      <c r="GD12" s="62">
        <v>12452</v>
      </c>
      <c r="GE12" s="10">
        <v>211</v>
      </c>
      <c r="GF12" s="54">
        <v>1.6945069065210407E-2</v>
      </c>
      <c r="GG12" s="62">
        <v>7103</v>
      </c>
      <c r="GH12" s="10">
        <v>0</v>
      </c>
      <c r="GI12" s="54">
        <v>0</v>
      </c>
      <c r="GJ12" s="62">
        <v>2166</v>
      </c>
      <c r="GK12" s="10">
        <v>0</v>
      </c>
      <c r="GL12" s="54">
        <v>0</v>
      </c>
    </row>
    <row r="13" spans="1:194" s="46" customFormat="1" ht="15" customHeight="1" x14ac:dyDescent="0.55000000000000004">
      <c r="A13" s="10">
        <v>11</v>
      </c>
      <c r="B13" s="11" t="s">
        <v>307</v>
      </c>
      <c r="C13" s="10">
        <v>64737</v>
      </c>
      <c r="D13" s="10">
        <v>9720</v>
      </c>
      <c r="E13" s="54">
        <v>0.15014597525371889</v>
      </c>
      <c r="F13" s="10">
        <v>31879</v>
      </c>
      <c r="G13" s="10">
        <v>2792</v>
      </c>
      <c r="H13" s="54">
        <v>8.7581166285015208E-2</v>
      </c>
      <c r="I13" s="10">
        <v>4438</v>
      </c>
      <c r="J13" s="10">
        <v>124</v>
      </c>
      <c r="K13" s="54">
        <v>2.7940513744930149E-2</v>
      </c>
      <c r="L13" s="10">
        <v>118</v>
      </c>
      <c r="M13" s="10">
        <v>0</v>
      </c>
      <c r="N13" s="54">
        <v>0</v>
      </c>
      <c r="O13" s="10">
        <v>0</v>
      </c>
      <c r="P13" s="10">
        <v>0</v>
      </c>
      <c r="Q13" s="54" t="s">
        <v>305</v>
      </c>
      <c r="R13" s="10">
        <v>101172</v>
      </c>
      <c r="S13" s="10">
        <v>12636</v>
      </c>
      <c r="T13" s="54">
        <v>0.12489621634444313</v>
      </c>
      <c r="U13" s="10">
        <v>101172</v>
      </c>
      <c r="V13" s="10">
        <v>12636</v>
      </c>
      <c r="W13" s="54">
        <v>0.12489621634444313</v>
      </c>
      <c r="X13" s="10">
        <v>2548</v>
      </c>
      <c r="Y13" s="10">
        <v>864</v>
      </c>
      <c r="Z13" s="54">
        <v>0.3390894819466248</v>
      </c>
      <c r="AA13" s="10">
        <v>42</v>
      </c>
      <c r="AB13" s="10">
        <v>15</v>
      </c>
      <c r="AC13" s="54">
        <v>0.35714285714285715</v>
      </c>
      <c r="AD13" s="10">
        <v>104</v>
      </c>
      <c r="AE13" s="10">
        <v>29</v>
      </c>
      <c r="AF13" s="54">
        <v>0.27884615384615385</v>
      </c>
      <c r="AG13" s="10">
        <v>2694</v>
      </c>
      <c r="AH13" s="10">
        <v>908</v>
      </c>
      <c r="AI13" s="54">
        <v>0.33704528582034149</v>
      </c>
      <c r="AJ13" s="10">
        <v>743</v>
      </c>
      <c r="AK13" s="10">
        <v>83</v>
      </c>
      <c r="AL13" s="54">
        <v>0.1117092866756393</v>
      </c>
      <c r="AM13" s="10">
        <v>47</v>
      </c>
      <c r="AN13" s="10">
        <v>0</v>
      </c>
      <c r="AO13" s="54">
        <v>0</v>
      </c>
      <c r="AP13" s="10">
        <v>106</v>
      </c>
      <c r="AQ13" s="10">
        <v>0</v>
      </c>
      <c r="AR13" s="54">
        <v>0</v>
      </c>
      <c r="AS13" s="10">
        <v>896</v>
      </c>
      <c r="AT13" s="10">
        <v>83</v>
      </c>
      <c r="AU13" s="54">
        <v>9.2633928571428575E-2</v>
      </c>
      <c r="AV13" s="10">
        <v>34528</v>
      </c>
      <c r="AW13" s="10">
        <v>4745</v>
      </c>
      <c r="AX13" s="54">
        <v>0.13742469879518071</v>
      </c>
      <c r="AY13" s="10">
        <v>8509</v>
      </c>
      <c r="AZ13" s="10">
        <v>405</v>
      </c>
      <c r="BA13" s="54">
        <v>4.7596662357503816E-2</v>
      </c>
      <c r="BB13" s="10">
        <v>564</v>
      </c>
      <c r="BC13" s="10">
        <v>136</v>
      </c>
      <c r="BD13" s="54">
        <v>0.24113475177304963</v>
      </c>
      <c r="BE13" s="10">
        <v>282</v>
      </c>
      <c r="BF13" s="10">
        <v>0</v>
      </c>
      <c r="BG13" s="54">
        <v>0</v>
      </c>
      <c r="BH13" s="10">
        <v>43609</v>
      </c>
      <c r="BI13" s="10">
        <v>2904</v>
      </c>
      <c r="BJ13" s="54">
        <v>6.6591758581944091E-2</v>
      </c>
      <c r="BK13" s="10">
        <v>87492</v>
      </c>
      <c r="BL13" s="10">
        <v>8190</v>
      </c>
      <c r="BM13" s="54">
        <v>9.360855849677685E-2</v>
      </c>
      <c r="BN13" s="10">
        <v>425</v>
      </c>
      <c r="BO13" s="10">
        <v>0</v>
      </c>
      <c r="BP13" s="54">
        <v>0</v>
      </c>
      <c r="BQ13" s="10">
        <v>91507</v>
      </c>
      <c r="BR13" s="10">
        <v>9181</v>
      </c>
      <c r="BS13" s="54">
        <v>0.10033112220922989</v>
      </c>
      <c r="BT13" s="10">
        <v>192679</v>
      </c>
      <c r="BU13" s="10">
        <v>21817</v>
      </c>
      <c r="BV13" s="54">
        <v>0.11322977594859844</v>
      </c>
      <c r="BW13" s="10">
        <v>315760</v>
      </c>
      <c r="BX13" s="10">
        <v>0</v>
      </c>
      <c r="BY13" s="54">
        <v>0</v>
      </c>
      <c r="BZ13" s="10">
        <v>294270</v>
      </c>
      <c r="CA13" s="10">
        <v>204</v>
      </c>
      <c r="CB13" s="54">
        <v>6.932409012131716E-4</v>
      </c>
      <c r="CC13" s="10">
        <v>89600</v>
      </c>
      <c r="CD13" s="10">
        <v>0</v>
      </c>
      <c r="CE13" s="54">
        <v>0</v>
      </c>
      <c r="CF13" s="10">
        <v>18360</v>
      </c>
      <c r="CG13" s="10">
        <v>0</v>
      </c>
      <c r="CH13" s="54">
        <v>0</v>
      </c>
      <c r="CI13" s="10">
        <v>107960</v>
      </c>
      <c r="CJ13" s="10">
        <v>0</v>
      </c>
      <c r="CK13" s="54">
        <v>0</v>
      </c>
      <c r="CL13" s="10">
        <v>3570</v>
      </c>
      <c r="CM13" s="10">
        <v>0</v>
      </c>
      <c r="CN13" s="54">
        <v>0</v>
      </c>
      <c r="CO13" s="10">
        <v>5305</v>
      </c>
      <c r="CP13" s="10">
        <v>0</v>
      </c>
      <c r="CQ13" s="54">
        <v>0</v>
      </c>
      <c r="CR13" s="10">
        <v>726865</v>
      </c>
      <c r="CS13" s="10">
        <v>204</v>
      </c>
      <c r="CT13" s="54">
        <v>2.8065734352321272E-4</v>
      </c>
      <c r="CU13" s="10">
        <v>919544</v>
      </c>
      <c r="CV13" s="10">
        <v>22021</v>
      </c>
      <c r="CW13" s="54">
        <v>2.3947739314268812E-2</v>
      </c>
      <c r="CX13" s="10">
        <v>4341</v>
      </c>
      <c r="CY13" s="10">
        <v>151</v>
      </c>
      <c r="CZ13" s="54">
        <v>3.4784611840589723E-2</v>
      </c>
      <c r="DA13" s="10">
        <v>5797</v>
      </c>
      <c r="DB13" s="10">
        <v>29</v>
      </c>
      <c r="DC13" s="54">
        <v>5.0025875452820428E-3</v>
      </c>
      <c r="DD13" s="10">
        <v>445748</v>
      </c>
      <c r="DE13" s="10">
        <v>3197</v>
      </c>
      <c r="DF13" s="54">
        <v>7.1722138966411513E-3</v>
      </c>
      <c r="DG13" s="54">
        <v>0.83</v>
      </c>
      <c r="DH13" s="123">
        <v>0.97914767547857795</v>
      </c>
      <c r="DI13" s="54">
        <v>1.1796959945525036</v>
      </c>
      <c r="DJ13" s="54">
        <v>0.74</v>
      </c>
      <c r="DK13" s="123">
        <v>0.97037037037036999</v>
      </c>
      <c r="DL13" s="54">
        <v>1.3113113113113108</v>
      </c>
      <c r="DM13" s="54">
        <v>0.78499999999999992</v>
      </c>
      <c r="DN13" s="123">
        <v>0.97876048360745005</v>
      </c>
      <c r="DO13" s="54">
        <v>1.2468286415381531</v>
      </c>
      <c r="DP13" s="54">
        <v>0.87</v>
      </c>
      <c r="DQ13" s="123">
        <v>0.99715562779358002</v>
      </c>
      <c r="DR13" s="54">
        <v>1.1461558940156091</v>
      </c>
      <c r="DS13" s="54">
        <v>0.79</v>
      </c>
      <c r="DT13" s="123">
        <v>0.97027220630372502</v>
      </c>
      <c r="DU13" s="54">
        <v>1.2281926662072469</v>
      </c>
      <c r="DV13" s="54">
        <v>0.83000000000000007</v>
      </c>
      <c r="DW13" s="123">
        <v>0.99121557454890796</v>
      </c>
      <c r="DX13" s="54">
        <v>1.1942356319866361</v>
      </c>
      <c r="DY13" s="54">
        <v>0.85</v>
      </c>
      <c r="DZ13" s="123">
        <v>0.98866809881847495</v>
      </c>
      <c r="EA13" s="54">
        <v>1.1631389397864411</v>
      </c>
      <c r="EB13" s="54">
        <v>0.76500000000000001</v>
      </c>
      <c r="EC13" s="123">
        <v>0.97028464185173602</v>
      </c>
      <c r="ED13" s="54">
        <v>1.2683459370610928</v>
      </c>
      <c r="EE13" s="54">
        <v>0.8075</v>
      </c>
      <c r="EF13" s="123">
        <v>0.98597424027134795</v>
      </c>
      <c r="EG13" s="54">
        <v>1.2210207309861894</v>
      </c>
      <c r="EH13" s="54">
        <v>0.83</v>
      </c>
      <c r="EI13" s="123">
        <v>0.92647058823529405</v>
      </c>
      <c r="EJ13" s="54">
        <v>1.1162296243798724</v>
      </c>
      <c r="EK13" s="54">
        <v>0.27</v>
      </c>
      <c r="EL13" s="123">
        <v>0</v>
      </c>
      <c r="EM13" s="54">
        <v>0</v>
      </c>
      <c r="EN13" s="54">
        <v>0.55000000000000004</v>
      </c>
      <c r="EO13" s="123">
        <v>0.92647058823529405</v>
      </c>
      <c r="EP13" s="54">
        <v>1.6844919786096253</v>
      </c>
      <c r="EQ13" s="54">
        <v>0.84</v>
      </c>
      <c r="ER13" s="123">
        <v>0.98799405014874597</v>
      </c>
      <c r="ES13" s="54">
        <v>1.1761833930342214</v>
      </c>
      <c r="ET13" s="54">
        <v>0.51750000000000007</v>
      </c>
      <c r="EU13" s="123">
        <v>0.97028464185173602</v>
      </c>
      <c r="EV13" s="54">
        <v>1.8749461678294412</v>
      </c>
      <c r="EW13" s="54">
        <v>0.67874999999999996</v>
      </c>
      <c r="EX13" s="123">
        <v>0.98542300531311</v>
      </c>
      <c r="EY13" s="54">
        <v>1.4518202656546741</v>
      </c>
      <c r="EZ13" s="54">
        <v>0.76</v>
      </c>
      <c r="FA13" s="123">
        <v>0</v>
      </c>
      <c r="FB13" s="54">
        <v>0</v>
      </c>
      <c r="FC13" s="54">
        <v>0.28999999999999998</v>
      </c>
      <c r="FD13" s="123">
        <v>0</v>
      </c>
      <c r="FE13" s="54">
        <v>0</v>
      </c>
      <c r="FF13" s="54">
        <v>0.52500000000000002</v>
      </c>
      <c r="FG13" s="123">
        <v>0</v>
      </c>
      <c r="FH13" s="54">
        <v>0</v>
      </c>
      <c r="FI13" s="54">
        <v>0.9</v>
      </c>
      <c r="FJ13" s="123">
        <v>1</v>
      </c>
      <c r="FK13" s="54">
        <v>1.1111111111111112</v>
      </c>
      <c r="FL13" s="54">
        <v>0.61009999999999998</v>
      </c>
      <c r="FM13" s="123">
        <v>1</v>
      </c>
      <c r="FN13" s="54">
        <v>1.6390755613833798</v>
      </c>
      <c r="FO13" s="62">
        <v>39035</v>
      </c>
      <c r="FP13" s="10">
        <v>1024</v>
      </c>
      <c r="FQ13" s="54">
        <v>2.6232867939029077E-2</v>
      </c>
      <c r="FR13" s="62">
        <v>18333</v>
      </c>
      <c r="FS13" s="10">
        <v>508</v>
      </c>
      <c r="FT13" s="54">
        <v>2.7709594719903998E-2</v>
      </c>
      <c r="FU13" s="62">
        <v>57368</v>
      </c>
      <c r="FV13" s="10">
        <v>1532</v>
      </c>
      <c r="FW13" s="54">
        <v>2.6704783154371775E-2</v>
      </c>
      <c r="FX13" s="62">
        <v>370084</v>
      </c>
      <c r="FY13" s="10">
        <v>2777</v>
      </c>
      <c r="FZ13" s="54">
        <v>7.5037018622799148E-3</v>
      </c>
      <c r="GA13" s="62">
        <v>427452</v>
      </c>
      <c r="GB13" s="10">
        <v>4309</v>
      </c>
      <c r="GC13" s="54">
        <v>1.0080664027773878E-2</v>
      </c>
      <c r="GD13" s="62">
        <v>17433</v>
      </c>
      <c r="GE13" s="10">
        <v>407</v>
      </c>
      <c r="GF13" s="54">
        <v>2.3346526702231401E-2</v>
      </c>
      <c r="GG13" s="62">
        <v>2907</v>
      </c>
      <c r="GH13" s="10">
        <v>34</v>
      </c>
      <c r="GI13" s="54">
        <v>1.1695906432748537E-2</v>
      </c>
      <c r="GJ13" s="62">
        <v>3235</v>
      </c>
      <c r="GK13" s="10">
        <v>32</v>
      </c>
      <c r="GL13" s="54">
        <v>9.8918083462132926E-3</v>
      </c>
    </row>
    <row r="14" spans="1:194" s="46" customFormat="1" ht="15" customHeight="1" x14ac:dyDescent="0.55000000000000004">
      <c r="A14" s="10">
        <v>13</v>
      </c>
      <c r="B14" s="11" t="s">
        <v>308</v>
      </c>
      <c r="C14" s="10">
        <v>13056</v>
      </c>
      <c r="D14" s="10">
        <v>2926</v>
      </c>
      <c r="E14" s="54">
        <v>0.22411151960784315</v>
      </c>
      <c r="F14" s="10">
        <v>4353</v>
      </c>
      <c r="G14" s="10">
        <v>0</v>
      </c>
      <c r="H14" s="54">
        <v>0</v>
      </c>
      <c r="I14" s="10">
        <v>250</v>
      </c>
      <c r="J14" s="10">
        <v>63</v>
      </c>
      <c r="K14" s="54">
        <v>0.252</v>
      </c>
      <c r="L14" s="10">
        <v>118</v>
      </c>
      <c r="M14" s="10">
        <v>0</v>
      </c>
      <c r="N14" s="54">
        <v>0</v>
      </c>
      <c r="O14" s="10">
        <v>0</v>
      </c>
      <c r="P14" s="10">
        <v>0</v>
      </c>
      <c r="Q14" s="54" t="s">
        <v>305</v>
      </c>
      <c r="R14" s="10">
        <v>17777</v>
      </c>
      <c r="S14" s="10">
        <v>2989</v>
      </c>
      <c r="T14" s="54">
        <v>0.16813860606401529</v>
      </c>
      <c r="U14" s="10">
        <v>17777</v>
      </c>
      <c r="V14" s="10">
        <v>2989</v>
      </c>
      <c r="W14" s="54">
        <v>0.16813860606401529</v>
      </c>
      <c r="X14" s="10">
        <v>527</v>
      </c>
      <c r="Y14" s="10">
        <v>58</v>
      </c>
      <c r="Z14" s="54">
        <v>0.11005692599620494</v>
      </c>
      <c r="AA14" s="10">
        <v>15</v>
      </c>
      <c r="AB14" s="10">
        <v>0</v>
      </c>
      <c r="AC14" s="54">
        <v>0</v>
      </c>
      <c r="AD14" s="10">
        <v>111</v>
      </c>
      <c r="AE14" s="10">
        <v>67</v>
      </c>
      <c r="AF14" s="54">
        <v>0.60360360360360366</v>
      </c>
      <c r="AG14" s="10">
        <v>653</v>
      </c>
      <c r="AH14" s="10">
        <v>125</v>
      </c>
      <c r="AI14" s="54">
        <v>0.19142419601837674</v>
      </c>
      <c r="AJ14" s="10">
        <v>45</v>
      </c>
      <c r="AK14" s="10">
        <v>0</v>
      </c>
      <c r="AL14" s="54">
        <v>0</v>
      </c>
      <c r="AM14" s="10">
        <v>30</v>
      </c>
      <c r="AN14" s="10">
        <v>15</v>
      </c>
      <c r="AO14" s="54">
        <v>0.5</v>
      </c>
      <c r="AP14" s="10">
        <v>45</v>
      </c>
      <c r="AQ14" s="10">
        <v>0</v>
      </c>
      <c r="AR14" s="54">
        <v>0</v>
      </c>
      <c r="AS14" s="10">
        <v>120</v>
      </c>
      <c r="AT14" s="10">
        <v>15</v>
      </c>
      <c r="AU14" s="54">
        <v>0.125</v>
      </c>
      <c r="AV14" s="10">
        <v>9056</v>
      </c>
      <c r="AW14" s="10">
        <v>1454</v>
      </c>
      <c r="AX14" s="54">
        <v>0.1605565371024735</v>
      </c>
      <c r="AY14" s="10">
        <v>1400</v>
      </c>
      <c r="AZ14" s="10">
        <v>40</v>
      </c>
      <c r="BA14" s="54">
        <v>2.8571428571428571E-2</v>
      </c>
      <c r="BB14" s="10">
        <v>1131</v>
      </c>
      <c r="BC14" s="10">
        <v>105</v>
      </c>
      <c r="BD14" s="54">
        <v>9.2838196286472149E-2</v>
      </c>
      <c r="BE14" s="10">
        <v>60</v>
      </c>
      <c r="BF14" s="10">
        <v>0</v>
      </c>
      <c r="BG14" s="54">
        <v>0</v>
      </c>
      <c r="BH14" s="10">
        <v>22871</v>
      </c>
      <c r="BI14" s="10">
        <v>0</v>
      </c>
      <c r="BJ14" s="54">
        <v>0</v>
      </c>
      <c r="BK14" s="10">
        <v>34518</v>
      </c>
      <c r="BL14" s="10">
        <v>1599</v>
      </c>
      <c r="BM14" s="54">
        <v>4.6323657222318793E-2</v>
      </c>
      <c r="BN14" s="10">
        <v>50</v>
      </c>
      <c r="BO14" s="10">
        <v>0</v>
      </c>
      <c r="BP14" s="54">
        <v>0</v>
      </c>
      <c r="BQ14" s="10">
        <v>35341</v>
      </c>
      <c r="BR14" s="10">
        <v>1739</v>
      </c>
      <c r="BS14" s="54">
        <v>4.9206304292464843E-2</v>
      </c>
      <c r="BT14" s="10">
        <v>53118</v>
      </c>
      <c r="BU14" s="10">
        <v>4728</v>
      </c>
      <c r="BV14" s="54">
        <v>8.9009375352987682E-2</v>
      </c>
      <c r="BW14" s="10">
        <v>130400</v>
      </c>
      <c r="BX14" s="10">
        <v>0</v>
      </c>
      <c r="BY14" s="54">
        <v>0</v>
      </c>
      <c r="BZ14" s="10">
        <v>272725</v>
      </c>
      <c r="CA14" s="10">
        <v>0</v>
      </c>
      <c r="CB14" s="54">
        <v>0</v>
      </c>
      <c r="CC14" s="10">
        <v>34560</v>
      </c>
      <c r="CD14" s="10">
        <v>0</v>
      </c>
      <c r="CE14" s="54">
        <v>0</v>
      </c>
      <c r="CF14" s="10">
        <v>2635</v>
      </c>
      <c r="CG14" s="10">
        <v>0</v>
      </c>
      <c r="CH14" s="54">
        <v>0</v>
      </c>
      <c r="CI14" s="10">
        <v>37195</v>
      </c>
      <c r="CJ14" s="10">
        <v>0</v>
      </c>
      <c r="CK14" s="54">
        <v>0</v>
      </c>
      <c r="CL14" s="10">
        <v>29310</v>
      </c>
      <c r="CM14" s="10">
        <v>0</v>
      </c>
      <c r="CN14" s="54">
        <v>0</v>
      </c>
      <c r="CO14" s="10">
        <v>8550</v>
      </c>
      <c r="CP14" s="10">
        <v>0</v>
      </c>
      <c r="CQ14" s="54">
        <v>0</v>
      </c>
      <c r="CR14" s="10">
        <v>478180</v>
      </c>
      <c r="CS14" s="10">
        <v>0</v>
      </c>
      <c r="CT14" s="54">
        <v>0</v>
      </c>
      <c r="CU14" s="10">
        <v>531298</v>
      </c>
      <c r="CV14" s="10">
        <v>4728</v>
      </c>
      <c r="CW14" s="54">
        <v>8.8989606586134338E-3</v>
      </c>
      <c r="CX14" s="10">
        <v>30604</v>
      </c>
      <c r="CY14" s="10">
        <v>120</v>
      </c>
      <c r="CZ14" s="54">
        <v>3.9210560711018172E-3</v>
      </c>
      <c r="DA14" s="10">
        <v>8766</v>
      </c>
      <c r="DB14" s="10">
        <v>67</v>
      </c>
      <c r="DC14" s="54">
        <v>7.6431667807437828E-3</v>
      </c>
      <c r="DD14" s="10">
        <v>170713</v>
      </c>
      <c r="DE14" s="10">
        <v>40</v>
      </c>
      <c r="DF14" s="54">
        <v>2.3431138811924108E-4</v>
      </c>
      <c r="DG14" s="54">
        <v>0.9</v>
      </c>
      <c r="DH14" s="123">
        <v>1</v>
      </c>
      <c r="DI14" s="54">
        <v>1.1111111111111112</v>
      </c>
      <c r="DJ14" s="54">
        <v>0.79</v>
      </c>
      <c r="DK14" s="123">
        <v>0.97499999999999998</v>
      </c>
      <c r="DL14" s="54">
        <v>1.2341772151898733</v>
      </c>
      <c r="DM14" s="54">
        <v>0.84499999999999997</v>
      </c>
      <c r="DN14" s="123">
        <v>0.99942495687176502</v>
      </c>
      <c r="DO14" s="54">
        <v>1.1827514282506095</v>
      </c>
      <c r="DP14" s="54">
        <v>0.88</v>
      </c>
      <c r="DQ14" s="123">
        <v>1</v>
      </c>
      <c r="DR14" s="54">
        <v>1.1363636363636365</v>
      </c>
      <c r="DS14" s="54">
        <v>0.89</v>
      </c>
      <c r="DT14" s="123">
        <v>0</v>
      </c>
      <c r="DU14" s="54">
        <v>0</v>
      </c>
      <c r="DV14" s="54">
        <v>0.88500000000000001</v>
      </c>
      <c r="DW14" s="123">
        <v>1</v>
      </c>
      <c r="DX14" s="54">
        <v>1.1299435028248588</v>
      </c>
      <c r="DY14" s="54">
        <v>0.89</v>
      </c>
      <c r="DZ14" s="123">
        <v>1</v>
      </c>
      <c r="EA14" s="54">
        <v>1.1235955056179776</v>
      </c>
      <c r="EB14" s="54">
        <v>0.84000000000000008</v>
      </c>
      <c r="EC14" s="123">
        <v>0.97499999999999998</v>
      </c>
      <c r="ED14" s="54">
        <v>1.1607142857142856</v>
      </c>
      <c r="EE14" s="54">
        <v>0.86499999999999999</v>
      </c>
      <c r="EF14" s="123">
        <v>0.99978849407783399</v>
      </c>
      <c r="EG14" s="54">
        <v>1.1558248486448948</v>
      </c>
      <c r="EH14" s="54">
        <v>0.88</v>
      </c>
      <c r="EI14" s="123">
        <v>0</v>
      </c>
      <c r="EJ14" s="54">
        <v>0</v>
      </c>
      <c r="EK14" s="54">
        <v>0.26</v>
      </c>
      <c r="EL14" s="123">
        <v>0</v>
      </c>
      <c r="EM14" s="54">
        <v>0</v>
      </c>
      <c r="EN14" s="54">
        <v>0.57000000000000006</v>
      </c>
      <c r="EO14" s="123">
        <v>0</v>
      </c>
      <c r="EP14" s="54">
        <v>0</v>
      </c>
      <c r="EQ14" s="54">
        <v>0.88500000000000001</v>
      </c>
      <c r="ER14" s="123">
        <v>1</v>
      </c>
      <c r="ES14" s="54">
        <v>1.1299435028248588</v>
      </c>
      <c r="ET14" s="54">
        <v>0.55000000000000004</v>
      </c>
      <c r="EU14" s="123">
        <v>0.97499999999999998</v>
      </c>
      <c r="EV14" s="54">
        <v>1.7727272727272725</v>
      </c>
      <c r="EW14" s="54">
        <v>0.71750000000000003</v>
      </c>
      <c r="EX14" s="123">
        <v>0.99978849407783399</v>
      </c>
      <c r="EY14" s="54">
        <v>1.3934334412234619</v>
      </c>
      <c r="EZ14" s="54">
        <v>0.86</v>
      </c>
      <c r="FA14" s="123">
        <v>0</v>
      </c>
      <c r="FB14" s="54">
        <v>0</v>
      </c>
      <c r="FC14" s="54">
        <v>0.33</v>
      </c>
      <c r="FD14" s="123">
        <v>0</v>
      </c>
      <c r="FE14" s="54">
        <v>0</v>
      </c>
      <c r="FF14" s="54">
        <v>0.59499999999999997</v>
      </c>
      <c r="FG14" s="123">
        <v>0</v>
      </c>
      <c r="FH14" s="54">
        <v>0</v>
      </c>
      <c r="FI14" s="54">
        <v>0.91</v>
      </c>
      <c r="FJ14" s="123">
        <v>1</v>
      </c>
      <c r="FK14" s="54">
        <v>1.0989010989010988</v>
      </c>
      <c r="FL14" s="54">
        <v>0.61009999999999998</v>
      </c>
      <c r="FM14" s="123">
        <v>1</v>
      </c>
      <c r="FN14" s="54">
        <v>1.6390755613833798</v>
      </c>
      <c r="FO14" s="62">
        <v>15437</v>
      </c>
      <c r="FP14" s="10">
        <v>39</v>
      </c>
      <c r="FQ14" s="54">
        <v>2.5263976161171214E-3</v>
      </c>
      <c r="FR14" s="62">
        <v>5459</v>
      </c>
      <c r="FS14" s="10">
        <v>64</v>
      </c>
      <c r="FT14" s="54">
        <v>1.1723758930206997E-2</v>
      </c>
      <c r="FU14" s="62">
        <v>20896</v>
      </c>
      <c r="FV14" s="10">
        <v>103</v>
      </c>
      <c r="FW14" s="54">
        <v>4.929173047473201E-3</v>
      </c>
      <c r="FX14" s="62">
        <v>289635</v>
      </c>
      <c r="FY14" s="10">
        <v>398</v>
      </c>
      <c r="FZ14" s="54">
        <v>1.3741433183144301E-3</v>
      </c>
      <c r="GA14" s="62">
        <v>310531</v>
      </c>
      <c r="GB14" s="10">
        <v>501</v>
      </c>
      <c r="GC14" s="54">
        <v>1.6133654933001857E-3</v>
      </c>
      <c r="GD14" s="62">
        <v>9781</v>
      </c>
      <c r="GE14" s="10">
        <v>1</v>
      </c>
      <c r="GF14" s="54">
        <v>1.0223903486351089E-4</v>
      </c>
      <c r="GG14" s="62">
        <v>24236</v>
      </c>
      <c r="GH14" s="10">
        <v>75</v>
      </c>
      <c r="GI14" s="54">
        <v>3.0945700610661825E-3</v>
      </c>
      <c r="GJ14" s="62">
        <v>5216</v>
      </c>
      <c r="GK14" s="10">
        <v>12</v>
      </c>
      <c r="GL14" s="54">
        <v>2.3006134969325155E-3</v>
      </c>
    </row>
    <row r="15" spans="1:194" s="46" customFormat="1" ht="15" customHeight="1" x14ac:dyDescent="0.55000000000000004">
      <c r="A15" s="10">
        <v>15</v>
      </c>
      <c r="B15" s="11" t="s">
        <v>309</v>
      </c>
      <c r="C15" s="10">
        <v>8835</v>
      </c>
      <c r="D15" s="10">
        <v>801</v>
      </c>
      <c r="E15" s="54">
        <v>9.0662139219015281E-2</v>
      </c>
      <c r="F15" s="10">
        <v>3192</v>
      </c>
      <c r="G15" s="10">
        <v>277</v>
      </c>
      <c r="H15" s="54">
        <v>8.6779448621553887E-2</v>
      </c>
      <c r="I15" s="10">
        <v>710</v>
      </c>
      <c r="J15" s="10">
        <v>21</v>
      </c>
      <c r="K15" s="54">
        <v>2.9577464788732393E-2</v>
      </c>
      <c r="L15" s="10">
        <v>154</v>
      </c>
      <c r="M15" s="10">
        <v>25</v>
      </c>
      <c r="N15" s="54">
        <v>0.16233766233766234</v>
      </c>
      <c r="O15" s="10">
        <v>0</v>
      </c>
      <c r="P15" s="10">
        <v>0</v>
      </c>
      <c r="Q15" s="54" t="s">
        <v>305</v>
      </c>
      <c r="R15" s="10">
        <v>12891</v>
      </c>
      <c r="S15" s="10">
        <v>1124</v>
      </c>
      <c r="T15" s="54">
        <v>8.7192615002715079E-2</v>
      </c>
      <c r="U15" s="10">
        <v>12891</v>
      </c>
      <c r="V15" s="10">
        <v>1124</v>
      </c>
      <c r="W15" s="54">
        <v>8.7192615002715079E-2</v>
      </c>
      <c r="X15" s="10">
        <v>879</v>
      </c>
      <c r="Y15" s="10">
        <v>62</v>
      </c>
      <c r="Z15" s="54">
        <v>7.0534698521046643E-2</v>
      </c>
      <c r="AA15" s="10">
        <v>187</v>
      </c>
      <c r="AB15" s="10">
        <v>142</v>
      </c>
      <c r="AC15" s="54">
        <v>0.75935828877005351</v>
      </c>
      <c r="AD15" s="10">
        <v>0</v>
      </c>
      <c r="AE15" s="10">
        <v>0</v>
      </c>
      <c r="AF15" s="54" t="s">
        <v>305</v>
      </c>
      <c r="AG15" s="10">
        <v>1066</v>
      </c>
      <c r="AH15" s="10">
        <v>204</v>
      </c>
      <c r="AI15" s="54">
        <v>0.19136960600375236</v>
      </c>
      <c r="AJ15" s="10">
        <v>226</v>
      </c>
      <c r="AK15" s="10">
        <v>54</v>
      </c>
      <c r="AL15" s="54">
        <v>0.23893805309734514</v>
      </c>
      <c r="AM15" s="10">
        <v>15</v>
      </c>
      <c r="AN15" s="10">
        <v>0</v>
      </c>
      <c r="AO15" s="54">
        <v>0</v>
      </c>
      <c r="AP15" s="10">
        <v>0</v>
      </c>
      <c r="AQ15" s="10">
        <v>0</v>
      </c>
      <c r="AR15" s="54" t="s">
        <v>305</v>
      </c>
      <c r="AS15" s="10">
        <v>241</v>
      </c>
      <c r="AT15" s="10">
        <v>54</v>
      </c>
      <c r="AU15" s="54">
        <v>0.22406639004149378</v>
      </c>
      <c r="AV15" s="10">
        <v>5571</v>
      </c>
      <c r="AW15" s="10">
        <v>876</v>
      </c>
      <c r="AX15" s="54">
        <v>0.15724286483575659</v>
      </c>
      <c r="AY15" s="10">
        <v>1543</v>
      </c>
      <c r="AZ15" s="10">
        <v>167</v>
      </c>
      <c r="BA15" s="54">
        <v>0.10823071937783539</v>
      </c>
      <c r="BB15" s="10">
        <v>1086</v>
      </c>
      <c r="BC15" s="10">
        <v>220</v>
      </c>
      <c r="BD15" s="54">
        <v>0.20257826887661143</v>
      </c>
      <c r="BE15" s="10">
        <v>0</v>
      </c>
      <c r="BF15" s="10">
        <v>0</v>
      </c>
      <c r="BG15" s="54" t="s">
        <v>305</v>
      </c>
      <c r="BH15" s="10">
        <v>18832</v>
      </c>
      <c r="BI15" s="10">
        <v>0</v>
      </c>
      <c r="BJ15" s="54">
        <v>0</v>
      </c>
      <c r="BK15" s="10">
        <v>27032</v>
      </c>
      <c r="BL15" s="10">
        <v>1263</v>
      </c>
      <c r="BM15" s="54">
        <v>4.672240307783368E-2</v>
      </c>
      <c r="BN15" s="10">
        <v>0</v>
      </c>
      <c r="BO15" s="10">
        <v>0</v>
      </c>
      <c r="BP15" s="54" t="s">
        <v>305</v>
      </c>
      <c r="BQ15" s="10">
        <v>28339</v>
      </c>
      <c r="BR15" s="10">
        <v>1521</v>
      </c>
      <c r="BS15" s="54">
        <v>5.3671618617452982E-2</v>
      </c>
      <c r="BT15" s="10">
        <v>41230</v>
      </c>
      <c r="BU15" s="10">
        <v>2645</v>
      </c>
      <c r="BV15" s="54">
        <v>6.4152316274557364E-2</v>
      </c>
      <c r="BW15" s="10">
        <v>75200</v>
      </c>
      <c r="BX15" s="10">
        <v>0</v>
      </c>
      <c r="BY15" s="54">
        <v>0</v>
      </c>
      <c r="BZ15" s="10">
        <v>63315</v>
      </c>
      <c r="CA15" s="10">
        <v>16</v>
      </c>
      <c r="CB15" s="54">
        <v>2.5270473031667061E-4</v>
      </c>
      <c r="CC15" s="10">
        <v>21760</v>
      </c>
      <c r="CD15" s="10">
        <v>0</v>
      </c>
      <c r="CE15" s="54">
        <v>0</v>
      </c>
      <c r="CF15" s="10">
        <v>3420</v>
      </c>
      <c r="CG15" s="10">
        <v>0</v>
      </c>
      <c r="CH15" s="54">
        <v>0</v>
      </c>
      <c r="CI15" s="10">
        <v>25180</v>
      </c>
      <c r="CJ15" s="10">
        <v>0</v>
      </c>
      <c r="CK15" s="54">
        <v>0</v>
      </c>
      <c r="CL15" s="10">
        <v>29970</v>
      </c>
      <c r="CM15" s="10">
        <v>0</v>
      </c>
      <c r="CN15" s="54">
        <v>0</v>
      </c>
      <c r="CO15" s="10">
        <v>1760</v>
      </c>
      <c r="CP15" s="10">
        <v>0</v>
      </c>
      <c r="CQ15" s="54">
        <v>0</v>
      </c>
      <c r="CR15" s="10">
        <v>195425</v>
      </c>
      <c r="CS15" s="10">
        <v>16</v>
      </c>
      <c r="CT15" s="54">
        <v>8.187284124344378E-5</v>
      </c>
      <c r="CU15" s="10">
        <v>236655</v>
      </c>
      <c r="CV15" s="10">
        <v>2661</v>
      </c>
      <c r="CW15" s="54">
        <v>1.1244216264182037E-2</v>
      </c>
      <c r="CX15" s="10">
        <v>31412</v>
      </c>
      <c r="CY15" s="10">
        <v>387</v>
      </c>
      <c r="CZ15" s="54">
        <v>1.2320132433464918E-2</v>
      </c>
      <c r="DA15" s="10">
        <v>1760</v>
      </c>
      <c r="DB15" s="10">
        <v>0</v>
      </c>
      <c r="DC15" s="54">
        <v>0</v>
      </c>
      <c r="DD15" s="10">
        <v>101695</v>
      </c>
      <c r="DE15" s="10">
        <v>444</v>
      </c>
      <c r="DF15" s="54">
        <v>4.365996361669699E-3</v>
      </c>
      <c r="DG15" s="54">
        <v>0.94</v>
      </c>
      <c r="DH15" s="123">
        <v>1</v>
      </c>
      <c r="DI15" s="54">
        <v>1.0638297872340425</v>
      </c>
      <c r="DJ15" s="54">
        <v>0.83</v>
      </c>
      <c r="DK15" s="123">
        <v>1</v>
      </c>
      <c r="DL15" s="54">
        <v>1.2048192771084338</v>
      </c>
      <c r="DM15" s="54">
        <v>0.88500000000000001</v>
      </c>
      <c r="DN15" s="123">
        <v>1</v>
      </c>
      <c r="DO15" s="54">
        <v>1.1299435028248588</v>
      </c>
      <c r="DP15" s="54">
        <v>0.88</v>
      </c>
      <c r="DQ15" s="123">
        <v>1</v>
      </c>
      <c r="DR15" s="54">
        <v>1.1363636363636365</v>
      </c>
      <c r="DS15" s="54">
        <v>0.86</v>
      </c>
      <c r="DT15" s="123">
        <v>1</v>
      </c>
      <c r="DU15" s="54">
        <v>1.1627906976744187</v>
      </c>
      <c r="DV15" s="54">
        <v>0.87</v>
      </c>
      <c r="DW15" s="123">
        <v>1</v>
      </c>
      <c r="DX15" s="54">
        <v>1.1494252873563218</v>
      </c>
      <c r="DY15" s="54">
        <v>0.90999999999999992</v>
      </c>
      <c r="DZ15" s="123">
        <v>1</v>
      </c>
      <c r="EA15" s="54">
        <v>1.098901098901099</v>
      </c>
      <c r="EB15" s="54">
        <v>0.84499999999999997</v>
      </c>
      <c r="EC15" s="123">
        <v>1</v>
      </c>
      <c r="ED15" s="54">
        <v>1.1834319526627219</v>
      </c>
      <c r="EE15" s="54">
        <v>0.87749999999999995</v>
      </c>
      <c r="EF15" s="123">
        <v>1</v>
      </c>
      <c r="EG15" s="54">
        <v>1.1396011396011396</v>
      </c>
      <c r="EH15" s="54">
        <v>0.82</v>
      </c>
      <c r="EI15" s="123">
        <v>1</v>
      </c>
      <c r="EJ15" s="54">
        <v>1.2195121951219512</v>
      </c>
      <c r="EK15" s="54">
        <v>0.25</v>
      </c>
      <c r="EL15" s="123">
        <v>0</v>
      </c>
      <c r="EM15" s="54">
        <v>0</v>
      </c>
      <c r="EN15" s="54">
        <v>0.53499999999999992</v>
      </c>
      <c r="EO15" s="123">
        <v>1</v>
      </c>
      <c r="EP15" s="54">
        <v>1.8691588785046731</v>
      </c>
      <c r="EQ15" s="54">
        <v>0.86499999999999999</v>
      </c>
      <c r="ER15" s="123">
        <v>1</v>
      </c>
      <c r="ES15" s="54">
        <v>1.1560693641618498</v>
      </c>
      <c r="ET15" s="54">
        <v>0.54749999999999999</v>
      </c>
      <c r="EU15" s="123">
        <v>1</v>
      </c>
      <c r="EV15" s="54">
        <v>1.8264840182648403</v>
      </c>
      <c r="EW15" s="54">
        <v>0.70625000000000004</v>
      </c>
      <c r="EX15" s="123">
        <v>1</v>
      </c>
      <c r="EY15" s="54">
        <v>1.415929203539823</v>
      </c>
      <c r="EZ15" s="54">
        <v>0.77</v>
      </c>
      <c r="FA15" s="123">
        <v>0</v>
      </c>
      <c r="FB15" s="54">
        <v>0</v>
      </c>
      <c r="FC15" s="54">
        <v>0.32</v>
      </c>
      <c r="FD15" s="123">
        <v>0</v>
      </c>
      <c r="FE15" s="54">
        <v>0</v>
      </c>
      <c r="FF15" s="54">
        <v>0.54500000000000004</v>
      </c>
      <c r="FG15" s="123">
        <v>0</v>
      </c>
      <c r="FH15" s="54">
        <v>0</v>
      </c>
      <c r="FI15" s="54">
        <v>0.79</v>
      </c>
      <c r="FJ15" s="123">
        <v>1</v>
      </c>
      <c r="FK15" s="54">
        <v>1.2658227848101264</v>
      </c>
      <c r="FL15" s="54">
        <v>0.61009999999999998</v>
      </c>
      <c r="FM15" s="123">
        <v>0</v>
      </c>
      <c r="FN15" s="54">
        <v>0</v>
      </c>
      <c r="FO15" s="62">
        <v>12414</v>
      </c>
      <c r="FP15" s="10">
        <v>47</v>
      </c>
      <c r="FQ15" s="54">
        <v>3.7860480103109394E-3</v>
      </c>
      <c r="FR15" s="62">
        <v>2429</v>
      </c>
      <c r="FS15" s="10">
        <v>86</v>
      </c>
      <c r="FT15" s="54">
        <v>3.5405516673528203E-2</v>
      </c>
      <c r="FU15" s="62">
        <v>14843</v>
      </c>
      <c r="FV15" s="10">
        <v>133</v>
      </c>
      <c r="FW15" s="54">
        <v>8.9604527386646909E-3</v>
      </c>
      <c r="FX15" s="62">
        <v>80295</v>
      </c>
      <c r="FY15" s="10">
        <v>865</v>
      </c>
      <c r="FZ15" s="54">
        <v>1.0772775390746623E-2</v>
      </c>
      <c r="GA15" s="62">
        <v>95138</v>
      </c>
      <c r="GB15" s="10">
        <v>998</v>
      </c>
      <c r="GC15" s="54">
        <v>1.0490025016292122E-2</v>
      </c>
      <c r="GD15" s="62">
        <v>7646</v>
      </c>
      <c r="GE15" s="10">
        <v>0</v>
      </c>
      <c r="GF15" s="54">
        <v>0</v>
      </c>
      <c r="GG15" s="62">
        <v>21840</v>
      </c>
      <c r="GH15" s="10">
        <v>135</v>
      </c>
      <c r="GI15" s="54">
        <v>6.181318681318681E-3</v>
      </c>
      <c r="GJ15" s="62">
        <v>1075</v>
      </c>
      <c r="GK15" s="10">
        <v>12</v>
      </c>
      <c r="GL15" s="54">
        <v>1.1162790697674419E-2</v>
      </c>
    </row>
    <row r="16" spans="1:194" s="46" customFormat="1" ht="15" customHeight="1" x14ac:dyDescent="0.55000000000000004">
      <c r="A16" s="10">
        <v>17</v>
      </c>
      <c r="B16" s="11" t="s">
        <v>310</v>
      </c>
      <c r="C16" s="10">
        <v>4375</v>
      </c>
      <c r="D16" s="10">
        <v>646</v>
      </c>
      <c r="E16" s="54">
        <v>0.14765714285714285</v>
      </c>
      <c r="F16" s="10">
        <v>3318</v>
      </c>
      <c r="G16" s="10">
        <v>379</v>
      </c>
      <c r="H16" s="54">
        <v>0.11422543701024714</v>
      </c>
      <c r="I16" s="10">
        <v>510</v>
      </c>
      <c r="J16" s="10">
        <v>42</v>
      </c>
      <c r="K16" s="54">
        <v>8.2352941176470587E-2</v>
      </c>
      <c r="L16" s="10">
        <v>45</v>
      </c>
      <c r="M16" s="10">
        <v>16</v>
      </c>
      <c r="N16" s="54">
        <v>0.35555555555555557</v>
      </c>
      <c r="O16" s="10">
        <v>0</v>
      </c>
      <c r="P16" s="10">
        <v>0</v>
      </c>
      <c r="Q16" s="54" t="s">
        <v>305</v>
      </c>
      <c r="R16" s="10">
        <v>8248</v>
      </c>
      <c r="S16" s="10">
        <v>1083</v>
      </c>
      <c r="T16" s="54">
        <v>0.13130455868089233</v>
      </c>
      <c r="U16" s="10">
        <v>8248</v>
      </c>
      <c r="V16" s="10">
        <v>1083</v>
      </c>
      <c r="W16" s="54">
        <v>0.13130455868089233</v>
      </c>
      <c r="X16" s="10">
        <v>358</v>
      </c>
      <c r="Y16" s="10">
        <v>44</v>
      </c>
      <c r="Z16" s="54">
        <v>0.12290502793296089</v>
      </c>
      <c r="AA16" s="10">
        <v>17</v>
      </c>
      <c r="AB16" s="10">
        <v>0</v>
      </c>
      <c r="AC16" s="54">
        <v>0</v>
      </c>
      <c r="AD16" s="10">
        <v>110</v>
      </c>
      <c r="AE16" s="10">
        <v>0</v>
      </c>
      <c r="AF16" s="54">
        <v>0</v>
      </c>
      <c r="AG16" s="10">
        <v>485</v>
      </c>
      <c r="AH16" s="10">
        <v>44</v>
      </c>
      <c r="AI16" s="54">
        <v>9.0721649484536079E-2</v>
      </c>
      <c r="AJ16" s="10">
        <v>202</v>
      </c>
      <c r="AK16" s="10">
        <v>37</v>
      </c>
      <c r="AL16" s="54">
        <v>0.18316831683168316</v>
      </c>
      <c r="AM16" s="10">
        <v>26</v>
      </c>
      <c r="AN16" s="10">
        <v>26</v>
      </c>
      <c r="AO16" s="54">
        <v>1</v>
      </c>
      <c r="AP16" s="10">
        <v>45</v>
      </c>
      <c r="AQ16" s="10">
        <v>0</v>
      </c>
      <c r="AR16" s="54">
        <v>0</v>
      </c>
      <c r="AS16" s="10">
        <v>273</v>
      </c>
      <c r="AT16" s="10">
        <v>63</v>
      </c>
      <c r="AU16" s="54">
        <v>0.23076923076923078</v>
      </c>
      <c r="AV16" s="10">
        <v>3257</v>
      </c>
      <c r="AW16" s="10">
        <v>534</v>
      </c>
      <c r="AX16" s="54">
        <v>0.16395455941050047</v>
      </c>
      <c r="AY16" s="10">
        <v>1300</v>
      </c>
      <c r="AZ16" s="10">
        <v>299</v>
      </c>
      <c r="BA16" s="54">
        <v>0.23</v>
      </c>
      <c r="BB16" s="10">
        <v>399</v>
      </c>
      <c r="BC16" s="10">
        <v>109</v>
      </c>
      <c r="BD16" s="54">
        <v>0.27318295739348369</v>
      </c>
      <c r="BE16" s="10">
        <v>0</v>
      </c>
      <c r="BF16" s="10">
        <v>0</v>
      </c>
      <c r="BG16" s="54" t="s">
        <v>305</v>
      </c>
      <c r="BH16" s="10">
        <v>8348</v>
      </c>
      <c r="BI16" s="10">
        <v>825</v>
      </c>
      <c r="BJ16" s="54">
        <v>9.8826066123622422E-2</v>
      </c>
      <c r="BK16" s="10">
        <v>13304</v>
      </c>
      <c r="BL16" s="10">
        <v>1767</v>
      </c>
      <c r="BM16" s="54">
        <v>0.13281719783523752</v>
      </c>
      <c r="BN16" s="10">
        <v>0</v>
      </c>
      <c r="BO16" s="10">
        <v>0</v>
      </c>
      <c r="BP16" s="54" t="s">
        <v>305</v>
      </c>
      <c r="BQ16" s="10">
        <v>14062</v>
      </c>
      <c r="BR16" s="10">
        <v>1874</v>
      </c>
      <c r="BS16" s="54">
        <v>0.13326696060304366</v>
      </c>
      <c r="BT16" s="10">
        <v>22310</v>
      </c>
      <c r="BU16" s="10">
        <v>2957</v>
      </c>
      <c r="BV16" s="54">
        <v>0.1325414612281488</v>
      </c>
      <c r="BW16" s="10">
        <v>57120</v>
      </c>
      <c r="BX16" s="10">
        <v>0</v>
      </c>
      <c r="BY16" s="54">
        <v>0</v>
      </c>
      <c r="BZ16" s="10">
        <v>46995</v>
      </c>
      <c r="CA16" s="10">
        <v>0</v>
      </c>
      <c r="CB16" s="54">
        <v>0</v>
      </c>
      <c r="CC16" s="10">
        <v>19680</v>
      </c>
      <c r="CD16" s="10">
        <v>0</v>
      </c>
      <c r="CE16" s="54">
        <v>0</v>
      </c>
      <c r="CF16" s="10">
        <v>0</v>
      </c>
      <c r="CG16" s="10">
        <v>0</v>
      </c>
      <c r="CH16" s="54" t="s">
        <v>305</v>
      </c>
      <c r="CI16" s="10">
        <v>19680</v>
      </c>
      <c r="CJ16" s="10">
        <v>0</v>
      </c>
      <c r="CK16" s="54">
        <v>0</v>
      </c>
      <c r="CL16" s="10">
        <v>16995</v>
      </c>
      <c r="CM16" s="10">
        <v>0</v>
      </c>
      <c r="CN16" s="54">
        <v>0</v>
      </c>
      <c r="CO16" s="10">
        <v>2350</v>
      </c>
      <c r="CP16" s="10">
        <v>0</v>
      </c>
      <c r="CQ16" s="54">
        <v>0</v>
      </c>
      <c r="CR16" s="10">
        <v>143140</v>
      </c>
      <c r="CS16" s="10">
        <v>0</v>
      </c>
      <c r="CT16" s="54">
        <v>0</v>
      </c>
      <c r="CU16" s="10">
        <v>165450</v>
      </c>
      <c r="CV16" s="10">
        <v>2957</v>
      </c>
      <c r="CW16" s="54">
        <v>1.7872469023874283E-2</v>
      </c>
      <c r="CX16" s="10">
        <v>17482</v>
      </c>
      <c r="CY16" s="10">
        <v>151</v>
      </c>
      <c r="CZ16" s="54">
        <v>8.6374556686877931E-3</v>
      </c>
      <c r="DA16" s="10">
        <v>2505</v>
      </c>
      <c r="DB16" s="10">
        <v>0</v>
      </c>
      <c r="DC16" s="54">
        <v>0</v>
      </c>
      <c r="DD16" s="10">
        <v>81418</v>
      </c>
      <c r="DE16" s="10">
        <v>678</v>
      </c>
      <c r="DF16" s="54">
        <v>8.3273968901225771E-3</v>
      </c>
      <c r="DG16" s="54">
        <v>0.88</v>
      </c>
      <c r="DH16" s="123">
        <v>1</v>
      </c>
      <c r="DI16" s="54">
        <v>1.1363636363636365</v>
      </c>
      <c r="DJ16" s="54">
        <v>0.64</v>
      </c>
      <c r="DK16" s="123">
        <v>1</v>
      </c>
      <c r="DL16" s="54">
        <v>1.5625</v>
      </c>
      <c r="DM16" s="54">
        <v>0.76</v>
      </c>
      <c r="DN16" s="123">
        <v>1</v>
      </c>
      <c r="DO16" s="54">
        <v>1.3157894736842106</v>
      </c>
      <c r="DP16" s="54">
        <v>0.81</v>
      </c>
      <c r="DQ16" s="123">
        <v>1</v>
      </c>
      <c r="DR16" s="54">
        <v>1.2345679012345678</v>
      </c>
      <c r="DS16" s="54">
        <v>0.71</v>
      </c>
      <c r="DT16" s="123">
        <v>0.99472295514511899</v>
      </c>
      <c r="DU16" s="54">
        <v>1.4010182466832664</v>
      </c>
      <c r="DV16" s="54">
        <v>0.76</v>
      </c>
      <c r="DW16" s="123">
        <v>0.99815327793167097</v>
      </c>
      <c r="DX16" s="54">
        <v>1.3133595762258827</v>
      </c>
      <c r="DY16" s="54">
        <v>0.84499999999999997</v>
      </c>
      <c r="DZ16" s="123">
        <v>1</v>
      </c>
      <c r="EA16" s="54">
        <v>1.1834319526627219</v>
      </c>
      <c r="EB16" s="54">
        <v>0.67500000000000004</v>
      </c>
      <c r="EC16" s="123">
        <v>0.99705014749262499</v>
      </c>
      <c r="ED16" s="54">
        <v>1.4771113296187035</v>
      </c>
      <c r="EE16" s="54">
        <v>0.76</v>
      </c>
      <c r="EF16" s="123">
        <v>0.99932363882313202</v>
      </c>
      <c r="EG16" s="54">
        <v>1.314899524767279</v>
      </c>
      <c r="EH16" s="54">
        <v>0.8</v>
      </c>
      <c r="EI16" s="123">
        <v>0</v>
      </c>
      <c r="EJ16" s="54">
        <v>0</v>
      </c>
      <c r="EK16" s="54">
        <v>0.26</v>
      </c>
      <c r="EL16" s="123">
        <v>0</v>
      </c>
      <c r="EM16" s="54">
        <v>0</v>
      </c>
      <c r="EN16" s="54">
        <v>0.53</v>
      </c>
      <c r="EO16" s="123">
        <v>0</v>
      </c>
      <c r="EP16" s="54">
        <v>0</v>
      </c>
      <c r="EQ16" s="54">
        <v>0.82250000000000001</v>
      </c>
      <c r="ER16" s="123">
        <v>1</v>
      </c>
      <c r="ES16" s="54">
        <v>1.21580547112462</v>
      </c>
      <c r="ET16" s="54">
        <v>0.46750000000000003</v>
      </c>
      <c r="EU16" s="123">
        <v>0.99705014749262499</v>
      </c>
      <c r="EV16" s="54">
        <v>2.1327275882195185</v>
      </c>
      <c r="EW16" s="54">
        <v>0.64500000000000002</v>
      </c>
      <c r="EX16" s="123">
        <v>0.99932363882313202</v>
      </c>
      <c r="EY16" s="54">
        <v>1.5493389749195845</v>
      </c>
      <c r="EZ16" s="54" t="s">
        <v>311</v>
      </c>
      <c r="FA16" s="123">
        <v>0</v>
      </c>
      <c r="FB16" s="54" t="s">
        <v>305</v>
      </c>
      <c r="FC16" s="54">
        <v>0.32</v>
      </c>
      <c r="FD16" s="123">
        <v>0</v>
      </c>
      <c r="FE16" s="54">
        <v>0</v>
      </c>
      <c r="FF16" s="54">
        <v>0.32</v>
      </c>
      <c r="FG16" s="123">
        <v>0</v>
      </c>
      <c r="FH16" s="54">
        <v>0</v>
      </c>
      <c r="FI16" s="54">
        <v>0.83</v>
      </c>
      <c r="FJ16" s="123">
        <v>1</v>
      </c>
      <c r="FK16" s="54">
        <v>1.2048192771084338</v>
      </c>
      <c r="FL16" s="54">
        <v>0.61009999999999998</v>
      </c>
      <c r="FM16" s="123">
        <v>0</v>
      </c>
      <c r="FN16" s="54">
        <v>0</v>
      </c>
      <c r="FO16" s="62">
        <v>5315</v>
      </c>
      <c r="FP16" s="10">
        <v>28</v>
      </c>
      <c r="FQ16" s="54">
        <v>5.2681091251175916E-3</v>
      </c>
      <c r="FR16" s="62">
        <v>1135</v>
      </c>
      <c r="FS16" s="10">
        <v>8</v>
      </c>
      <c r="FT16" s="54">
        <v>7.048458149779736E-3</v>
      </c>
      <c r="FU16" s="62">
        <v>6450</v>
      </c>
      <c r="FV16" s="10">
        <v>36</v>
      </c>
      <c r="FW16" s="54">
        <v>5.5813953488372094E-3</v>
      </c>
      <c r="FX16" s="62">
        <v>58454</v>
      </c>
      <c r="FY16" s="10">
        <v>67</v>
      </c>
      <c r="FZ16" s="54">
        <v>1.1462004311082218E-3</v>
      </c>
      <c r="GA16" s="62">
        <v>64904</v>
      </c>
      <c r="GB16" s="10">
        <v>103</v>
      </c>
      <c r="GC16" s="54">
        <v>1.5869592012818933E-3</v>
      </c>
      <c r="GD16" s="62">
        <v>2769</v>
      </c>
      <c r="GE16" s="10">
        <v>22</v>
      </c>
      <c r="GF16" s="54">
        <v>7.945106536655833E-3</v>
      </c>
      <c r="GG16" s="62">
        <v>13028</v>
      </c>
      <c r="GH16" s="10">
        <v>0</v>
      </c>
      <c r="GI16" s="54">
        <v>0</v>
      </c>
      <c r="GJ16" s="62">
        <v>1434</v>
      </c>
      <c r="GK16" s="10">
        <v>0</v>
      </c>
      <c r="GL16" s="54">
        <v>0</v>
      </c>
    </row>
    <row r="17" spans="1:194" s="46" customFormat="1" ht="15" customHeight="1" x14ac:dyDescent="0.55000000000000004">
      <c r="A17" s="10">
        <v>18</v>
      </c>
      <c r="B17" s="11" t="s">
        <v>312</v>
      </c>
      <c r="C17" s="10">
        <v>974</v>
      </c>
      <c r="D17" s="10">
        <v>434</v>
      </c>
      <c r="E17" s="54">
        <v>0.44558521560574949</v>
      </c>
      <c r="F17" s="10">
        <v>0</v>
      </c>
      <c r="G17" s="10">
        <v>0</v>
      </c>
      <c r="H17" s="54" t="s">
        <v>305</v>
      </c>
      <c r="I17" s="10">
        <v>0</v>
      </c>
      <c r="J17" s="10">
        <v>0</v>
      </c>
      <c r="K17" s="54" t="s">
        <v>305</v>
      </c>
      <c r="L17" s="10">
        <v>0</v>
      </c>
      <c r="M17" s="10">
        <v>0</v>
      </c>
      <c r="N17" s="54" t="s">
        <v>305</v>
      </c>
      <c r="O17" s="10">
        <v>0</v>
      </c>
      <c r="P17" s="10">
        <v>0</v>
      </c>
      <c r="Q17" s="54" t="s">
        <v>305</v>
      </c>
      <c r="R17" s="10">
        <v>974</v>
      </c>
      <c r="S17" s="10">
        <v>434</v>
      </c>
      <c r="T17" s="54">
        <v>0.44558521560574949</v>
      </c>
      <c r="U17" s="10">
        <v>974</v>
      </c>
      <c r="V17" s="10">
        <v>434</v>
      </c>
      <c r="W17" s="54">
        <v>0.44558521560574949</v>
      </c>
      <c r="X17" s="10">
        <v>82</v>
      </c>
      <c r="Y17" s="10">
        <v>48</v>
      </c>
      <c r="Z17" s="54">
        <v>0.58536585365853655</v>
      </c>
      <c r="AA17" s="10">
        <v>19</v>
      </c>
      <c r="AB17" s="10">
        <v>19</v>
      </c>
      <c r="AC17" s="54">
        <v>1</v>
      </c>
      <c r="AD17" s="10">
        <v>0</v>
      </c>
      <c r="AE17" s="10">
        <v>0</v>
      </c>
      <c r="AF17" s="54" t="s">
        <v>305</v>
      </c>
      <c r="AG17" s="10">
        <v>101</v>
      </c>
      <c r="AH17" s="10">
        <v>67</v>
      </c>
      <c r="AI17" s="54">
        <v>0.6633663366336634</v>
      </c>
      <c r="AJ17" s="10">
        <v>25</v>
      </c>
      <c r="AK17" s="10">
        <v>0</v>
      </c>
      <c r="AL17" s="54">
        <v>0</v>
      </c>
      <c r="AM17" s="10">
        <v>0</v>
      </c>
      <c r="AN17" s="10">
        <v>0</v>
      </c>
      <c r="AO17" s="54" t="s">
        <v>305</v>
      </c>
      <c r="AP17" s="10">
        <v>0</v>
      </c>
      <c r="AQ17" s="10">
        <v>0</v>
      </c>
      <c r="AR17" s="54" t="s">
        <v>305</v>
      </c>
      <c r="AS17" s="10">
        <v>25</v>
      </c>
      <c r="AT17" s="10">
        <v>0</v>
      </c>
      <c r="AU17" s="54">
        <v>0</v>
      </c>
      <c r="AV17" s="10">
        <v>2382</v>
      </c>
      <c r="AW17" s="10">
        <v>1098</v>
      </c>
      <c r="AX17" s="54">
        <v>0.46095717884130982</v>
      </c>
      <c r="AY17" s="10">
        <v>184</v>
      </c>
      <c r="AZ17" s="10">
        <v>134</v>
      </c>
      <c r="BA17" s="54">
        <v>0.72826086956521741</v>
      </c>
      <c r="BB17" s="10">
        <v>171</v>
      </c>
      <c r="BC17" s="10">
        <v>152</v>
      </c>
      <c r="BD17" s="54">
        <v>0.88888888888888884</v>
      </c>
      <c r="BE17" s="10">
        <v>0</v>
      </c>
      <c r="BF17" s="10">
        <v>0</v>
      </c>
      <c r="BG17" s="54" t="s">
        <v>305</v>
      </c>
      <c r="BH17" s="10">
        <v>4943</v>
      </c>
      <c r="BI17" s="10">
        <v>2235</v>
      </c>
      <c r="BJ17" s="54">
        <v>0.45215456200687842</v>
      </c>
      <c r="BK17" s="10">
        <v>7680</v>
      </c>
      <c r="BL17" s="10">
        <v>3619</v>
      </c>
      <c r="BM17" s="54">
        <v>0.47122395833333336</v>
      </c>
      <c r="BN17" s="10">
        <v>0</v>
      </c>
      <c r="BO17" s="10">
        <v>0</v>
      </c>
      <c r="BP17" s="54" t="s">
        <v>305</v>
      </c>
      <c r="BQ17" s="10">
        <v>7806</v>
      </c>
      <c r="BR17" s="10">
        <v>3686</v>
      </c>
      <c r="BS17" s="54">
        <v>0.47220087112477582</v>
      </c>
      <c r="BT17" s="10">
        <v>8780</v>
      </c>
      <c r="BU17" s="10">
        <v>4120</v>
      </c>
      <c r="BV17" s="54">
        <v>0.46924829157175396</v>
      </c>
      <c r="BW17" s="10">
        <v>16160</v>
      </c>
      <c r="BX17" s="10">
        <v>0</v>
      </c>
      <c r="BY17" s="54">
        <v>0</v>
      </c>
      <c r="BZ17" s="10">
        <v>22734</v>
      </c>
      <c r="CA17" s="10">
        <v>0</v>
      </c>
      <c r="CB17" s="54">
        <v>0</v>
      </c>
      <c r="CC17" s="10">
        <v>3840</v>
      </c>
      <c r="CD17" s="10">
        <v>0</v>
      </c>
      <c r="CE17" s="54">
        <v>0</v>
      </c>
      <c r="CF17" s="10">
        <v>0</v>
      </c>
      <c r="CG17" s="10">
        <v>0</v>
      </c>
      <c r="CH17" s="54" t="s">
        <v>305</v>
      </c>
      <c r="CI17" s="10">
        <v>3840</v>
      </c>
      <c r="CJ17" s="10">
        <v>0</v>
      </c>
      <c r="CK17" s="54">
        <v>0</v>
      </c>
      <c r="CL17" s="10">
        <v>3795</v>
      </c>
      <c r="CM17" s="10">
        <v>0</v>
      </c>
      <c r="CN17" s="54">
        <v>0</v>
      </c>
      <c r="CO17" s="10">
        <v>600</v>
      </c>
      <c r="CP17" s="10">
        <v>0</v>
      </c>
      <c r="CQ17" s="54">
        <v>0</v>
      </c>
      <c r="CR17" s="10">
        <v>47129</v>
      </c>
      <c r="CS17" s="10">
        <v>0</v>
      </c>
      <c r="CT17" s="54">
        <v>0</v>
      </c>
      <c r="CU17" s="10">
        <v>55909</v>
      </c>
      <c r="CV17" s="10">
        <v>4120</v>
      </c>
      <c r="CW17" s="54">
        <v>7.3691176733620703E-2</v>
      </c>
      <c r="CX17" s="10">
        <v>3985</v>
      </c>
      <c r="CY17" s="10">
        <v>171</v>
      </c>
      <c r="CZ17" s="54">
        <v>4.291091593475533E-2</v>
      </c>
      <c r="DA17" s="10">
        <v>600</v>
      </c>
      <c r="DB17" s="10">
        <v>0</v>
      </c>
      <c r="DC17" s="54">
        <v>0</v>
      </c>
      <c r="DD17" s="10">
        <v>20184</v>
      </c>
      <c r="DE17" s="10">
        <v>134</v>
      </c>
      <c r="DF17" s="54">
        <v>6.6389219183511693E-3</v>
      </c>
      <c r="DG17" s="54">
        <v>0.88</v>
      </c>
      <c r="DH17" s="123">
        <v>0.99971846846846801</v>
      </c>
      <c r="DI17" s="54">
        <v>1.1360437141687136</v>
      </c>
      <c r="DJ17" s="54">
        <v>0.84</v>
      </c>
      <c r="DK17" s="123">
        <v>0.99253731343283602</v>
      </c>
      <c r="DL17" s="54">
        <v>1.1815920398009954</v>
      </c>
      <c r="DM17" s="54">
        <v>0.86</v>
      </c>
      <c r="DN17" s="123">
        <v>0.99945740640260505</v>
      </c>
      <c r="DO17" s="54">
        <v>1.16215977488675</v>
      </c>
      <c r="DP17" s="54">
        <v>0.92</v>
      </c>
      <c r="DQ17" s="123">
        <v>0.99769585253456206</v>
      </c>
      <c r="DR17" s="54">
        <v>1.0844520136245239</v>
      </c>
      <c r="DS17" s="54" t="s">
        <v>311</v>
      </c>
      <c r="DT17" s="123">
        <v>0</v>
      </c>
      <c r="DU17" s="54" t="s">
        <v>305</v>
      </c>
      <c r="DV17" s="54">
        <v>0.92</v>
      </c>
      <c r="DW17" s="123">
        <v>0.99769585253456206</v>
      </c>
      <c r="DX17" s="54">
        <v>1.0844520136245239</v>
      </c>
      <c r="DY17" s="54">
        <v>0.9</v>
      </c>
      <c r="DZ17" s="123">
        <v>0.99949824385348696</v>
      </c>
      <c r="EA17" s="54">
        <v>1.1105536042816522</v>
      </c>
      <c r="EB17" s="54">
        <v>0.84</v>
      </c>
      <c r="EC17" s="123">
        <v>0.99253731343283602</v>
      </c>
      <c r="ED17" s="54">
        <v>1.1815920398009954</v>
      </c>
      <c r="EE17" s="54">
        <v>0.87</v>
      </c>
      <c r="EF17" s="123">
        <v>0.99927184466019403</v>
      </c>
      <c r="EG17" s="54">
        <v>1.1485883271956254</v>
      </c>
      <c r="EH17" s="54">
        <v>0.92</v>
      </c>
      <c r="EI17" s="123">
        <v>0</v>
      </c>
      <c r="EJ17" s="54">
        <v>0</v>
      </c>
      <c r="EK17" s="54">
        <v>0.28999999999999998</v>
      </c>
      <c r="EL17" s="123">
        <v>0</v>
      </c>
      <c r="EM17" s="54">
        <v>0</v>
      </c>
      <c r="EN17" s="54">
        <v>0.60499999999999998</v>
      </c>
      <c r="EO17" s="123">
        <v>0</v>
      </c>
      <c r="EP17" s="54">
        <v>0</v>
      </c>
      <c r="EQ17" s="54">
        <v>0.91</v>
      </c>
      <c r="ER17" s="123">
        <v>0.99949824385348696</v>
      </c>
      <c r="ES17" s="54">
        <v>1.0983497185203153</v>
      </c>
      <c r="ET17" s="54">
        <v>0.56499999999999995</v>
      </c>
      <c r="EU17" s="123">
        <v>0.99253731343283602</v>
      </c>
      <c r="EV17" s="54">
        <v>1.7567032096156392</v>
      </c>
      <c r="EW17" s="54">
        <v>0.73750000000000004</v>
      </c>
      <c r="EX17" s="123">
        <v>0.99927184466019403</v>
      </c>
      <c r="EY17" s="54">
        <v>1.3549448741155172</v>
      </c>
      <c r="EZ17" s="54" t="s">
        <v>311</v>
      </c>
      <c r="FA17" s="123">
        <v>0</v>
      </c>
      <c r="FB17" s="54" t="s">
        <v>305</v>
      </c>
      <c r="FC17" s="54">
        <v>0.25</v>
      </c>
      <c r="FD17" s="123">
        <v>0</v>
      </c>
      <c r="FE17" s="54">
        <v>0</v>
      </c>
      <c r="FF17" s="54">
        <v>0.25</v>
      </c>
      <c r="FG17" s="123">
        <v>0</v>
      </c>
      <c r="FH17" s="54">
        <v>0</v>
      </c>
      <c r="FI17" s="54">
        <v>0.97</v>
      </c>
      <c r="FJ17" s="123">
        <v>1</v>
      </c>
      <c r="FK17" s="54">
        <v>1.0309278350515465</v>
      </c>
      <c r="FL17" s="54">
        <v>0.61009999999999998</v>
      </c>
      <c r="FM17" s="123">
        <v>0</v>
      </c>
      <c r="FN17" s="54">
        <v>0</v>
      </c>
      <c r="FO17" s="62">
        <v>2904</v>
      </c>
      <c r="FP17" s="10">
        <v>0</v>
      </c>
      <c r="FQ17" s="54">
        <v>0</v>
      </c>
      <c r="FR17" s="62">
        <v>86</v>
      </c>
      <c r="FS17" s="10">
        <v>0</v>
      </c>
      <c r="FT17" s="54">
        <v>0</v>
      </c>
      <c r="FU17" s="62">
        <v>2990</v>
      </c>
      <c r="FV17" s="10">
        <v>0</v>
      </c>
      <c r="FW17" s="54">
        <v>0</v>
      </c>
      <c r="FX17" s="62">
        <v>26561</v>
      </c>
      <c r="FY17" s="10">
        <v>0</v>
      </c>
      <c r="FZ17" s="54">
        <v>0</v>
      </c>
      <c r="GA17" s="62">
        <v>29551</v>
      </c>
      <c r="GB17" s="10">
        <v>0</v>
      </c>
      <c r="GC17" s="54">
        <v>0</v>
      </c>
      <c r="GD17" s="62">
        <v>1608</v>
      </c>
      <c r="GE17" s="10">
        <v>0</v>
      </c>
      <c r="GF17" s="54">
        <v>0</v>
      </c>
      <c r="GG17" s="62">
        <v>3463</v>
      </c>
      <c r="GH17" s="10">
        <v>0</v>
      </c>
      <c r="GI17" s="54">
        <v>0</v>
      </c>
      <c r="GJ17" s="62">
        <v>366</v>
      </c>
      <c r="GK17" s="10">
        <v>0</v>
      </c>
      <c r="GL17" s="54">
        <v>0</v>
      </c>
    </row>
    <row r="18" spans="1:194" s="46" customFormat="1" ht="15" customHeight="1" x14ac:dyDescent="0.55000000000000004">
      <c r="A18" s="10">
        <v>19</v>
      </c>
      <c r="B18" s="11" t="s">
        <v>313</v>
      </c>
      <c r="C18" s="10">
        <v>7724</v>
      </c>
      <c r="D18" s="10">
        <v>4486</v>
      </c>
      <c r="E18" s="54">
        <v>0.58078715691351634</v>
      </c>
      <c r="F18" s="10">
        <v>6352</v>
      </c>
      <c r="G18" s="10">
        <v>3210</v>
      </c>
      <c r="H18" s="54">
        <v>0.50535264483627207</v>
      </c>
      <c r="I18" s="10">
        <v>298</v>
      </c>
      <c r="J18" s="10">
        <v>24</v>
      </c>
      <c r="K18" s="54">
        <v>8.0536912751677847E-2</v>
      </c>
      <c r="L18" s="10">
        <v>81</v>
      </c>
      <c r="M18" s="10">
        <v>55</v>
      </c>
      <c r="N18" s="54">
        <v>0.67901234567901236</v>
      </c>
      <c r="O18" s="10">
        <v>0</v>
      </c>
      <c r="P18" s="10">
        <v>0</v>
      </c>
      <c r="Q18" s="54" t="s">
        <v>305</v>
      </c>
      <c r="R18" s="10">
        <v>14455</v>
      </c>
      <c r="S18" s="10">
        <v>7775</v>
      </c>
      <c r="T18" s="54">
        <v>0.53787616741611899</v>
      </c>
      <c r="U18" s="10">
        <v>14455</v>
      </c>
      <c r="V18" s="10">
        <v>7775</v>
      </c>
      <c r="W18" s="54">
        <v>0.53787616741611899</v>
      </c>
      <c r="X18" s="10">
        <v>288</v>
      </c>
      <c r="Y18" s="10">
        <v>43</v>
      </c>
      <c r="Z18" s="54">
        <v>0.14930555555555555</v>
      </c>
      <c r="AA18" s="10">
        <v>81</v>
      </c>
      <c r="AB18" s="10">
        <v>74</v>
      </c>
      <c r="AC18" s="54">
        <v>0.9135802469135802</v>
      </c>
      <c r="AD18" s="10">
        <v>56</v>
      </c>
      <c r="AE18" s="10">
        <v>99</v>
      </c>
      <c r="AF18" s="54">
        <v>1.7678571428571428</v>
      </c>
      <c r="AG18" s="10">
        <v>425</v>
      </c>
      <c r="AH18" s="10">
        <v>216</v>
      </c>
      <c r="AI18" s="54">
        <v>0.50823529411764701</v>
      </c>
      <c r="AJ18" s="10">
        <v>115</v>
      </c>
      <c r="AK18" s="10">
        <v>0</v>
      </c>
      <c r="AL18" s="54">
        <v>0</v>
      </c>
      <c r="AM18" s="10">
        <v>28</v>
      </c>
      <c r="AN18" s="10">
        <v>13</v>
      </c>
      <c r="AO18" s="54">
        <v>0.4642857142857143</v>
      </c>
      <c r="AP18" s="10">
        <v>15</v>
      </c>
      <c r="AQ18" s="10">
        <v>0</v>
      </c>
      <c r="AR18" s="54">
        <v>0</v>
      </c>
      <c r="AS18" s="10">
        <v>158</v>
      </c>
      <c r="AT18" s="10">
        <v>13</v>
      </c>
      <c r="AU18" s="54">
        <v>8.2278481012658222E-2</v>
      </c>
      <c r="AV18" s="10">
        <v>9172</v>
      </c>
      <c r="AW18" s="10">
        <v>3683</v>
      </c>
      <c r="AX18" s="54">
        <v>0.40154819014391624</v>
      </c>
      <c r="AY18" s="10">
        <v>1911</v>
      </c>
      <c r="AZ18" s="10">
        <v>665</v>
      </c>
      <c r="BA18" s="54">
        <v>0.34798534798534797</v>
      </c>
      <c r="BB18" s="10">
        <v>1052</v>
      </c>
      <c r="BC18" s="10">
        <v>961</v>
      </c>
      <c r="BD18" s="54">
        <v>0.91349809885931554</v>
      </c>
      <c r="BE18" s="10">
        <v>208</v>
      </c>
      <c r="BF18" s="10">
        <v>189</v>
      </c>
      <c r="BG18" s="54">
        <v>0.90865384615384615</v>
      </c>
      <c r="BH18" s="10">
        <v>9941</v>
      </c>
      <c r="BI18" s="10">
        <v>3867</v>
      </c>
      <c r="BJ18" s="54">
        <v>0.38899507091841867</v>
      </c>
      <c r="BK18" s="10">
        <v>22284</v>
      </c>
      <c r="BL18" s="10">
        <v>9365</v>
      </c>
      <c r="BM18" s="54">
        <v>0.42025668641177527</v>
      </c>
      <c r="BN18" s="10">
        <v>60</v>
      </c>
      <c r="BO18" s="10">
        <v>0</v>
      </c>
      <c r="BP18" s="54">
        <v>0</v>
      </c>
      <c r="BQ18" s="10">
        <v>22927</v>
      </c>
      <c r="BR18" s="10">
        <v>9594</v>
      </c>
      <c r="BS18" s="54">
        <v>0.41845858594670038</v>
      </c>
      <c r="BT18" s="10">
        <v>37382</v>
      </c>
      <c r="BU18" s="10">
        <v>17369</v>
      </c>
      <c r="BV18" s="54">
        <v>0.46463538601465948</v>
      </c>
      <c r="BW18" s="10">
        <v>48080</v>
      </c>
      <c r="BX18" s="10">
        <v>0</v>
      </c>
      <c r="BY18" s="54">
        <v>0</v>
      </c>
      <c r="BZ18" s="10">
        <v>76325</v>
      </c>
      <c r="CA18" s="10">
        <v>0</v>
      </c>
      <c r="CB18" s="54">
        <v>0</v>
      </c>
      <c r="CC18" s="10">
        <v>12800</v>
      </c>
      <c r="CD18" s="10">
        <v>0</v>
      </c>
      <c r="CE18" s="54">
        <v>0</v>
      </c>
      <c r="CF18" s="10">
        <v>1850</v>
      </c>
      <c r="CG18" s="10">
        <v>0</v>
      </c>
      <c r="CH18" s="54">
        <v>0</v>
      </c>
      <c r="CI18" s="10">
        <v>14650</v>
      </c>
      <c r="CJ18" s="10">
        <v>0</v>
      </c>
      <c r="CK18" s="54">
        <v>0</v>
      </c>
      <c r="CL18" s="10">
        <v>33165</v>
      </c>
      <c r="CM18" s="10">
        <v>0</v>
      </c>
      <c r="CN18" s="54">
        <v>0</v>
      </c>
      <c r="CO18" s="10">
        <v>3050</v>
      </c>
      <c r="CP18" s="10">
        <v>0</v>
      </c>
      <c r="CQ18" s="54">
        <v>0</v>
      </c>
      <c r="CR18" s="10">
        <v>175270</v>
      </c>
      <c r="CS18" s="10">
        <v>0</v>
      </c>
      <c r="CT18" s="54">
        <v>0</v>
      </c>
      <c r="CU18" s="10">
        <v>212652</v>
      </c>
      <c r="CV18" s="10">
        <v>17369</v>
      </c>
      <c r="CW18" s="54">
        <v>8.1678046761845646E-2</v>
      </c>
      <c r="CX18" s="10">
        <v>34407</v>
      </c>
      <c r="CY18" s="10">
        <v>1103</v>
      </c>
      <c r="CZ18" s="54">
        <v>3.2057430174092481E-2</v>
      </c>
      <c r="DA18" s="10">
        <v>3329</v>
      </c>
      <c r="DB18" s="10">
        <v>288</v>
      </c>
      <c r="DC18" s="54">
        <v>8.6512466206067895E-2</v>
      </c>
      <c r="DD18" s="10">
        <v>69143</v>
      </c>
      <c r="DE18" s="10">
        <v>3875</v>
      </c>
      <c r="DF18" s="54">
        <v>5.6043272637866452E-2</v>
      </c>
      <c r="DG18" s="54">
        <v>0.88</v>
      </c>
      <c r="DH18" s="123">
        <v>0.99888005375741995</v>
      </c>
      <c r="DI18" s="54">
        <v>1.1350909701788863</v>
      </c>
      <c r="DJ18" s="54">
        <v>0.79</v>
      </c>
      <c r="DK18" s="123">
        <v>0.99849624060150399</v>
      </c>
      <c r="DL18" s="54">
        <v>1.2639192919006379</v>
      </c>
      <c r="DM18" s="54">
        <v>0.83499999999999996</v>
      </c>
      <c r="DN18" s="123">
        <v>0.998853450072962</v>
      </c>
      <c r="DO18" s="54">
        <v>1.1962316767340864</v>
      </c>
      <c r="DP18" s="54">
        <v>0.89</v>
      </c>
      <c r="DQ18" s="123">
        <v>1</v>
      </c>
      <c r="DR18" s="54">
        <v>1.1235955056179776</v>
      </c>
      <c r="DS18" s="54">
        <v>0.84</v>
      </c>
      <c r="DT18" s="123">
        <v>0.99937694704049795</v>
      </c>
      <c r="DU18" s="54">
        <v>1.1897344607624976</v>
      </c>
      <c r="DV18" s="54">
        <v>0.86499999999999999</v>
      </c>
      <c r="DW18" s="123">
        <v>0.99974276527331196</v>
      </c>
      <c r="DX18" s="54">
        <v>1.1557719829749271</v>
      </c>
      <c r="DY18" s="54">
        <v>0.88500000000000001</v>
      </c>
      <c r="DZ18" s="123">
        <v>0.99925892989476806</v>
      </c>
      <c r="EA18" s="54">
        <v>1.1291061354743142</v>
      </c>
      <c r="EB18" s="54">
        <v>0.81499999999999995</v>
      </c>
      <c r="EC18" s="123">
        <v>0.99922580645161296</v>
      </c>
      <c r="ED18" s="54">
        <v>1.2260439342964577</v>
      </c>
      <c r="EE18" s="54">
        <v>0.85</v>
      </c>
      <c r="EF18" s="123">
        <v>0.99925154010017903</v>
      </c>
      <c r="EG18" s="54">
        <v>1.1755900471766811</v>
      </c>
      <c r="EH18" s="54">
        <v>0.79</v>
      </c>
      <c r="EI18" s="123">
        <v>0</v>
      </c>
      <c r="EJ18" s="54">
        <v>0</v>
      </c>
      <c r="EK18" s="54">
        <v>0.23</v>
      </c>
      <c r="EL18" s="123">
        <v>0</v>
      </c>
      <c r="EM18" s="54">
        <v>0</v>
      </c>
      <c r="EN18" s="54">
        <v>0.51</v>
      </c>
      <c r="EO18" s="123">
        <v>0</v>
      </c>
      <c r="EP18" s="54">
        <v>0</v>
      </c>
      <c r="EQ18" s="54">
        <v>0.83750000000000002</v>
      </c>
      <c r="ER18" s="123">
        <v>0.99925892989476806</v>
      </c>
      <c r="ES18" s="54">
        <v>1.1931449909191261</v>
      </c>
      <c r="ET18" s="54">
        <v>0.52249999999999996</v>
      </c>
      <c r="EU18" s="123">
        <v>0.99922580645161296</v>
      </c>
      <c r="EV18" s="54">
        <v>1.9123938879456708</v>
      </c>
      <c r="EW18" s="54">
        <v>0.67999999999999994</v>
      </c>
      <c r="EX18" s="123">
        <v>0.99925154010017903</v>
      </c>
      <c r="EY18" s="54">
        <v>1.4694875589708516</v>
      </c>
      <c r="EZ18" s="54">
        <v>0.8</v>
      </c>
      <c r="FA18" s="123">
        <v>0</v>
      </c>
      <c r="FB18" s="54">
        <v>0</v>
      </c>
      <c r="FC18" s="54">
        <v>0.33</v>
      </c>
      <c r="FD18" s="123">
        <v>0</v>
      </c>
      <c r="FE18" s="54">
        <v>0</v>
      </c>
      <c r="FF18" s="54">
        <v>0.56500000000000006</v>
      </c>
      <c r="FG18" s="123">
        <v>0</v>
      </c>
      <c r="FH18" s="54">
        <v>0</v>
      </c>
      <c r="FI18" s="54">
        <v>0.87</v>
      </c>
      <c r="FJ18" s="123">
        <v>1</v>
      </c>
      <c r="FK18" s="54">
        <v>1.1494252873563218</v>
      </c>
      <c r="FL18" s="54">
        <v>0.61009999999999998</v>
      </c>
      <c r="FM18" s="123">
        <v>1</v>
      </c>
      <c r="FN18" s="54">
        <v>1.6390755613833798</v>
      </c>
      <c r="FO18" s="62">
        <v>8931</v>
      </c>
      <c r="FP18" s="10">
        <v>29</v>
      </c>
      <c r="FQ18" s="54">
        <v>3.247116784234688E-3</v>
      </c>
      <c r="FR18" s="62">
        <v>2885</v>
      </c>
      <c r="FS18" s="10">
        <v>27</v>
      </c>
      <c r="FT18" s="54">
        <v>9.3587521663778157E-3</v>
      </c>
      <c r="FU18" s="62">
        <v>11816</v>
      </c>
      <c r="FV18" s="10">
        <v>56</v>
      </c>
      <c r="FW18" s="54">
        <v>4.7393364928909956E-3</v>
      </c>
      <c r="FX18" s="62">
        <v>77646</v>
      </c>
      <c r="FY18" s="10">
        <v>216</v>
      </c>
      <c r="FZ18" s="54">
        <v>2.7818561162197665E-3</v>
      </c>
      <c r="GA18" s="62">
        <v>89462</v>
      </c>
      <c r="GB18" s="10">
        <v>272</v>
      </c>
      <c r="GC18" s="54">
        <v>3.0403970400840578E-3</v>
      </c>
      <c r="GD18" s="62">
        <v>3872</v>
      </c>
      <c r="GE18" s="10">
        <v>0</v>
      </c>
      <c r="GF18" s="54">
        <v>0</v>
      </c>
      <c r="GG18" s="62">
        <v>26779</v>
      </c>
      <c r="GH18" s="10">
        <v>0</v>
      </c>
      <c r="GI18" s="54">
        <v>0</v>
      </c>
      <c r="GJ18" s="62">
        <v>1861</v>
      </c>
      <c r="GK18" s="10">
        <v>0</v>
      </c>
      <c r="GL18" s="54">
        <v>0</v>
      </c>
    </row>
    <row r="19" spans="1:194" s="46" customFormat="1" ht="15" customHeight="1" x14ac:dyDescent="0.55000000000000004">
      <c r="A19" s="10">
        <v>20</v>
      </c>
      <c r="B19" s="11" t="s">
        <v>314</v>
      </c>
      <c r="C19" s="10">
        <v>8158</v>
      </c>
      <c r="D19" s="10">
        <v>2668</v>
      </c>
      <c r="E19" s="54">
        <v>0.32704094140720763</v>
      </c>
      <c r="F19" s="10">
        <v>4010</v>
      </c>
      <c r="G19" s="10">
        <v>1694</v>
      </c>
      <c r="H19" s="54">
        <v>0.42244389027431423</v>
      </c>
      <c r="I19" s="10">
        <v>258</v>
      </c>
      <c r="J19" s="10">
        <v>37</v>
      </c>
      <c r="K19" s="54">
        <v>0.1434108527131783</v>
      </c>
      <c r="L19" s="10">
        <v>43</v>
      </c>
      <c r="M19" s="10">
        <v>57</v>
      </c>
      <c r="N19" s="54">
        <v>1.3255813953488371</v>
      </c>
      <c r="O19" s="10">
        <v>0</v>
      </c>
      <c r="P19" s="10">
        <v>0</v>
      </c>
      <c r="Q19" s="54" t="s">
        <v>305</v>
      </c>
      <c r="R19" s="10">
        <v>12469</v>
      </c>
      <c r="S19" s="10">
        <v>4456</v>
      </c>
      <c r="T19" s="54">
        <v>0.35736626834549684</v>
      </c>
      <c r="U19" s="10">
        <v>12469</v>
      </c>
      <c r="V19" s="10">
        <v>4456</v>
      </c>
      <c r="W19" s="54">
        <v>0.35736626834549684</v>
      </c>
      <c r="X19" s="10">
        <v>240</v>
      </c>
      <c r="Y19" s="10">
        <v>76</v>
      </c>
      <c r="Z19" s="54">
        <v>0.31666666666666665</v>
      </c>
      <c r="AA19" s="10">
        <v>30</v>
      </c>
      <c r="AB19" s="10">
        <v>34</v>
      </c>
      <c r="AC19" s="54">
        <v>1.1333333333333333</v>
      </c>
      <c r="AD19" s="10">
        <v>0</v>
      </c>
      <c r="AE19" s="10">
        <v>0</v>
      </c>
      <c r="AF19" s="54" t="s">
        <v>305</v>
      </c>
      <c r="AG19" s="10">
        <v>270</v>
      </c>
      <c r="AH19" s="10">
        <v>110</v>
      </c>
      <c r="AI19" s="54">
        <v>0.40740740740740738</v>
      </c>
      <c r="AJ19" s="10">
        <v>289</v>
      </c>
      <c r="AK19" s="10">
        <v>38</v>
      </c>
      <c r="AL19" s="54">
        <v>0.13148788927335639</v>
      </c>
      <c r="AM19" s="10">
        <v>15</v>
      </c>
      <c r="AN19" s="10">
        <v>0</v>
      </c>
      <c r="AO19" s="54">
        <v>0</v>
      </c>
      <c r="AP19" s="10">
        <v>15</v>
      </c>
      <c r="AQ19" s="10">
        <v>0</v>
      </c>
      <c r="AR19" s="54">
        <v>0</v>
      </c>
      <c r="AS19" s="10">
        <v>319</v>
      </c>
      <c r="AT19" s="10">
        <v>38</v>
      </c>
      <c r="AU19" s="54">
        <v>0.11912225705329153</v>
      </c>
      <c r="AV19" s="10">
        <v>5428</v>
      </c>
      <c r="AW19" s="10">
        <v>741</v>
      </c>
      <c r="AX19" s="54">
        <v>0.13651436993367722</v>
      </c>
      <c r="AY19" s="10">
        <v>1104</v>
      </c>
      <c r="AZ19" s="10">
        <v>283</v>
      </c>
      <c r="BA19" s="54">
        <v>0.2563405797101449</v>
      </c>
      <c r="BB19" s="10">
        <v>897</v>
      </c>
      <c r="BC19" s="10">
        <v>372</v>
      </c>
      <c r="BD19" s="54">
        <v>0.41471571906354515</v>
      </c>
      <c r="BE19" s="10">
        <v>0</v>
      </c>
      <c r="BF19" s="10">
        <v>0</v>
      </c>
      <c r="BG19" s="54" t="s">
        <v>305</v>
      </c>
      <c r="BH19" s="10">
        <v>17287</v>
      </c>
      <c r="BI19" s="10">
        <v>4464</v>
      </c>
      <c r="BJ19" s="54">
        <v>0.25822872678891651</v>
      </c>
      <c r="BK19" s="10">
        <v>24716</v>
      </c>
      <c r="BL19" s="10">
        <v>5860</v>
      </c>
      <c r="BM19" s="54">
        <v>0.23709338080595566</v>
      </c>
      <c r="BN19" s="10">
        <v>0</v>
      </c>
      <c r="BO19" s="10">
        <v>0</v>
      </c>
      <c r="BP19" s="54" t="s">
        <v>305</v>
      </c>
      <c r="BQ19" s="10">
        <v>25305</v>
      </c>
      <c r="BR19" s="10">
        <v>6008</v>
      </c>
      <c r="BS19" s="54">
        <v>0.23742343410393202</v>
      </c>
      <c r="BT19" s="10">
        <v>37774</v>
      </c>
      <c r="BU19" s="10">
        <v>10464</v>
      </c>
      <c r="BV19" s="54">
        <v>0.2770159368878064</v>
      </c>
      <c r="BW19" s="10">
        <v>36160</v>
      </c>
      <c r="BX19" s="10">
        <v>0</v>
      </c>
      <c r="BY19" s="54">
        <v>0</v>
      </c>
      <c r="BZ19" s="10">
        <v>100525</v>
      </c>
      <c r="CA19" s="10">
        <v>0</v>
      </c>
      <c r="CB19" s="54">
        <v>0</v>
      </c>
      <c r="CC19" s="10">
        <v>12000</v>
      </c>
      <c r="CD19" s="10">
        <v>0</v>
      </c>
      <c r="CE19" s="54">
        <v>0</v>
      </c>
      <c r="CF19" s="10">
        <v>400</v>
      </c>
      <c r="CG19" s="10">
        <v>0</v>
      </c>
      <c r="CH19" s="54">
        <v>0</v>
      </c>
      <c r="CI19" s="10">
        <v>12400</v>
      </c>
      <c r="CJ19" s="10">
        <v>0</v>
      </c>
      <c r="CK19" s="54">
        <v>0</v>
      </c>
      <c r="CL19" s="10">
        <v>24420</v>
      </c>
      <c r="CM19" s="10">
        <v>0</v>
      </c>
      <c r="CN19" s="54">
        <v>0</v>
      </c>
      <c r="CO19" s="10">
        <v>2750</v>
      </c>
      <c r="CP19" s="10">
        <v>0</v>
      </c>
      <c r="CQ19" s="54">
        <v>0</v>
      </c>
      <c r="CR19" s="10">
        <v>176255</v>
      </c>
      <c r="CS19" s="10">
        <v>0</v>
      </c>
      <c r="CT19" s="54">
        <v>0</v>
      </c>
      <c r="CU19" s="10">
        <v>214029</v>
      </c>
      <c r="CV19" s="10">
        <v>10464</v>
      </c>
      <c r="CW19" s="54">
        <v>4.8890570903942922E-2</v>
      </c>
      <c r="CX19" s="10">
        <v>25405</v>
      </c>
      <c r="CY19" s="10">
        <v>463</v>
      </c>
      <c r="CZ19" s="54">
        <v>1.822475890572722E-2</v>
      </c>
      <c r="DA19" s="10">
        <v>2765</v>
      </c>
      <c r="DB19" s="10">
        <v>0</v>
      </c>
      <c r="DC19" s="54">
        <v>0</v>
      </c>
      <c r="DD19" s="10">
        <v>53274</v>
      </c>
      <c r="DE19" s="10">
        <v>1977</v>
      </c>
      <c r="DF19" s="54">
        <v>3.7110034913841648E-2</v>
      </c>
      <c r="DG19" s="54">
        <v>0.9</v>
      </c>
      <c r="DH19" s="123">
        <v>0.99982532751091702</v>
      </c>
      <c r="DI19" s="54">
        <v>1.1109170305676856</v>
      </c>
      <c r="DJ19" s="54">
        <v>0.84</v>
      </c>
      <c r="DK19" s="123">
        <v>0.996466431095406</v>
      </c>
      <c r="DL19" s="54">
        <v>1.1862695608278644</v>
      </c>
      <c r="DM19" s="54">
        <v>0.87</v>
      </c>
      <c r="DN19" s="123">
        <v>0.99966711051930701</v>
      </c>
      <c r="DO19" s="54">
        <v>1.1490426557693183</v>
      </c>
      <c r="DP19" s="54">
        <v>0.92</v>
      </c>
      <c r="DQ19" s="123">
        <v>1</v>
      </c>
      <c r="DR19" s="54">
        <v>1.0869565217391304</v>
      </c>
      <c r="DS19" s="54">
        <v>0.87</v>
      </c>
      <c r="DT19" s="123">
        <v>1</v>
      </c>
      <c r="DU19" s="54">
        <v>1.1494252873563218</v>
      </c>
      <c r="DV19" s="54">
        <v>0.89500000000000002</v>
      </c>
      <c r="DW19" s="123">
        <v>1</v>
      </c>
      <c r="DX19" s="54">
        <v>1.1173184357541899</v>
      </c>
      <c r="DY19" s="54">
        <v>0.91</v>
      </c>
      <c r="DZ19" s="123">
        <v>0.99988217273477098</v>
      </c>
      <c r="EA19" s="54">
        <v>1.0987716183898582</v>
      </c>
      <c r="EB19" s="54">
        <v>0.85499999999999998</v>
      </c>
      <c r="EC19" s="123">
        <v>0.99949418310571603</v>
      </c>
      <c r="ED19" s="54">
        <v>1.1689990445680889</v>
      </c>
      <c r="EE19" s="54">
        <v>0.88250000000000006</v>
      </c>
      <c r="EF19" s="123">
        <v>0.99980886850152895</v>
      </c>
      <c r="EG19" s="54">
        <v>1.1329278963190128</v>
      </c>
      <c r="EH19" s="54">
        <v>0.85</v>
      </c>
      <c r="EI19" s="123">
        <v>0</v>
      </c>
      <c r="EJ19" s="54">
        <v>0</v>
      </c>
      <c r="EK19" s="54">
        <v>0.28000000000000003</v>
      </c>
      <c r="EL19" s="123">
        <v>0</v>
      </c>
      <c r="EM19" s="54">
        <v>0</v>
      </c>
      <c r="EN19" s="54">
        <v>0.56499999999999995</v>
      </c>
      <c r="EO19" s="123">
        <v>0</v>
      </c>
      <c r="EP19" s="54">
        <v>0</v>
      </c>
      <c r="EQ19" s="54">
        <v>0.88</v>
      </c>
      <c r="ER19" s="123">
        <v>0.99988217273477098</v>
      </c>
      <c r="ES19" s="54">
        <v>1.1362297417440579</v>
      </c>
      <c r="ET19" s="54">
        <v>0.5675</v>
      </c>
      <c r="EU19" s="123">
        <v>0.99949418310571603</v>
      </c>
      <c r="EV19" s="54">
        <v>1.7612232301422308</v>
      </c>
      <c r="EW19" s="54">
        <v>0.72375</v>
      </c>
      <c r="EX19" s="123">
        <v>0.99980886850152895</v>
      </c>
      <c r="EY19" s="54">
        <v>1.3814284884304373</v>
      </c>
      <c r="EZ19" s="54">
        <v>0.83</v>
      </c>
      <c r="FA19" s="123">
        <v>0</v>
      </c>
      <c r="FB19" s="54">
        <v>0</v>
      </c>
      <c r="FC19" s="54">
        <v>0.3</v>
      </c>
      <c r="FD19" s="123">
        <v>0</v>
      </c>
      <c r="FE19" s="54">
        <v>0</v>
      </c>
      <c r="FF19" s="54">
        <v>0.56499999999999995</v>
      </c>
      <c r="FG19" s="123">
        <v>0</v>
      </c>
      <c r="FH19" s="54">
        <v>0</v>
      </c>
      <c r="FI19" s="54">
        <v>0.92</v>
      </c>
      <c r="FJ19" s="123">
        <v>1</v>
      </c>
      <c r="FK19" s="54">
        <v>1.0869565217391304</v>
      </c>
      <c r="FL19" s="54">
        <v>0.61009999999999998</v>
      </c>
      <c r="FM19" s="123">
        <v>0</v>
      </c>
      <c r="FN19" s="54">
        <v>0</v>
      </c>
      <c r="FO19" s="62">
        <v>11036</v>
      </c>
      <c r="FP19" s="10">
        <v>752</v>
      </c>
      <c r="FQ19" s="54">
        <v>6.8140630663283797E-2</v>
      </c>
      <c r="FR19" s="62">
        <v>3010</v>
      </c>
      <c r="FS19" s="10">
        <v>57</v>
      </c>
      <c r="FT19" s="54">
        <v>1.8936877076411961E-2</v>
      </c>
      <c r="FU19" s="62">
        <v>14046</v>
      </c>
      <c r="FV19" s="10">
        <v>809</v>
      </c>
      <c r="FW19" s="54">
        <v>5.7596468745550335E-2</v>
      </c>
      <c r="FX19" s="62">
        <v>100223</v>
      </c>
      <c r="FY19" s="10">
        <v>855</v>
      </c>
      <c r="FZ19" s="54">
        <v>8.5309759236901709E-3</v>
      </c>
      <c r="GA19" s="62">
        <v>114269</v>
      </c>
      <c r="GB19" s="10">
        <v>1664</v>
      </c>
      <c r="GC19" s="54">
        <v>1.4562129711470303E-2</v>
      </c>
      <c r="GD19" s="62">
        <v>6971</v>
      </c>
      <c r="GE19" s="10">
        <v>717</v>
      </c>
      <c r="GF19" s="54">
        <v>0.10285468368957108</v>
      </c>
      <c r="GG19" s="62">
        <v>20509</v>
      </c>
      <c r="GH19" s="10">
        <v>112</v>
      </c>
      <c r="GI19" s="54">
        <v>5.4610171144375639E-3</v>
      </c>
      <c r="GJ19" s="62">
        <v>1678</v>
      </c>
      <c r="GK19" s="10">
        <v>293</v>
      </c>
      <c r="GL19" s="54">
        <v>0.17461263408820024</v>
      </c>
    </row>
    <row r="20" spans="1:194" s="46" customFormat="1" ht="15" customHeight="1" x14ac:dyDescent="0.55000000000000004">
      <c r="A20" s="10">
        <v>23</v>
      </c>
      <c r="B20" s="11" t="s">
        <v>315</v>
      </c>
      <c r="C20" s="10">
        <v>2691</v>
      </c>
      <c r="D20" s="10">
        <v>170</v>
      </c>
      <c r="E20" s="54">
        <v>6.3173541434410993E-2</v>
      </c>
      <c r="F20" s="10">
        <v>2095</v>
      </c>
      <c r="G20" s="10">
        <v>0</v>
      </c>
      <c r="H20" s="54">
        <v>0</v>
      </c>
      <c r="I20" s="10">
        <v>0</v>
      </c>
      <c r="J20" s="10">
        <v>0</v>
      </c>
      <c r="K20" s="54" t="s">
        <v>305</v>
      </c>
      <c r="L20" s="10">
        <v>0</v>
      </c>
      <c r="M20" s="10">
        <v>0</v>
      </c>
      <c r="N20" s="54" t="s">
        <v>305</v>
      </c>
      <c r="O20" s="10">
        <v>0</v>
      </c>
      <c r="P20" s="10">
        <v>0</v>
      </c>
      <c r="Q20" s="54" t="s">
        <v>305</v>
      </c>
      <c r="R20" s="10">
        <v>4786</v>
      </c>
      <c r="S20" s="10">
        <v>170</v>
      </c>
      <c r="T20" s="54">
        <v>3.55202674467196E-2</v>
      </c>
      <c r="U20" s="10">
        <v>4786</v>
      </c>
      <c r="V20" s="10">
        <v>170</v>
      </c>
      <c r="W20" s="54">
        <v>3.55202674467196E-2</v>
      </c>
      <c r="X20" s="10">
        <v>513</v>
      </c>
      <c r="Y20" s="10">
        <v>0</v>
      </c>
      <c r="Z20" s="54">
        <v>0</v>
      </c>
      <c r="AA20" s="10">
        <v>53</v>
      </c>
      <c r="AB20" s="10">
        <v>0</v>
      </c>
      <c r="AC20" s="54">
        <v>0</v>
      </c>
      <c r="AD20" s="10">
        <v>58</v>
      </c>
      <c r="AE20" s="10">
        <v>17</v>
      </c>
      <c r="AF20" s="54">
        <v>0.29310344827586204</v>
      </c>
      <c r="AG20" s="10">
        <v>624</v>
      </c>
      <c r="AH20" s="10">
        <v>17</v>
      </c>
      <c r="AI20" s="54">
        <v>2.7243589743589744E-2</v>
      </c>
      <c r="AJ20" s="10">
        <v>120</v>
      </c>
      <c r="AK20" s="10">
        <v>0</v>
      </c>
      <c r="AL20" s="54">
        <v>0</v>
      </c>
      <c r="AM20" s="10">
        <v>33</v>
      </c>
      <c r="AN20" s="10">
        <v>0</v>
      </c>
      <c r="AO20" s="54">
        <v>0</v>
      </c>
      <c r="AP20" s="10">
        <v>29</v>
      </c>
      <c r="AQ20" s="10">
        <v>0</v>
      </c>
      <c r="AR20" s="54">
        <v>0</v>
      </c>
      <c r="AS20" s="10">
        <v>182</v>
      </c>
      <c r="AT20" s="10">
        <v>0</v>
      </c>
      <c r="AU20" s="54">
        <v>0</v>
      </c>
      <c r="AV20" s="10">
        <v>14430</v>
      </c>
      <c r="AW20" s="10">
        <v>147</v>
      </c>
      <c r="AX20" s="54">
        <v>1.0187110187110188E-2</v>
      </c>
      <c r="AY20" s="10">
        <v>1222</v>
      </c>
      <c r="AZ20" s="10">
        <v>0</v>
      </c>
      <c r="BA20" s="54">
        <v>0</v>
      </c>
      <c r="BB20" s="10">
        <v>1252</v>
      </c>
      <c r="BC20" s="10">
        <v>0</v>
      </c>
      <c r="BD20" s="54">
        <v>0</v>
      </c>
      <c r="BE20" s="10">
        <v>0</v>
      </c>
      <c r="BF20" s="10">
        <v>0</v>
      </c>
      <c r="BG20" s="54" t="s">
        <v>305</v>
      </c>
      <c r="BH20" s="10">
        <v>16805</v>
      </c>
      <c r="BI20" s="10">
        <v>0</v>
      </c>
      <c r="BJ20" s="54">
        <v>0</v>
      </c>
      <c r="BK20" s="10">
        <v>33709</v>
      </c>
      <c r="BL20" s="10">
        <v>147</v>
      </c>
      <c r="BM20" s="54">
        <v>4.3608531846094515E-3</v>
      </c>
      <c r="BN20" s="10">
        <v>30</v>
      </c>
      <c r="BO20" s="10">
        <v>0</v>
      </c>
      <c r="BP20" s="54">
        <v>0</v>
      </c>
      <c r="BQ20" s="10">
        <v>34545</v>
      </c>
      <c r="BR20" s="10">
        <v>164</v>
      </c>
      <c r="BS20" s="54">
        <v>4.7474308872485164E-3</v>
      </c>
      <c r="BT20" s="10">
        <v>39331</v>
      </c>
      <c r="BU20" s="10">
        <v>334</v>
      </c>
      <c r="BV20" s="54">
        <v>8.4920291881721791E-3</v>
      </c>
      <c r="BW20" s="10">
        <v>33760</v>
      </c>
      <c r="BX20" s="10">
        <v>0</v>
      </c>
      <c r="BY20" s="54">
        <v>0</v>
      </c>
      <c r="BZ20" s="10">
        <v>53860</v>
      </c>
      <c r="CA20" s="10">
        <v>0</v>
      </c>
      <c r="CB20" s="54">
        <v>0</v>
      </c>
      <c r="CC20" s="10">
        <v>7680</v>
      </c>
      <c r="CD20" s="10">
        <v>0</v>
      </c>
      <c r="CE20" s="54">
        <v>0</v>
      </c>
      <c r="CF20" s="10">
        <v>1800</v>
      </c>
      <c r="CG20" s="10">
        <v>0</v>
      </c>
      <c r="CH20" s="54">
        <v>0</v>
      </c>
      <c r="CI20" s="10">
        <v>9480</v>
      </c>
      <c r="CJ20" s="10">
        <v>0</v>
      </c>
      <c r="CK20" s="54">
        <v>0</v>
      </c>
      <c r="CL20" s="10">
        <v>34245</v>
      </c>
      <c r="CM20" s="10">
        <v>0</v>
      </c>
      <c r="CN20" s="54">
        <v>0</v>
      </c>
      <c r="CO20" s="10">
        <v>2400</v>
      </c>
      <c r="CP20" s="10">
        <v>0</v>
      </c>
      <c r="CQ20" s="54">
        <v>0</v>
      </c>
      <c r="CR20" s="10">
        <v>133745</v>
      </c>
      <c r="CS20" s="10">
        <v>0</v>
      </c>
      <c r="CT20" s="54">
        <v>0</v>
      </c>
      <c r="CU20" s="10">
        <v>173076</v>
      </c>
      <c r="CV20" s="10">
        <v>334</v>
      </c>
      <c r="CW20" s="54">
        <v>1.9297880699808176E-3</v>
      </c>
      <c r="CX20" s="10">
        <v>35583</v>
      </c>
      <c r="CY20" s="10">
        <v>0</v>
      </c>
      <c r="CZ20" s="54">
        <v>0</v>
      </c>
      <c r="DA20" s="10">
        <v>2487</v>
      </c>
      <c r="DB20" s="10">
        <v>17</v>
      </c>
      <c r="DC20" s="54">
        <v>6.8355448331322878E-3</v>
      </c>
      <c r="DD20" s="10">
        <v>44757</v>
      </c>
      <c r="DE20" s="10">
        <v>0</v>
      </c>
      <c r="DF20" s="54">
        <v>0</v>
      </c>
      <c r="DG20" s="54">
        <v>0.94</v>
      </c>
      <c r="DH20" s="123">
        <v>1</v>
      </c>
      <c r="DI20" s="54">
        <v>1.0638297872340425</v>
      </c>
      <c r="DJ20" s="54">
        <v>0.84</v>
      </c>
      <c r="DK20" s="123">
        <v>0</v>
      </c>
      <c r="DL20" s="54">
        <v>0</v>
      </c>
      <c r="DM20" s="54">
        <v>0.8899999999999999</v>
      </c>
      <c r="DN20" s="123">
        <v>1</v>
      </c>
      <c r="DO20" s="54">
        <v>1.1235955056179776</v>
      </c>
      <c r="DP20" s="54">
        <v>0.95</v>
      </c>
      <c r="DQ20" s="123">
        <v>1</v>
      </c>
      <c r="DR20" s="54">
        <v>1.0526315789473684</v>
      </c>
      <c r="DS20" s="54">
        <v>0.96</v>
      </c>
      <c r="DT20" s="123">
        <v>0</v>
      </c>
      <c r="DU20" s="54">
        <v>0</v>
      </c>
      <c r="DV20" s="54">
        <v>0.95499999999999996</v>
      </c>
      <c r="DW20" s="123">
        <v>1</v>
      </c>
      <c r="DX20" s="54">
        <v>1.0471204188481675</v>
      </c>
      <c r="DY20" s="54">
        <v>0.94499999999999995</v>
      </c>
      <c r="DZ20" s="123">
        <v>1</v>
      </c>
      <c r="EA20" s="54">
        <v>1.0582010582010584</v>
      </c>
      <c r="EB20" s="54">
        <v>0.89999999999999991</v>
      </c>
      <c r="EC20" s="123">
        <v>0</v>
      </c>
      <c r="ED20" s="54">
        <v>0</v>
      </c>
      <c r="EE20" s="54">
        <v>0.92249999999999988</v>
      </c>
      <c r="EF20" s="123">
        <v>1</v>
      </c>
      <c r="EG20" s="54">
        <v>1.0840108401084012</v>
      </c>
      <c r="EH20" s="54">
        <v>0.91</v>
      </c>
      <c r="EI20" s="123">
        <v>0</v>
      </c>
      <c r="EJ20" s="54">
        <v>0</v>
      </c>
      <c r="EK20" s="54">
        <v>0.27</v>
      </c>
      <c r="EL20" s="123">
        <v>0</v>
      </c>
      <c r="EM20" s="54">
        <v>0</v>
      </c>
      <c r="EN20" s="54">
        <v>0.59000000000000008</v>
      </c>
      <c r="EO20" s="123">
        <v>0</v>
      </c>
      <c r="EP20" s="54">
        <v>0</v>
      </c>
      <c r="EQ20" s="54">
        <v>0.92749999999999999</v>
      </c>
      <c r="ER20" s="123">
        <v>1</v>
      </c>
      <c r="ES20" s="54">
        <v>1.0781671159029649</v>
      </c>
      <c r="ET20" s="54">
        <v>0.58499999999999996</v>
      </c>
      <c r="EU20" s="123">
        <v>0</v>
      </c>
      <c r="EV20" s="54">
        <v>0</v>
      </c>
      <c r="EW20" s="54">
        <v>0.75624999999999998</v>
      </c>
      <c r="EX20" s="123">
        <v>1</v>
      </c>
      <c r="EY20" s="54">
        <v>1.3223140495867769</v>
      </c>
      <c r="EZ20" s="54">
        <v>0.88</v>
      </c>
      <c r="FA20" s="123">
        <v>0</v>
      </c>
      <c r="FB20" s="54">
        <v>0</v>
      </c>
      <c r="FC20" s="54">
        <v>0.37</v>
      </c>
      <c r="FD20" s="123">
        <v>0</v>
      </c>
      <c r="FE20" s="54">
        <v>0</v>
      </c>
      <c r="FF20" s="54">
        <v>0.625</v>
      </c>
      <c r="FG20" s="123">
        <v>0</v>
      </c>
      <c r="FH20" s="54">
        <v>0</v>
      </c>
      <c r="FI20" s="54">
        <v>0.9</v>
      </c>
      <c r="FJ20" s="123">
        <v>0</v>
      </c>
      <c r="FK20" s="54">
        <v>0</v>
      </c>
      <c r="FL20" s="54">
        <v>0.61009999999999998</v>
      </c>
      <c r="FM20" s="123">
        <v>1</v>
      </c>
      <c r="FN20" s="54">
        <v>1.6390755613833798</v>
      </c>
      <c r="FO20" s="62">
        <v>14688</v>
      </c>
      <c r="FP20" s="10">
        <v>5</v>
      </c>
      <c r="FQ20" s="54">
        <v>3.4041394335511985E-4</v>
      </c>
      <c r="FR20" s="62">
        <v>1156</v>
      </c>
      <c r="FS20" s="10">
        <v>3</v>
      </c>
      <c r="FT20" s="54">
        <v>2.5951557093425604E-3</v>
      </c>
      <c r="FU20" s="62">
        <v>15844</v>
      </c>
      <c r="FV20" s="10">
        <v>8</v>
      </c>
      <c r="FW20" s="54">
        <v>5.0492299924261551E-4</v>
      </c>
      <c r="FX20" s="62">
        <v>62427</v>
      </c>
      <c r="FY20" s="10">
        <v>1295</v>
      </c>
      <c r="FZ20" s="54">
        <v>2.0744229259775419E-2</v>
      </c>
      <c r="GA20" s="62">
        <v>78271</v>
      </c>
      <c r="GB20" s="10">
        <v>1303</v>
      </c>
      <c r="GC20" s="54">
        <v>1.6647289545297747E-2</v>
      </c>
      <c r="GD20" s="62">
        <v>6343</v>
      </c>
      <c r="GE20" s="10">
        <v>2</v>
      </c>
      <c r="GF20" s="54">
        <v>3.1530821377896896E-4</v>
      </c>
      <c r="GG20" s="62">
        <v>28192</v>
      </c>
      <c r="GH20" s="10">
        <v>219</v>
      </c>
      <c r="GI20" s="54">
        <v>7.7681611804767308E-3</v>
      </c>
      <c r="GJ20" s="62">
        <v>1464</v>
      </c>
      <c r="GK20" s="10">
        <v>0</v>
      </c>
      <c r="GL20" s="54">
        <v>0</v>
      </c>
    </row>
    <row r="21" spans="1:194" s="46" customFormat="1" ht="15" customHeight="1" x14ac:dyDescent="0.55000000000000004">
      <c r="A21" s="10">
        <v>25</v>
      </c>
      <c r="B21" s="11" t="s">
        <v>316</v>
      </c>
      <c r="C21" s="10">
        <v>14895</v>
      </c>
      <c r="D21" s="10">
        <v>4069</v>
      </c>
      <c r="E21" s="54">
        <v>0.27317891910036923</v>
      </c>
      <c r="F21" s="10">
        <v>14073</v>
      </c>
      <c r="G21" s="10">
        <v>4108</v>
      </c>
      <c r="H21" s="54">
        <v>0.29190648760036952</v>
      </c>
      <c r="I21" s="10">
        <v>45</v>
      </c>
      <c r="J21" s="10">
        <v>14</v>
      </c>
      <c r="K21" s="54">
        <v>0.31111111111111112</v>
      </c>
      <c r="L21" s="10">
        <v>240</v>
      </c>
      <c r="M21" s="10">
        <v>75</v>
      </c>
      <c r="N21" s="54">
        <v>0.3125</v>
      </c>
      <c r="O21" s="10">
        <v>163</v>
      </c>
      <c r="P21" s="10">
        <v>0</v>
      </c>
      <c r="Q21" s="54">
        <v>0</v>
      </c>
      <c r="R21" s="10">
        <v>29416</v>
      </c>
      <c r="S21" s="10">
        <v>8266</v>
      </c>
      <c r="T21" s="54">
        <v>0.2810035354908893</v>
      </c>
      <c r="U21" s="10">
        <v>29416</v>
      </c>
      <c r="V21" s="10">
        <v>8266</v>
      </c>
      <c r="W21" s="54">
        <v>0.2810035354908893</v>
      </c>
      <c r="X21" s="10">
        <v>858</v>
      </c>
      <c r="Y21" s="10">
        <v>80</v>
      </c>
      <c r="Z21" s="54">
        <v>9.3240093240093247E-2</v>
      </c>
      <c r="AA21" s="10">
        <v>227</v>
      </c>
      <c r="AB21" s="10">
        <v>85</v>
      </c>
      <c r="AC21" s="54">
        <v>0.37444933920704848</v>
      </c>
      <c r="AD21" s="10">
        <v>144</v>
      </c>
      <c r="AE21" s="10">
        <v>113</v>
      </c>
      <c r="AF21" s="54">
        <v>0.78472222222222221</v>
      </c>
      <c r="AG21" s="10">
        <v>1229</v>
      </c>
      <c r="AH21" s="10">
        <v>278</v>
      </c>
      <c r="AI21" s="54">
        <v>0.22620016273393004</v>
      </c>
      <c r="AJ21" s="10">
        <v>428</v>
      </c>
      <c r="AK21" s="10">
        <v>72</v>
      </c>
      <c r="AL21" s="54">
        <v>0.16822429906542055</v>
      </c>
      <c r="AM21" s="10">
        <v>70</v>
      </c>
      <c r="AN21" s="10">
        <v>28</v>
      </c>
      <c r="AO21" s="54">
        <v>0.4</v>
      </c>
      <c r="AP21" s="10">
        <v>25</v>
      </c>
      <c r="AQ21" s="10">
        <v>25</v>
      </c>
      <c r="AR21" s="54">
        <v>1</v>
      </c>
      <c r="AS21" s="10">
        <v>523</v>
      </c>
      <c r="AT21" s="10">
        <v>125</v>
      </c>
      <c r="AU21" s="54">
        <v>0.23900573613766729</v>
      </c>
      <c r="AV21" s="10">
        <v>18123</v>
      </c>
      <c r="AW21" s="10">
        <v>3981</v>
      </c>
      <c r="AX21" s="54">
        <v>0.21966561827512002</v>
      </c>
      <c r="AY21" s="10">
        <v>4027</v>
      </c>
      <c r="AZ21" s="10">
        <v>693</v>
      </c>
      <c r="BA21" s="54">
        <v>0.17208840327787434</v>
      </c>
      <c r="BB21" s="10">
        <v>2331</v>
      </c>
      <c r="BC21" s="10">
        <v>512</v>
      </c>
      <c r="BD21" s="54">
        <v>0.21964821964821965</v>
      </c>
      <c r="BE21" s="10">
        <v>760</v>
      </c>
      <c r="BF21" s="10">
        <v>252</v>
      </c>
      <c r="BG21" s="54">
        <v>0.33157894736842103</v>
      </c>
      <c r="BH21" s="10">
        <v>41530</v>
      </c>
      <c r="BI21" s="10">
        <v>4836</v>
      </c>
      <c r="BJ21" s="54">
        <v>0.11644594269202986</v>
      </c>
      <c r="BK21" s="10">
        <v>66771</v>
      </c>
      <c r="BL21" s="10">
        <v>10274</v>
      </c>
      <c r="BM21" s="54">
        <v>0.15386919471027841</v>
      </c>
      <c r="BN21" s="10">
        <v>0</v>
      </c>
      <c r="BO21" s="10">
        <v>0</v>
      </c>
      <c r="BP21" s="54" t="s">
        <v>305</v>
      </c>
      <c r="BQ21" s="10">
        <v>68523</v>
      </c>
      <c r="BR21" s="10">
        <v>10677</v>
      </c>
      <c r="BS21" s="54">
        <v>0.15581629525852633</v>
      </c>
      <c r="BT21" s="10">
        <v>97939</v>
      </c>
      <c r="BU21" s="10">
        <v>18943</v>
      </c>
      <c r="BV21" s="54">
        <v>0.19341631015223762</v>
      </c>
      <c r="BW21" s="10">
        <v>134880</v>
      </c>
      <c r="BX21" s="10">
        <v>0</v>
      </c>
      <c r="BY21" s="54">
        <v>0</v>
      </c>
      <c r="BZ21" s="10">
        <v>193830</v>
      </c>
      <c r="CA21" s="10">
        <v>0</v>
      </c>
      <c r="CB21" s="54">
        <v>0</v>
      </c>
      <c r="CC21" s="10">
        <v>40960</v>
      </c>
      <c r="CD21" s="10">
        <v>0</v>
      </c>
      <c r="CE21" s="54">
        <v>0</v>
      </c>
      <c r="CF21" s="10">
        <v>9092</v>
      </c>
      <c r="CG21" s="10">
        <v>0</v>
      </c>
      <c r="CH21" s="54">
        <v>0</v>
      </c>
      <c r="CI21" s="10">
        <v>50052</v>
      </c>
      <c r="CJ21" s="10">
        <v>0</v>
      </c>
      <c r="CK21" s="54">
        <v>0</v>
      </c>
      <c r="CL21" s="10">
        <v>55110</v>
      </c>
      <c r="CM21" s="10">
        <v>0</v>
      </c>
      <c r="CN21" s="54">
        <v>0</v>
      </c>
      <c r="CO21" s="10">
        <v>6400</v>
      </c>
      <c r="CP21" s="10">
        <v>0</v>
      </c>
      <c r="CQ21" s="54">
        <v>0</v>
      </c>
      <c r="CR21" s="10">
        <v>440272</v>
      </c>
      <c r="CS21" s="10">
        <v>0</v>
      </c>
      <c r="CT21" s="54">
        <v>0</v>
      </c>
      <c r="CU21" s="10">
        <v>538211</v>
      </c>
      <c r="CV21" s="10">
        <v>18943</v>
      </c>
      <c r="CW21" s="54">
        <v>3.5196233447476917E-2</v>
      </c>
      <c r="CX21" s="10">
        <v>57978</v>
      </c>
      <c r="CY21" s="10">
        <v>700</v>
      </c>
      <c r="CZ21" s="54">
        <v>1.2073545137810894E-2</v>
      </c>
      <c r="DA21" s="10">
        <v>7492</v>
      </c>
      <c r="DB21" s="10">
        <v>390</v>
      </c>
      <c r="DC21" s="54">
        <v>5.205552589428724E-2</v>
      </c>
      <c r="DD21" s="10">
        <v>193940</v>
      </c>
      <c r="DE21" s="10">
        <v>4801</v>
      </c>
      <c r="DF21" s="54">
        <v>2.4755078890378469E-2</v>
      </c>
      <c r="DG21" s="54">
        <v>0.87</v>
      </c>
      <c r="DH21" s="123">
        <v>0.998898237179487</v>
      </c>
      <c r="DI21" s="54">
        <v>1.1481588933097553</v>
      </c>
      <c r="DJ21" s="54">
        <v>0.69</v>
      </c>
      <c r="DK21" s="123">
        <v>1</v>
      </c>
      <c r="DL21" s="54">
        <v>1.4492753623188408</v>
      </c>
      <c r="DM21" s="54">
        <v>0.78</v>
      </c>
      <c r="DN21" s="123">
        <v>0.99896974805657002</v>
      </c>
      <c r="DO21" s="54">
        <v>1.2807304462263718</v>
      </c>
      <c r="DP21" s="54">
        <v>0.88</v>
      </c>
      <c r="DQ21" s="123">
        <v>0.99855699855699898</v>
      </c>
      <c r="DR21" s="54">
        <v>1.1347238619965898</v>
      </c>
      <c r="DS21" s="54">
        <v>0.78</v>
      </c>
      <c r="DT21" s="123">
        <v>0.99902629016553102</v>
      </c>
      <c r="DU21" s="54">
        <v>1.2808029361096551</v>
      </c>
      <c r="DV21" s="54">
        <v>0.83000000000000007</v>
      </c>
      <c r="DW21" s="123">
        <v>0.99879022501814696</v>
      </c>
      <c r="DX21" s="54">
        <v>1.2033617168893336</v>
      </c>
      <c r="DY21" s="54">
        <v>0.875</v>
      </c>
      <c r="DZ21" s="123">
        <v>0.99879790694385495</v>
      </c>
      <c r="EA21" s="54">
        <v>1.1414833222215486</v>
      </c>
      <c r="EB21" s="54">
        <v>0.73499999999999999</v>
      </c>
      <c r="EC21" s="123">
        <v>0.99916684024161595</v>
      </c>
      <c r="ED21" s="54">
        <v>1.3594106669953958</v>
      </c>
      <c r="EE21" s="54">
        <v>0.80499999999999994</v>
      </c>
      <c r="EF21" s="123">
        <v>0.99889141107533097</v>
      </c>
      <c r="EG21" s="54">
        <v>1.2408588957457529</v>
      </c>
      <c r="EH21" s="54">
        <v>0.84</v>
      </c>
      <c r="EI21" s="123">
        <v>0</v>
      </c>
      <c r="EJ21" s="54">
        <v>0</v>
      </c>
      <c r="EK21" s="54">
        <v>0.28000000000000003</v>
      </c>
      <c r="EL21" s="123">
        <v>0</v>
      </c>
      <c r="EM21" s="54">
        <v>0</v>
      </c>
      <c r="EN21" s="54">
        <v>0.56000000000000005</v>
      </c>
      <c r="EO21" s="123">
        <v>0</v>
      </c>
      <c r="EP21" s="54">
        <v>0</v>
      </c>
      <c r="EQ21" s="54">
        <v>0.85749999999999993</v>
      </c>
      <c r="ER21" s="123">
        <v>0.99879790694385495</v>
      </c>
      <c r="ES21" s="54">
        <v>1.16477890022607</v>
      </c>
      <c r="ET21" s="54">
        <v>0.50750000000000006</v>
      </c>
      <c r="EU21" s="123">
        <v>0.99916684024161595</v>
      </c>
      <c r="EV21" s="54">
        <v>1.9688016556485042</v>
      </c>
      <c r="EW21" s="54">
        <v>0.6825</v>
      </c>
      <c r="EX21" s="123">
        <v>0.99889141107533097</v>
      </c>
      <c r="EY21" s="54">
        <v>1.463577159084734</v>
      </c>
      <c r="EZ21" s="54">
        <v>0.85</v>
      </c>
      <c r="FA21" s="123">
        <v>0</v>
      </c>
      <c r="FB21" s="54">
        <v>0</v>
      </c>
      <c r="FC21" s="54">
        <v>0.34</v>
      </c>
      <c r="FD21" s="123">
        <v>0</v>
      </c>
      <c r="FE21" s="54">
        <v>0</v>
      </c>
      <c r="FF21" s="54">
        <v>0.59499999999999997</v>
      </c>
      <c r="FG21" s="123">
        <v>0</v>
      </c>
      <c r="FH21" s="54">
        <v>0</v>
      </c>
      <c r="FI21" s="54">
        <v>0.86</v>
      </c>
      <c r="FJ21" s="123">
        <v>0.99142857142857099</v>
      </c>
      <c r="FK21" s="54">
        <v>1.1528239202657802</v>
      </c>
      <c r="FL21" s="54">
        <v>0.61009999999999998</v>
      </c>
      <c r="FM21" s="123">
        <v>0.997435897435897</v>
      </c>
      <c r="FN21" s="54">
        <v>1.6348728035336781</v>
      </c>
      <c r="FO21" s="62">
        <v>27735</v>
      </c>
      <c r="FP21" s="10">
        <v>263</v>
      </c>
      <c r="FQ21" s="54">
        <v>9.482603208941771E-3</v>
      </c>
      <c r="FR21" s="62">
        <v>6465</v>
      </c>
      <c r="FS21" s="10">
        <v>71</v>
      </c>
      <c r="FT21" s="54">
        <v>1.0982211910286156E-2</v>
      </c>
      <c r="FU21" s="62">
        <v>34200</v>
      </c>
      <c r="FV21" s="10">
        <v>334</v>
      </c>
      <c r="FW21" s="54">
        <v>9.7660818713450285E-3</v>
      </c>
      <c r="FX21" s="62">
        <v>223396</v>
      </c>
      <c r="FY21" s="10">
        <v>3029</v>
      </c>
      <c r="FZ21" s="54">
        <v>1.3558881985353363E-2</v>
      </c>
      <c r="GA21" s="62">
        <v>257596</v>
      </c>
      <c r="GB21" s="10">
        <v>3363</v>
      </c>
      <c r="GC21" s="54">
        <v>1.3055326946070591E-2</v>
      </c>
      <c r="GD21" s="62">
        <v>16685</v>
      </c>
      <c r="GE21" s="10">
        <v>139</v>
      </c>
      <c r="GF21" s="54">
        <v>8.3308360803116578E-3</v>
      </c>
      <c r="GG21" s="62">
        <v>43810</v>
      </c>
      <c r="GH21" s="10">
        <v>312</v>
      </c>
      <c r="GI21" s="54">
        <v>7.121661721068249E-3</v>
      </c>
      <c r="GJ21" s="62">
        <v>3904</v>
      </c>
      <c r="GK21" s="10">
        <v>28</v>
      </c>
      <c r="GL21" s="54">
        <v>7.1721311475409838E-3</v>
      </c>
    </row>
    <row r="22" spans="1:194" s="46" customFormat="1" ht="15" customHeight="1" x14ac:dyDescent="0.55000000000000004">
      <c r="A22" s="10">
        <v>27</v>
      </c>
      <c r="B22" s="11" t="s">
        <v>317</v>
      </c>
      <c r="C22" s="10">
        <v>527</v>
      </c>
      <c r="D22" s="10">
        <v>139</v>
      </c>
      <c r="E22" s="54">
        <v>0.26375711574952559</v>
      </c>
      <c r="F22" s="10">
        <v>0</v>
      </c>
      <c r="G22" s="10">
        <v>0</v>
      </c>
      <c r="H22" s="54" t="s">
        <v>305</v>
      </c>
      <c r="I22" s="10">
        <v>67</v>
      </c>
      <c r="J22" s="10">
        <v>0</v>
      </c>
      <c r="K22" s="54">
        <v>0</v>
      </c>
      <c r="L22" s="10">
        <v>12</v>
      </c>
      <c r="M22" s="10">
        <v>0</v>
      </c>
      <c r="N22" s="54">
        <v>0</v>
      </c>
      <c r="O22" s="10">
        <v>0</v>
      </c>
      <c r="P22" s="10">
        <v>0</v>
      </c>
      <c r="Q22" s="54" t="s">
        <v>305</v>
      </c>
      <c r="R22" s="10">
        <v>606</v>
      </c>
      <c r="S22" s="10">
        <v>139</v>
      </c>
      <c r="T22" s="54">
        <v>0.22937293729372937</v>
      </c>
      <c r="U22" s="10">
        <v>606</v>
      </c>
      <c r="V22" s="10">
        <v>139</v>
      </c>
      <c r="W22" s="54">
        <v>0.22937293729372937</v>
      </c>
      <c r="X22" s="10">
        <v>270</v>
      </c>
      <c r="Y22" s="10">
        <v>83</v>
      </c>
      <c r="Z22" s="54">
        <v>0.30740740740740741</v>
      </c>
      <c r="AA22" s="10">
        <v>51</v>
      </c>
      <c r="AB22" s="10">
        <v>36</v>
      </c>
      <c r="AC22" s="54">
        <v>0.70588235294117652</v>
      </c>
      <c r="AD22" s="10">
        <v>0</v>
      </c>
      <c r="AE22" s="10">
        <v>0</v>
      </c>
      <c r="AF22" s="54" t="s">
        <v>305</v>
      </c>
      <c r="AG22" s="10">
        <v>321</v>
      </c>
      <c r="AH22" s="10">
        <v>119</v>
      </c>
      <c r="AI22" s="54">
        <v>0.37071651090342678</v>
      </c>
      <c r="AJ22" s="10">
        <v>0</v>
      </c>
      <c r="AK22" s="10">
        <v>0</v>
      </c>
      <c r="AL22" s="54" t="s">
        <v>305</v>
      </c>
      <c r="AM22" s="10">
        <v>15</v>
      </c>
      <c r="AN22" s="10">
        <v>0</v>
      </c>
      <c r="AO22" s="54">
        <v>0</v>
      </c>
      <c r="AP22" s="10">
        <v>0</v>
      </c>
      <c r="AQ22" s="10">
        <v>0</v>
      </c>
      <c r="AR22" s="54" t="s">
        <v>305</v>
      </c>
      <c r="AS22" s="10">
        <v>15</v>
      </c>
      <c r="AT22" s="10">
        <v>0</v>
      </c>
      <c r="AU22" s="54">
        <v>0</v>
      </c>
      <c r="AV22" s="10">
        <v>3053</v>
      </c>
      <c r="AW22" s="10">
        <v>538</v>
      </c>
      <c r="AX22" s="54">
        <v>0.17622011136586962</v>
      </c>
      <c r="AY22" s="10">
        <v>0</v>
      </c>
      <c r="AZ22" s="10">
        <v>0</v>
      </c>
      <c r="BA22" s="54" t="s">
        <v>305</v>
      </c>
      <c r="BB22" s="10">
        <v>304</v>
      </c>
      <c r="BC22" s="10">
        <v>24</v>
      </c>
      <c r="BD22" s="54">
        <v>7.8947368421052627E-2</v>
      </c>
      <c r="BE22" s="10">
        <v>0</v>
      </c>
      <c r="BF22" s="10">
        <v>0</v>
      </c>
      <c r="BG22" s="54" t="s">
        <v>305</v>
      </c>
      <c r="BH22" s="10">
        <v>2022</v>
      </c>
      <c r="BI22" s="10">
        <v>101</v>
      </c>
      <c r="BJ22" s="54">
        <v>4.9950544015825916E-2</v>
      </c>
      <c r="BK22" s="10">
        <v>5379</v>
      </c>
      <c r="BL22" s="10">
        <v>663</v>
      </c>
      <c r="BM22" s="54">
        <v>0.12325711098717233</v>
      </c>
      <c r="BN22" s="10">
        <v>0</v>
      </c>
      <c r="BO22" s="10">
        <v>0</v>
      </c>
      <c r="BP22" s="54" t="s">
        <v>305</v>
      </c>
      <c r="BQ22" s="10">
        <v>5715</v>
      </c>
      <c r="BR22" s="10">
        <v>782</v>
      </c>
      <c r="BS22" s="54">
        <v>0.13683289588801401</v>
      </c>
      <c r="BT22" s="10">
        <v>6321</v>
      </c>
      <c r="BU22" s="10">
        <v>921</v>
      </c>
      <c r="BV22" s="54">
        <v>0.14570479354532512</v>
      </c>
      <c r="BW22" s="10">
        <v>8960</v>
      </c>
      <c r="BX22" s="10">
        <v>0</v>
      </c>
      <c r="BY22" s="54">
        <v>0</v>
      </c>
      <c r="BZ22" s="10">
        <v>51250</v>
      </c>
      <c r="CA22" s="10">
        <v>0</v>
      </c>
      <c r="CB22" s="54">
        <v>0</v>
      </c>
      <c r="CC22" s="10">
        <v>3840</v>
      </c>
      <c r="CD22" s="10">
        <v>0</v>
      </c>
      <c r="CE22" s="54">
        <v>0</v>
      </c>
      <c r="CF22" s="10">
        <v>650</v>
      </c>
      <c r="CG22" s="10">
        <v>0</v>
      </c>
      <c r="CH22" s="54">
        <v>0</v>
      </c>
      <c r="CI22" s="10">
        <v>4490</v>
      </c>
      <c r="CJ22" s="10">
        <v>0</v>
      </c>
      <c r="CK22" s="54">
        <v>0</v>
      </c>
      <c r="CL22" s="10">
        <v>6015</v>
      </c>
      <c r="CM22" s="10">
        <v>0</v>
      </c>
      <c r="CN22" s="54">
        <v>0</v>
      </c>
      <c r="CO22" s="10">
        <v>300</v>
      </c>
      <c r="CP22" s="10">
        <v>0</v>
      </c>
      <c r="CQ22" s="54">
        <v>0</v>
      </c>
      <c r="CR22" s="10">
        <v>71015</v>
      </c>
      <c r="CS22" s="10">
        <v>0</v>
      </c>
      <c r="CT22" s="54">
        <v>0</v>
      </c>
      <c r="CU22" s="10">
        <v>77336</v>
      </c>
      <c r="CV22" s="10">
        <v>921</v>
      </c>
      <c r="CW22" s="54">
        <v>1.1909072100962035E-2</v>
      </c>
      <c r="CX22" s="10">
        <v>6397</v>
      </c>
      <c r="CY22" s="10">
        <v>60</v>
      </c>
      <c r="CZ22" s="54">
        <v>9.3793965921525717E-3</v>
      </c>
      <c r="DA22" s="10">
        <v>300</v>
      </c>
      <c r="DB22" s="10">
        <v>0</v>
      </c>
      <c r="DC22" s="54">
        <v>0</v>
      </c>
      <c r="DD22" s="10">
        <v>12800</v>
      </c>
      <c r="DE22" s="10">
        <v>0</v>
      </c>
      <c r="DF22" s="54">
        <v>0</v>
      </c>
      <c r="DG22" s="54">
        <v>0.93</v>
      </c>
      <c r="DH22" s="123">
        <v>0.99616368286445001</v>
      </c>
      <c r="DI22" s="54">
        <v>1.0711437450155377</v>
      </c>
      <c r="DJ22" s="54" t="s">
        <v>311</v>
      </c>
      <c r="DK22" s="123">
        <v>0</v>
      </c>
      <c r="DL22" s="54" t="s">
        <v>305</v>
      </c>
      <c r="DM22" s="54">
        <v>0.93</v>
      </c>
      <c r="DN22" s="123">
        <v>0.99616368286445001</v>
      </c>
      <c r="DO22" s="54">
        <v>1.0711437450155377</v>
      </c>
      <c r="DP22" s="54">
        <v>0.85</v>
      </c>
      <c r="DQ22" s="123">
        <v>0.99280575539568305</v>
      </c>
      <c r="DR22" s="54">
        <v>1.1680067710537447</v>
      </c>
      <c r="DS22" s="54" t="s">
        <v>311</v>
      </c>
      <c r="DT22" s="123">
        <v>0</v>
      </c>
      <c r="DU22" s="54" t="s">
        <v>305</v>
      </c>
      <c r="DV22" s="54">
        <v>0.85</v>
      </c>
      <c r="DW22" s="123">
        <v>0.99280575539568305</v>
      </c>
      <c r="DX22" s="54">
        <v>1.1680067710537447</v>
      </c>
      <c r="DY22" s="54">
        <v>0.89</v>
      </c>
      <c r="DZ22" s="123">
        <v>0.99565689467969598</v>
      </c>
      <c r="EA22" s="54">
        <v>1.1187156119996584</v>
      </c>
      <c r="EB22" s="54" t="s">
        <v>311</v>
      </c>
      <c r="EC22" s="123">
        <v>0</v>
      </c>
      <c r="ED22" s="54" t="s">
        <v>305</v>
      </c>
      <c r="EE22" s="54">
        <v>0.89</v>
      </c>
      <c r="EF22" s="123">
        <v>0.99565689467969598</v>
      </c>
      <c r="EG22" s="54">
        <v>1.1187156119996584</v>
      </c>
      <c r="EH22" s="54">
        <v>0.95</v>
      </c>
      <c r="EI22" s="123">
        <v>0</v>
      </c>
      <c r="EJ22" s="54">
        <v>0</v>
      </c>
      <c r="EK22" s="54">
        <v>0.23</v>
      </c>
      <c r="EL22" s="123">
        <v>0</v>
      </c>
      <c r="EM22" s="54">
        <v>0</v>
      </c>
      <c r="EN22" s="54">
        <v>0.59</v>
      </c>
      <c r="EO22" s="123">
        <v>0</v>
      </c>
      <c r="EP22" s="54">
        <v>0</v>
      </c>
      <c r="EQ22" s="54">
        <v>0.91999999999999993</v>
      </c>
      <c r="ER22" s="123">
        <v>0.99565689467969598</v>
      </c>
      <c r="ES22" s="54">
        <v>1.0822357550866262</v>
      </c>
      <c r="ET22" s="54">
        <v>0.23</v>
      </c>
      <c r="EU22" s="123">
        <v>0</v>
      </c>
      <c r="EV22" s="54">
        <v>0</v>
      </c>
      <c r="EW22" s="54">
        <v>0.57499999999999996</v>
      </c>
      <c r="EX22" s="123">
        <v>0.99565689467969598</v>
      </c>
      <c r="EY22" s="54">
        <v>1.7315772081386018</v>
      </c>
      <c r="EZ22" s="54">
        <v>0.9</v>
      </c>
      <c r="FA22" s="123">
        <v>0</v>
      </c>
      <c r="FB22" s="54">
        <v>0</v>
      </c>
      <c r="FC22" s="54">
        <v>0.25</v>
      </c>
      <c r="FD22" s="123">
        <v>0</v>
      </c>
      <c r="FE22" s="54">
        <v>0</v>
      </c>
      <c r="FF22" s="54">
        <v>0.57499999999999996</v>
      </c>
      <c r="FG22" s="123">
        <v>0</v>
      </c>
      <c r="FH22" s="54">
        <v>0</v>
      </c>
      <c r="FI22" s="54">
        <v>0.95</v>
      </c>
      <c r="FJ22" s="123">
        <v>1</v>
      </c>
      <c r="FK22" s="54">
        <v>1.0526315789473684</v>
      </c>
      <c r="FL22" s="54">
        <v>0.61009999999999998</v>
      </c>
      <c r="FM22" s="123">
        <v>0</v>
      </c>
      <c r="FN22" s="54">
        <v>0</v>
      </c>
      <c r="FO22" s="62">
        <v>2456</v>
      </c>
      <c r="FP22" s="10">
        <v>8</v>
      </c>
      <c r="FQ22" s="54">
        <v>3.2573289902280132E-3</v>
      </c>
      <c r="FR22" s="62">
        <v>174</v>
      </c>
      <c r="FS22" s="10">
        <v>0</v>
      </c>
      <c r="FT22" s="54">
        <v>0</v>
      </c>
      <c r="FU22" s="62">
        <v>2630</v>
      </c>
      <c r="FV22" s="10">
        <v>8</v>
      </c>
      <c r="FW22" s="54">
        <v>3.041825095057034E-3</v>
      </c>
      <c r="FX22" s="62">
        <v>52294</v>
      </c>
      <c r="FY22" s="10">
        <v>0</v>
      </c>
      <c r="FZ22" s="54">
        <v>0</v>
      </c>
      <c r="GA22" s="62">
        <v>54924</v>
      </c>
      <c r="GB22" s="10">
        <v>8</v>
      </c>
      <c r="GC22" s="54">
        <v>1.456558153084262E-4</v>
      </c>
      <c r="GD22" s="62">
        <v>930</v>
      </c>
      <c r="GE22" s="10">
        <v>3</v>
      </c>
      <c r="GF22" s="54">
        <v>3.2258064516129032E-3</v>
      </c>
      <c r="GG22" s="62">
        <v>5160</v>
      </c>
      <c r="GH22" s="10">
        <v>0</v>
      </c>
      <c r="GI22" s="54">
        <v>0</v>
      </c>
      <c r="GJ22" s="62">
        <v>183</v>
      </c>
      <c r="GK22" s="10">
        <v>0</v>
      </c>
      <c r="GL22" s="54">
        <v>0</v>
      </c>
    </row>
    <row r="23" spans="1:194" s="46" customFormat="1" ht="15" customHeight="1" x14ac:dyDescent="0.55000000000000004">
      <c r="A23" s="10">
        <v>41</v>
      </c>
      <c r="B23" s="11" t="s">
        <v>318</v>
      </c>
      <c r="C23" s="10">
        <v>8615</v>
      </c>
      <c r="D23" s="10">
        <v>3506</v>
      </c>
      <c r="E23" s="54">
        <v>0.40696459663377832</v>
      </c>
      <c r="F23" s="10">
        <v>3924</v>
      </c>
      <c r="G23" s="10">
        <v>2002</v>
      </c>
      <c r="H23" s="54">
        <v>0.51019367991845055</v>
      </c>
      <c r="I23" s="10">
        <v>208</v>
      </c>
      <c r="J23" s="10">
        <v>0</v>
      </c>
      <c r="K23" s="54">
        <v>0</v>
      </c>
      <c r="L23" s="10">
        <v>189</v>
      </c>
      <c r="M23" s="10">
        <v>101</v>
      </c>
      <c r="N23" s="54">
        <v>0.53439153439153442</v>
      </c>
      <c r="O23" s="10">
        <v>0</v>
      </c>
      <c r="P23" s="10">
        <v>0</v>
      </c>
      <c r="Q23" s="54" t="s">
        <v>305</v>
      </c>
      <c r="R23" s="10">
        <v>12936</v>
      </c>
      <c r="S23" s="10">
        <v>5609</v>
      </c>
      <c r="T23" s="54">
        <v>0.43359616573902288</v>
      </c>
      <c r="U23" s="10">
        <v>12936</v>
      </c>
      <c r="V23" s="10">
        <v>5609</v>
      </c>
      <c r="W23" s="54">
        <v>0.43359616573902288</v>
      </c>
      <c r="X23" s="10">
        <v>559</v>
      </c>
      <c r="Y23" s="10">
        <v>180</v>
      </c>
      <c r="Z23" s="54">
        <v>0.32200357781753131</v>
      </c>
      <c r="AA23" s="10">
        <v>149</v>
      </c>
      <c r="AB23" s="10">
        <v>24</v>
      </c>
      <c r="AC23" s="54">
        <v>0.16107382550335569</v>
      </c>
      <c r="AD23" s="10">
        <v>82</v>
      </c>
      <c r="AE23" s="10">
        <v>31</v>
      </c>
      <c r="AF23" s="54">
        <v>0.37804878048780488</v>
      </c>
      <c r="AG23" s="10">
        <v>790</v>
      </c>
      <c r="AH23" s="10">
        <v>235</v>
      </c>
      <c r="AI23" s="54">
        <v>0.29746835443037972</v>
      </c>
      <c r="AJ23" s="10">
        <v>199</v>
      </c>
      <c r="AK23" s="10">
        <v>0</v>
      </c>
      <c r="AL23" s="54">
        <v>0</v>
      </c>
      <c r="AM23" s="10">
        <v>30</v>
      </c>
      <c r="AN23" s="10">
        <v>0</v>
      </c>
      <c r="AO23" s="54">
        <v>0</v>
      </c>
      <c r="AP23" s="10">
        <v>99</v>
      </c>
      <c r="AQ23" s="10">
        <v>54</v>
      </c>
      <c r="AR23" s="54">
        <v>0.54545454545454541</v>
      </c>
      <c r="AS23" s="10">
        <v>328</v>
      </c>
      <c r="AT23" s="10">
        <v>54</v>
      </c>
      <c r="AU23" s="54">
        <v>0.16463414634146342</v>
      </c>
      <c r="AV23" s="10">
        <v>5006</v>
      </c>
      <c r="AW23" s="10">
        <v>1143</v>
      </c>
      <c r="AX23" s="54">
        <v>0.22832600878945267</v>
      </c>
      <c r="AY23" s="10">
        <v>2017</v>
      </c>
      <c r="AZ23" s="10">
        <v>428</v>
      </c>
      <c r="BA23" s="54">
        <v>0.21219633118492812</v>
      </c>
      <c r="BB23" s="10">
        <v>866</v>
      </c>
      <c r="BC23" s="10">
        <v>249</v>
      </c>
      <c r="BD23" s="54">
        <v>0.28752886836027713</v>
      </c>
      <c r="BE23" s="10">
        <v>267</v>
      </c>
      <c r="BF23" s="10">
        <v>41</v>
      </c>
      <c r="BG23" s="54">
        <v>0.15355805243445692</v>
      </c>
      <c r="BH23" s="10">
        <v>9633</v>
      </c>
      <c r="BI23" s="10">
        <v>1302</v>
      </c>
      <c r="BJ23" s="54">
        <v>0.13516038617253193</v>
      </c>
      <c r="BK23" s="10">
        <v>17789</v>
      </c>
      <c r="BL23" s="10">
        <v>3163</v>
      </c>
      <c r="BM23" s="54">
        <v>0.17780650964078926</v>
      </c>
      <c r="BN23" s="10">
        <v>30</v>
      </c>
      <c r="BO23" s="10">
        <v>0</v>
      </c>
      <c r="BP23" s="54">
        <v>0</v>
      </c>
      <c r="BQ23" s="10">
        <v>18937</v>
      </c>
      <c r="BR23" s="10">
        <v>3452</v>
      </c>
      <c r="BS23" s="54">
        <v>0.18228864128425834</v>
      </c>
      <c r="BT23" s="10">
        <v>31873</v>
      </c>
      <c r="BU23" s="10">
        <v>9061</v>
      </c>
      <c r="BV23" s="54">
        <v>0.28428450412574907</v>
      </c>
      <c r="BW23" s="10">
        <v>90720</v>
      </c>
      <c r="BX23" s="10">
        <v>0</v>
      </c>
      <c r="BY23" s="54">
        <v>0</v>
      </c>
      <c r="BZ23" s="10">
        <v>73640</v>
      </c>
      <c r="CA23" s="10">
        <v>0</v>
      </c>
      <c r="CB23" s="54">
        <v>0</v>
      </c>
      <c r="CC23" s="10">
        <v>22320</v>
      </c>
      <c r="CD23" s="10">
        <v>0</v>
      </c>
      <c r="CE23" s="54">
        <v>0</v>
      </c>
      <c r="CF23" s="10">
        <v>3990</v>
      </c>
      <c r="CG23" s="10">
        <v>0</v>
      </c>
      <c r="CH23" s="54">
        <v>0</v>
      </c>
      <c r="CI23" s="10">
        <v>26310</v>
      </c>
      <c r="CJ23" s="10">
        <v>0</v>
      </c>
      <c r="CK23" s="54">
        <v>0</v>
      </c>
      <c r="CL23" s="10">
        <v>37680</v>
      </c>
      <c r="CM23" s="10">
        <v>0</v>
      </c>
      <c r="CN23" s="54">
        <v>0</v>
      </c>
      <c r="CO23" s="10">
        <v>4100</v>
      </c>
      <c r="CP23" s="10">
        <v>0</v>
      </c>
      <c r="CQ23" s="54">
        <v>0</v>
      </c>
      <c r="CR23" s="10">
        <v>232450</v>
      </c>
      <c r="CS23" s="10">
        <v>0</v>
      </c>
      <c r="CT23" s="54">
        <v>0</v>
      </c>
      <c r="CU23" s="10">
        <v>264323</v>
      </c>
      <c r="CV23" s="10">
        <v>9061</v>
      </c>
      <c r="CW23" s="54">
        <v>3.4280028601370291E-2</v>
      </c>
      <c r="CX23" s="10">
        <v>38914</v>
      </c>
      <c r="CY23" s="10">
        <v>374</v>
      </c>
      <c r="CZ23" s="54">
        <v>9.6109369378629805E-3</v>
      </c>
      <c r="DA23" s="10">
        <v>4548</v>
      </c>
      <c r="DB23" s="10">
        <v>126</v>
      </c>
      <c r="DC23" s="54">
        <v>2.7704485488126648E-2</v>
      </c>
      <c r="DD23" s="10">
        <v>118981</v>
      </c>
      <c r="DE23" s="10">
        <v>2430</v>
      </c>
      <c r="DF23" s="54">
        <v>2.0423428950840889E-2</v>
      </c>
      <c r="DG23" s="54">
        <v>0.86</v>
      </c>
      <c r="DH23" s="123">
        <v>0.99173280423280397</v>
      </c>
      <c r="DI23" s="54">
        <v>1.1531776793404698</v>
      </c>
      <c r="DJ23" s="54">
        <v>0.77</v>
      </c>
      <c r="DK23" s="123">
        <v>0.97429906542056099</v>
      </c>
      <c r="DL23" s="54">
        <v>1.2653234615851441</v>
      </c>
      <c r="DM23" s="54">
        <v>0.81499999999999995</v>
      </c>
      <c r="DN23" s="123">
        <v>0.98957126303592102</v>
      </c>
      <c r="DO23" s="54">
        <v>1.2141978687557313</v>
      </c>
      <c r="DP23" s="54">
        <v>0.84</v>
      </c>
      <c r="DQ23" s="123">
        <v>0.99417798724702</v>
      </c>
      <c r="DR23" s="54">
        <v>1.1835452229131191</v>
      </c>
      <c r="DS23" s="54">
        <v>0.81</v>
      </c>
      <c r="DT23" s="123">
        <v>0.99900099900099903</v>
      </c>
      <c r="DU23" s="54">
        <v>1.2333345666678999</v>
      </c>
      <c r="DV23" s="54">
        <v>0.82499999999999996</v>
      </c>
      <c r="DW23" s="123">
        <v>0.99589944731681201</v>
      </c>
      <c r="DX23" s="54">
        <v>1.2071508452324995</v>
      </c>
      <c r="DY23" s="54">
        <v>0.85</v>
      </c>
      <c r="DZ23" s="123">
        <v>0.99306288644246699</v>
      </c>
      <c r="EA23" s="54">
        <v>1.1683092781676083</v>
      </c>
      <c r="EB23" s="54">
        <v>0.79</v>
      </c>
      <c r="EC23" s="123">
        <v>0.99465020576131702</v>
      </c>
      <c r="ED23" s="54">
        <v>1.2590508933687556</v>
      </c>
      <c r="EE23" s="54">
        <v>0.82000000000000006</v>
      </c>
      <c r="EF23" s="123">
        <v>0.99348857741971097</v>
      </c>
      <c r="EG23" s="54">
        <v>1.2115714358776961</v>
      </c>
      <c r="EH23" s="54">
        <v>0.8</v>
      </c>
      <c r="EI23" s="123">
        <v>0</v>
      </c>
      <c r="EJ23" s="54">
        <v>0</v>
      </c>
      <c r="EK23" s="54">
        <v>0.26</v>
      </c>
      <c r="EL23" s="123">
        <v>0</v>
      </c>
      <c r="EM23" s="54">
        <v>0</v>
      </c>
      <c r="EN23" s="54">
        <v>0.53</v>
      </c>
      <c r="EO23" s="123">
        <v>0</v>
      </c>
      <c r="EP23" s="54">
        <v>0</v>
      </c>
      <c r="EQ23" s="54">
        <v>0.82499999999999996</v>
      </c>
      <c r="ER23" s="123">
        <v>0.99306288644246699</v>
      </c>
      <c r="ES23" s="54">
        <v>1.2037125896272327</v>
      </c>
      <c r="ET23" s="54">
        <v>0.52500000000000002</v>
      </c>
      <c r="EU23" s="123">
        <v>0.99465020576131702</v>
      </c>
      <c r="EV23" s="54">
        <v>1.8945718204977466</v>
      </c>
      <c r="EW23" s="54">
        <v>0.67500000000000004</v>
      </c>
      <c r="EX23" s="123">
        <v>0.99348857741971097</v>
      </c>
      <c r="EY23" s="54">
        <v>1.4718349295106827</v>
      </c>
      <c r="EZ23" s="54">
        <v>0.86</v>
      </c>
      <c r="FA23" s="123">
        <v>0</v>
      </c>
      <c r="FB23" s="54">
        <v>0</v>
      </c>
      <c r="FC23" s="54">
        <v>0.32</v>
      </c>
      <c r="FD23" s="123">
        <v>0</v>
      </c>
      <c r="FE23" s="54">
        <v>0</v>
      </c>
      <c r="FF23" s="54">
        <v>0.59</v>
      </c>
      <c r="FG23" s="123">
        <v>0</v>
      </c>
      <c r="FH23" s="54">
        <v>0</v>
      </c>
      <c r="FI23" s="54">
        <v>0.85</v>
      </c>
      <c r="FJ23" s="123">
        <v>0.99197860962566797</v>
      </c>
      <c r="FK23" s="54">
        <v>1.1670336583831389</v>
      </c>
      <c r="FL23" s="54">
        <v>0.61009999999999998</v>
      </c>
      <c r="FM23" s="123">
        <v>0.84126984126984095</v>
      </c>
      <c r="FN23" s="54">
        <v>1.3789048373542714</v>
      </c>
      <c r="FO23" s="62">
        <v>6944</v>
      </c>
      <c r="FP23" s="10">
        <v>75</v>
      </c>
      <c r="FQ23" s="54">
        <v>1.0800691244239631E-2</v>
      </c>
      <c r="FR23" s="62">
        <v>3025</v>
      </c>
      <c r="FS23" s="10">
        <v>47</v>
      </c>
      <c r="FT23" s="54">
        <v>1.5537190082644628E-2</v>
      </c>
      <c r="FU23" s="62">
        <v>9969</v>
      </c>
      <c r="FV23" s="10">
        <v>122</v>
      </c>
      <c r="FW23" s="54">
        <v>1.22379376065804E-2</v>
      </c>
      <c r="FX23" s="62">
        <v>93108</v>
      </c>
      <c r="FY23" s="10">
        <v>157</v>
      </c>
      <c r="FZ23" s="54">
        <v>1.6862138591742922E-3</v>
      </c>
      <c r="GA23" s="62">
        <v>103077</v>
      </c>
      <c r="GB23" s="10">
        <v>279</v>
      </c>
      <c r="GC23" s="54">
        <v>2.70671439797433E-3</v>
      </c>
      <c r="GD23" s="62">
        <v>3481</v>
      </c>
      <c r="GE23" s="10">
        <v>0</v>
      </c>
      <c r="GF23" s="54">
        <v>0</v>
      </c>
      <c r="GG23" s="62">
        <v>29698</v>
      </c>
      <c r="GH23" s="10">
        <v>0</v>
      </c>
      <c r="GI23" s="54">
        <v>0</v>
      </c>
      <c r="GJ23" s="62">
        <v>2501</v>
      </c>
      <c r="GK23" s="10">
        <v>0</v>
      </c>
      <c r="GL23" s="54">
        <v>0</v>
      </c>
    </row>
    <row r="24" spans="1:194" s="46" customFormat="1" ht="15" customHeight="1" x14ac:dyDescent="0.55000000000000004">
      <c r="A24" s="10">
        <v>44</v>
      </c>
      <c r="B24" s="11" t="s">
        <v>319</v>
      </c>
      <c r="C24" s="10">
        <v>3252</v>
      </c>
      <c r="D24" s="10">
        <v>472</v>
      </c>
      <c r="E24" s="54">
        <v>0.14514145141451415</v>
      </c>
      <c r="F24" s="10">
        <v>1738</v>
      </c>
      <c r="G24" s="10">
        <v>234</v>
      </c>
      <c r="H24" s="54">
        <v>0.13463751438434982</v>
      </c>
      <c r="I24" s="10">
        <v>0</v>
      </c>
      <c r="J24" s="10">
        <v>0</v>
      </c>
      <c r="K24" s="54" t="s">
        <v>305</v>
      </c>
      <c r="L24" s="10">
        <v>135</v>
      </c>
      <c r="M24" s="10">
        <v>0</v>
      </c>
      <c r="N24" s="54">
        <v>0</v>
      </c>
      <c r="O24" s="10">
        <v>0</v>
      </c>
      <c r="P24" s="10">
        <v>0</v>
      </c>
      <c r="Q24" s="54" t="s">
        <v>305</v>
      </c>
      <c r="R24" s="10">
        <v>5125</v>
      </c>
      <c r="S24" s="10">
        <v>706</v>
      </c>
      <c r="T24" s="54">
        <v>0.13775609756097562</v>
      </c>
      <c r="U24" s="10">
        <v>5125</v>
      </c>
      <c r="V24" s="10">
        <v>706</v>
      </c>
      <c r="W24" s="54">
        <v>0.13775609756097562</v>
      </c>
      <c r="X24" s="10">
        <v>232</v>
      </c>
      <c r="Y24" s="10">
        <v>28</v>
      </c>
      <c r="Z24" s="54">
        <v>0.1206896551724138</v>
      </c>
      <c r="AA24" s="10">
        <v>91</v>
      </c>
      <c r="AB24" s="10">
        <v>0</v>
      </c>
      <c r="AC24" s="54">
        <v>0</v>
      </c>
      <c r="AD24" s="10">
        <v>30</v>
      </c>
      <c r="AE24" s="10">
        <v>0</v>
      </c>
      <c r="AF24" s="54">
        <v>0</v>
      </c>
      <c r="AG24" s="10">
        <v>353</v>
      </c>
      <c r="AH24" s="10">
        <v>28</v>
      </c>
      <c r="AI24" s="54">
        <v>7.9320113314447591E-2</v>
      </c>
      <c r="AJ24" s="10">
        <v>923</v>
      </c>
      <c r="AK24" s="10">
        <v>91</v>
      </c>
      <c r="AL24" s="54">
        <v>9.8591549295774641E-2</v>
      </c>
      <c r="AM24" s="10">
        <v>15</v>
      </c>
      <c r="AN24" s="10">
        <v>0</v>
      </c>
      <c r="AO24" s="54">
        <v>0</v>
      </c>
      <c r="AP24" s="10">
        <v>0</v>
      </c>
      <c r="AQ24" s="10">
        <v>0</v>
      </c>
      <c r="AR24" s="54" t="s">
        <v>305</v>
      </c>
      <c r="AS24" s="10">
        <v>938</v>
      </c>
      <c r="AT24" s="10">
        <v>91</v>
      </c>
      <c r="AU24" s="54">
        <v>9.7014925373134331E-2</v>
      </c>
      <c r="AV24" s="10">
        <v>5760</v>
      </c>
      <c r="AW24" s="10">
        <v>501</v>
      </c>
      <c r="AX24" s="54">
        <v>8.6979166666666663E-2</v>
      </c>
      <c r="AY24" s="10">
        <v>762</v>
      </c>
      <c r="AZ24" s="10">
        <v>0</v>
      </c>
      <c r="BA24" s="54">
        <v>0</v>
      </c>
      <c r="BB24" s="10">
        <v>738</v>
      </c>
      <c r="BC24" s="10">
        <v>44</v>
      </c>
      <c r="BD24" s="54">
        <v>5.9620596205962058E-2</v>
      </c>
      <c r="BE24" s="10">
        <v>200</v>
      </c>
      <c r="BF24" s="10">
        <v>0</v>
      </c>
      <c r="BG24" s="54">
        <v>0</v>
      </c>
      <c r="BH24" s="10">
        <v>6911</v>
      </c>
      <c r="BI24" s="10">
        <v>0</v>
      </c>
      <c r="BJ24" s="54">
        <v>0</v>
      </c>
      <c r="BK24" s="10">
        <v>14371</v>
      </c>
      <c r="BL24" s="10">
        <v>545</v>
      </c>
      <c r="BM24" s="54">
        <v>3.7923596131097352E-2</v>
      </c>
      <c r="BN24" s="10">
        <v>120</v>
      </c>
      <c r="BO24" s="10">
        <v>34</v>
      </c>
      <c r="BP24" s="54">
        <v>0.28333333333333333</v>
      </c>
      <c r="BQ24" s="10">
        <v>15782</v>
      </c>
      <c r="BR24" s="10">
        <v>698</v>
      </c>
      <c r="BS24" s="54">
        <v>4.4227601064503866E-2</v>
      </c>
      <c r="BT24" s="10">
        <v>20907</v>
      </c>
      <c r="BU24" s="10">
        <v>1404</v>
      </c>
      <c r="BV24" s="54">
        <v>6.7154541541110627E-2</v>
      </c>
      <c r="BW24" s="10">
        <v>12160</v>
      </c>
      <c r="BX24" s="10">
        <v>0</v>
      </c>
      <c r="BY24" s="54">
        <v>0</v>
      </c>
      <c r="BZ24" s="10">
        <v>58950</v>
      </c>
      <c r="CA24" s="10">
        <v>0</v>
      </c>
      <c r="CB24" s="54">
        <v>0</v>
      </c>
      <c r="CC24" s="10">
        <v>7680</v>
      </c>
      <c r="CD24" s="10">
        <v>0</v>
      </c>
      <c r="CE24" s="54">
        <v>0</v>
      </c>
      <c r="CF24" s="10">
        <v>0</v>
      </c>
      <c r="CG24" s="10">
        <v>0</v>
      </c>
      <c r="CH24" s="54" t="s">
        <v>305</v>
      </c>
      <c r="CI24" s="10">
        <v>7680</v>
      </c>
      <c r="CJ24" s="10">
        <v>0</v>
      </c>
      <c r="CK24" s="54">
        <v>0</v>
      </c>
      <c r="CL24" s="10">
        <v>9330</v>
      </c>
      <c r="CM24" s="10">
        <v>0</v>
      </c>
      <c r="CN24" s="54">
        <v>0</v>
      </c>
      <c r="CO24" s="10">
        <v>8450</v>
      </c>
      <c r="CP24" s="10">
        <v>0</v>
      </c>
      <c r="CQ24" s="54">
        <v>0</v>
      </c>
      <c r="CR24" s="10">
        <v>96570</v>
      </c>
      <c r="CS24" s="10">
        <v>0</v>
      </c>
      <c r="CT24" s="54">
        <v>0</v>
      </c>
      <c r="CU24" s="10">
        <v>117477</v>
      </c>
      <c r="CV24" s="10">
        <v>1404</v>
      </c>
      <c r="CW24" s="54">
        <v>1.1951275568834751E-2</v>
      </c>
      <c r="CX24" s="10">
        <v>10309</v>
      </c>
      <c r="CY24" s="10">
        <v>44</v>
      </c>
      <c r="CZ24" s="54">
        <v>4.2681152391114557E-3</v>
      </c>
      <c r="DA24" s="10">
        <v>8680</v>
      </c>
      <c r="DB24" s="10">
        <v>0</v>
      </c>
      <c r="DC24" s="54">
        <v>0</v>
      </c>
      <c r="DD24" s="10">
        <v>22340</v>
      </c>
      <c r="DE24" s="10">
        <v>234</v>
      </c>
      <c r="DF24" s="54">
        <v>1.0474485228290063E-2</v>
      </c>
      <c r="DG24" s="54">
        <v>0.92</v>
      </c>
      <c r="DH24" s="123">
        <v>0.99713467048710602</v>
      </c>
      <c r="DI24" s="54">
        <v>1.0838420331381586</v>
      </c>
      <c r="DJ24" s="54">
        <v>0.88</v>
      </c>
      <c r="DK24" s="123">
        <v>0</v>
      </c>
      <c r="DL24" s="54">
        <v>0</v>
      </c>
      <c r="DM24" s="54">
        <v>0.9</v>
      </c>
      <c r="DN24" s="123">
        <v>0.99713467048710602</v>
      </c>
      <c r="DO24" s="54">
        <v>1.1079274116523401</v>
      </c>
      <c r="DP24" s="54">
        <v>0.91</v>
      </c>
      <c r="DQ24" s="123">
        <v>0.98516949152542399</v>
      </c>
      <c r="DR24" s="54">
        <v>1.0826038368411253</v>
      </c>
      <c r="DS24" s="54">
        <v>0.91</v>
      </c>
      <c r="DT24" s="123">
        <v>0.99572649572649596</v>
      </c>
      <c r="DU24" s="54">
        <v>1.0942049403587868</v>
      </c>
      <c r="DV24" s="54">
        <v>0.91</v>
      </c>
      <c r="DW24" s="123">
        <v>0.988668555240793</v>
      </c>
      <c r="DX24" s="54">
        <v>1.0864489618030693</v>
      </c>
      <c r="DY24" s="54">
        <v>0.91500000000000004</v>
      </c>
      <c r="DZ24" s="123">
        <v>0.992307692307692</v>
      </c>
      <c r="EA24" s="54">
        <v>1.0844892812105924</v>
      </c>
      <c r="EB24" s="54">
        <v>0.89500000000000002</v>
      </c>
      <c r="EC24" s="123">
        <v>0.99572649572649596</v>
      </c>
      <c r="ED24" s="54">
        <v>1.1125435706441296</v>
      </c>
      <c r="EE24" s="54">
        <v>0.90500000000000003</v>
      </c>
      <c r="EF24" s="123">
        <v>0.99287749287749305</v>
      </c>
      <c r="EG24" s="54">
        <v>1.097102202074578</v>
      </c>
      <c r="EH24" s="54">
        <v>0.89</v>
      </c>
      <c r="EI24" s="123">
        <v>0</v>
      </c>
      <c r="EJ24" s="54">
        <v>0</v>
      </c>
      <c r="EK24" s="54">
        <v>0.3</v>
      </c>
      <c r="EL24" s="123">
        <v>0</v>
      </c>
      <c r="EM24" s="54">
        <v>0</v>
      </c>
      <c r="EN24" s="54">
        <v>0.59499999999999997</v>
      </c>
      <c r="EO24" s="123">
        <v>0</v>
      </c>
      <c r="EP24" s="54">
        <v>0</v>
      </c>
      <c r="EQ24" s="54">
        <v>0.90250000000000008</v>
      </c>
      <c r="ER24" s="123">
        <v>0.992307692307692</v>
      </c>
      <c r="ES24" s="54">
        <v>1.0995099083741739</v>
      </c>
      <c r="ET24" s="54">
        <v>0.59750000000000003</v>
      </c>
      <c r="EU24" s="123">
        <v>0.99572649572649596</v>
      </c>
      <c r="EV24" s="54">
        <v>1.6664878589564784</v>
      </c>
      <c r="EW24" s="54">
        <v>0.75</v>
      </c>
      <c r="EX24" s="123">
        <v>0.99287749287749305</v>
      </c>
      <c r="EY24" s="54">
        <v>1.3238366571699907</v>
      </c>
      <c r="EZ24" s="54" t="s">
        <v>311</v>
      </c>
      <c r="FA24" s="123">
        <v>0</v>
      </c>
      <c r="FB24" s="54" t="s">
        <v>305</v>
      </c>
      <c r="FC24" s="54">
        <v>0.3</v>
      </c>
      <c r="FD24" s="123">
        <v>0</v>
      </c>
      <c r="FE24" s="54">
        <v>0</v>
      </c>
      <c r="FF24" s="54">
        <v>0.3</v>
      </c>
      <c r="FG24" s="123">
        <v>0</v>
      </c>
      <c r="FH24" s="54">
        <v>0</v>
      </c>
      <c r="FI24" s="54">
        <v>0.92</v>
      </c>
      <c r="FJ24" s="123">
        <v>1</v>
      </c>
      <c r="FK24" s="54">
        <v>1.0869565217391304</v>
      </c>
      <c r="FL24" s="54">
        <v>0.61009999999999998</v>
      </c>
      <c r="FM24" s="123">
        <v>0</v>
      </c>
      <c r="FN24" s="54">
        <v>0</v>
      </c>
      <c r="FO24" s="62">
        <v>6107</v>
      </c>
      <c r="FP24" s="10">
        <v>13</v>
      </c>
      <c r="FQ24" s="54">
        <v>2.1287047650237431E-3</v>
      </c>
      <c r="FR24" s="62">
        <v>1425</v>
      </c>
      <c r="FS24" s="10">
        <v>6</v>
      </c>
      <c r="FT24" s="54">
        <v>4.2105263157894736E-3</v>
      </c>
      <c r="FU24" s="62">
        <v>7532</v>
      </c>
      <c r="FV24" s="10">
        <v>19</v>
      </c>
      <c r="FW24" s="54">
        <v>2.5225703664365374E-3</v>
      </c>
      <c r="FX24" s="62">
        <v>58376</v>
      </c>
      <c r="FY24" s="10">
        <v>3110</v>
      </c>
      <c r="FZ24" s="54">
        <v>5.3275318624092093E-2</v>
      </c>
      <c r="GA24" s="62">
        <v>65908</v>
      </c>
      <c r="GB24" s="10">
        <v>3129</v>
      </c>
      <c r="GC24" s="54">
        <v>4.7475268556169209E-2</v>
      </c>
      <c r="GD24" s="62">
        <v>2832</v>
      </c>
      <c r="GE24" s="10">
        <v>0</v>
      </c>
      <c r="GF24" s="54">
        <v>0</v>
      </c>
      <c r="GG24" s="62">
        <v>8126</v>
      </c>
      <c r="GH24" s="10">
        <v>693</v>
      </c>
      <c r="GI24" s="54">
        <v>8.5281811469357621E-2</v>
      </c>
      <c r="GJ24" s="62">
        <v>5156</v>
      </c>
      <c r="GK24" s="10">
        <v>0</v>
      </c>
      <c r="GL24" s="54">
        <v>0</v>
      </c>
    </row>
    <row r="25" spans="1:194" s="46" customFormat="1" ht="15" customHeight="1" x14ac:dyDescent="0.55000000000000004">
      <c r="A25" s="10">
        <v>47</v>
      </c>
      <c r="B25" s="11" t="s">
        <v>320</v>
      </c>
      <c r="C25" s="10">
        <v>2731</v>
      </c>
      <c r="D25" s="10">
        <v>112</v>
      </c>
      <c r="E25" s="54">
        <v>4.1010618820944707E-2</v>
      </c>
      <c r="F25" s="10">
        <v>3364</v>
      </c>
      <c r="G25" s="10">
        <v>0</v>
      </c>
      <c r="H25" s="54">
        <v>0</v>
      </c>
      <c r="I25" s="10">
        <v>213</v>
      </c>
      <c r="J25" s="10">
        <v>0</v>
      </c>
      <c r="K25" s="54">
        <v>0</v>
      </c>
      <c r="L25" s="10">
        <v>143</v>
      </c>
      <c r="M25" s="10">
        <v>0</v>
      </c>
      <c r="N25" s="54">
        <v>0</v>
      </c>
      <c r="O25" s="10">
        <v>0</v>
      </c>
      <c r="P25" s="10">
        <v>0</v>
      </c>
      <c r="Q25" s="54" t="s">
        <v>305</v>
      </c>
      <c r="R25" s="10">
        <v>6451</v>
      </c>
      <c r="S25" s="10">
        <v>112</v>
      </c>
      <c r="T25" s="54">
        <v>1.7361649356688887E-2</v>
      </c>
      <c r="U25" s="10">
        <v>6451</v>
      </c>
      <c r="V25" s="10">
        <v>112</v>
      </c>
      <c r="W25" s="54">
        <v>1.7361649356688887E-2</v>
      </c>
      <c r="X25" s="10">
        <v>50</v>
      </c>
      <c r="Y25" s="10">
        <v>0</v>
      </c>
      <c r="Z25" s="54">
        <v>0</v>
      </c>
      <c r="AA25" s="10">
        <v>0</v>
      </c>
      <c r="AB25" s="10">
        <v>0</v>
      </c>
      <c r="AC25" s="54" t="s">
        <v>305</v>
      </c>
      <c r="AD25" s="10">
        <v>0</v>
      </c>
      <c r="AE25" s="10">
        <v>0</v>
      </c>
      <c r="AF25" s="54" t="s">
        <v>305</v>
      </c>
      <c r="AG25" s="10">
        <v>50</v>
      </c>
      <c r="AH25" s="10">
        <v>0</v>
      </c>
      <c r="AI25" s="54">
        <v>0</v>
      </c>
      <c r="AJ25" s="10">
        <v>0</v>
      </c>
      <c r="AK25" s="10">
        <v>0</v>
      </c>
      <c r="AL25" s="54" t="s">
        <v>305</v>
      </c>
      <c r="AM25" s="10">
        <v>0</v>
      </c>
      <c r="AN25" s="10">
        <v>0</v>
      </c>
      <c r="AO25" s="54" t="s">
        <v>305</v>
      </c>
      <c r="AP25" s="10">
        <v>0</v>
      </c>
      <c r="AQ25" s="10">
        <v>0</v>
      </c>
      <c r="AR25" s="54" t="s">
        <v>305</v>
      </c>
      <c r="AS25" s="10">
        <v>0</v>
      </c>
      <c r="AT25" s="10">
        <v>0</v>
      </c>
      <c r="AU25" s="54" t="s">
        <v>305</v>
      </c>
      <c r="AV25" s="10">
        <v>5946</v>
      </c>
      <c r="AW25" s="10">
        <v>287</v>
      </c>
      <c r="AX25" s="54">
        <v>4.8267743020517992E-2</v>
      </c>
      <c r="AY25" s="10">
        <v>1011</v>
      </c>
      <c r="AZ25" s="10">
        <v>0</v>
      </c>
      <c r="BA25" s="54">
        <v>0</v>
      </c>
      <c r="BB25" s="10">
        <v>463</v>
      </c>
      <c r="BC25" s="10">
        <v>137</v>
      </c>
      <c r="BD25" s="54">
        <v>0.29589632829373652</v>
      </c>
      <c r="BE25" s="10">
        <v>332</v>
      </c>
      <c r="BF25" s="10">
        <v>225</v>
      </c>
      <c r="BG25" s="54">
        <v>0.67771084337349397</v>
      </c>
      <c r="BH25" s="10">
        <v>14186</v>
      </c>
      <c r="BI25" s="10">
        <v>0</v>
      </c>
      <c r="BJ25" s="54">
        <v>0</v>
      </c>
      <c r="BK25" s="10">
        <v>21938</v>
      </c>
      <c r="BL25" s="10">
        <v>649</v>
      </c>
      <c r="BM25" s="54">
        <v>2.9583371319172214E-2</v>
      </c>
      <c r="BN25" s="10">
        <v>0</v>
      </c>
      <c r="BO25" s="10">
        <v>0</v>
      </c>
      <c r="BP25" s="54" t="s">
        <v>305</v>
      </c>
      <c r="BQ25" s="10">
        <v>21988</v>
      </c>
      <c r="BR25" s="10">
        <v>649</v>
      </c>
      <c r="BS25" s="54">
        <v>2.9516099690740403E-2</v>
      </c>
      <c r="BT25" s="10">
        <v>28439</v>
      </c>
      <c r="BU25" s="10">
        <v>761</v>
      </c>
      <c r="BV25" s="54">
        <v>2.6759028095221352E-2</v>
      </c>
      <c r="BW25" s="10">
        <v>28320</v>
      </c>
      <c r="BX25" s="10">
        <v>0</v>
      </c>
      <c r="BY25" s="54">
        <v>0</v>
      </c>
      <c r="BZ25" s="10">
        <v>36170</v>
      </c>
      <c r="CA25" s="10">
        <v>0</v>
      </c>
      <c r="CB25" s="54">
        <v>0</v>
      </c>
      <c r="CC25" s="10">
        <v>7680</v>
      </c>
      <c r="CD25" s="10">
        <v>0</v>
      </c>
      <c r="CE25" s="54">
        <v>0</v>
      </c>
      <c r="CF25" s="10">
        <v>660</v>
      </c>
      <c r="CG25" s="10">
        <v>0</v>
      </c>
      <c r="CH25" s="54">
        <v>0</v>
      </c>
      <c r="CI25" s="10">
        <v>8340</v>
      </c>
      <c r="CJ25" s="10">
        <v>0</v>
      </c>
      <c r="CK25" s="54">
        <v>0</v>
      </c>
      <c r="CL25" s="10">
        <v>4365</v>
      </c>
      <c r="CM25" s="10">
        <v>0</v>
      </c>
      <c r="CN25" s="54">
        <v>0</v>
      </c>
      <c r="CO25" s="10">
        <v>750</v>
      </c>
      <c r="CP25" s="10">
        <v>0</v>
      </c>
      <c r="CQ25" s="54">
        <v>0</v>
      </c>
      <c r="CR25" s="10">
        <v>77945</v>
      </c>
      <c r="CS25" s="10">
        <v>0</v>
      </c>
      <c r="CT25" s="54">
        <v>0</v>
      </c>
      <c r="CU25" s="10">
        <v>106384</v>
      </c>
      <c r="CV25" s="10">
        <v>761</v>
      </c>
      <c r="CW25" s="54">
        <v>7.1533313280192513E-3</v>
      </c>
      <c r="CX25" s="10">
        <v>4971</v>
      </c>
      <c r="CY25" s="10">
        <v>137</v>
      </c>
      <c r="CZ25" s="54">
        <v>2.7559847113256888E-2</v>
      </c>
      <c r="DA25" s="10">
        <v>1082</v>
      </c>
      <c r="DB25" s="10">
        <v>225</v>
      </c>
      <c r="DC25" s="54">
        <v>0.20794824399260628</v>
      </c>
      <c r="DD25" s="10">
        <v>40375</v>
      </c>
      <c r="DE25" s="10">
        <v>0</v>
      </c>
      <c r="DF25" s="54">
        <v>0</v>
      </c>
      <c r="DG25" s="54">
        <v>0.95</v>
      </c>
      <c r="DH25" s="123">
        <v>0.99845916795069301</v>
      </c>
      <c r="DI25" s="54">
        <v>1.0510096504744137</v>
      </c>
      <c r="DJ25" s="54">
        <v>0.95</v>
      </c>
      <c r="DK25" s="123">
        <v>0</v>
      </c>
      <c r="DL25" s="54">
        <v>0</v>
      </c>
      <c r="DM25" s="54">
        <v>0.95</v>
      </c>
      <c r="DN25" s="123">
        <v>0.99845916795069301</v>
      </c>
      <c r="DO25" s="54">
        <v>1.0510096504744137</v>
      </c>
      <c r="DP25" s="54">
        <v>0.99</v>
      </c>
      <c r="DQ25" s="123">
        <v>0.99107142857142905</v>
      </c>
      <c r="DR25" s="54">
        <v>1.0010822510822515</v>
      </c>
      <c r="DS25" s="54">
        <v>0.93</v>
      </c>
      <c r="DT25" s="123">
        <v>0</v>
      </c>
      <c r="DU25" s="54">
        <v>0</v>
      </c>
      <c r="DV25" s="54">
        <v>0.96</v>
      </c>
      <c r="DW25" s="123">
        <v>0.99107142857142905</v>
      </c>
      <c r="DX25" s="54">
        <v>1.0323660714285721</v>
      </c>
      <c r="DY25" s="54">
        <v>0.97</v>
      </c>
      <c r="DZ25" s="123">
        <v>0.99737187910643899</v>
      </c>
      <c r="EA25" s="54">
        <v>1.0282184320684937</v>
      </c>
      <c r="EB25" s="54">
        <v>0.94</v>
      </c>
      <c r="EC25" s="123">
        <v>0</v>
      </c>
      <c r="ED25" s="54">
        <v>0</v>
      </c>
      <c r="EE25" s="54">
        <v>0.95499999999999996</v>
      </c>
      <c r="EF25" s="123">
        <v>0.99737187910643899</v>
      </c>
      <c r="EG25" s="54">
        <v>1.0443684597973184</v>
      </c>
      <c r="EH25" s="54">
        <v>0.78</v>
      </c>
      <c r="EI25" s="123">
        <v>0</v>
      </c>
      <c r="EJ25" s="54">
        <v>0</v>
      </c>
      <c r="EK25" s="54">
        <v>0.32</v>
      </c>
      <c r="EL25" s="123">
        <v>0</v>
      </c>
      <c r="EM25" s="54">
        <v>0</v>
      </c>
      <c r="EN25" s="54">
        <v>0.55000000000000004</v>
      </c>
      <c r="EO25" s="123">
        <v>0</v>
      </c>
      <c r="EP25" s="54">
        <v>0</v>
      </c>
      <c r="EQ25" s="54">
        <v>0.875</v>
      </c>
      <c r="ER25" s="123">
        <v>0.99737187910643899</v>
      </c>
      <c r="ES25" s="54">
        <v>1.1398535761216446</v>
      </c>
      <c r="ET25" s="54">
        <v>0.63</v>
      </c>
      <c r="EU25" s="123">
        <v>0</v>
      </c>
      <c r="EV25" s="54">
        <v>0</v>
      </c>
      <c r="EW25" s="54">
        <v>0.75249999999999995</v>
      </c>
      <c r="EX25" s="123">
        <v>0.99737187910643899</v>
      </c>
      <c r="EY25" s="54">
        <v>1.3254111350251683</v>
      </c>
      <c r="EZ25" s="54">
        <v>0.85</v>
      </c>
      <c r="FA25" s="123">
        <v>0</v>
      </c>
      <c r="FB25" s="54">
        <v>0</v>
      </c>
      <c r="FC25" s="54">
        <v>0.38</v>
      </c>
      <c r="FD25" s="123">
        <v>0</v>
      </c>
      <c r="FE25" s="54">
        <v>0</v>
      </c>
      <c r="FF25" s="54">
        <v>0.61499999999999999</v>
      </c>
      <c r="FG25" s="123">
        <v>0</v>
      </c>
      <c r="FH25" s="54">
        <v>0</v>
      </c>
      <c r="FI25" s="54">
        <v>0.94</v>
      </c>
      <c r="FJ25" s="123">
        <v>1</v>
      </c>
      <c r="FK25" s="54">
        <v>1.0638297872340425</v>
      </c>
      <c r="FL25" s="54">
        <v>0.61009999999999998</v>
      </c>
      <c r="FM25" s="123">
        <v>0.99555555555555597</v>
      </c>
      <c r="FN25" s="54">
        <v>1.6317907811105654</v>
      </c>
      <c r="FO25" s="62">
        <v>8852</v>
      </c>
      <c r="FP25" s="10">
        <v>11</v>
      </c>
      <c r="FQ25" s="54">
        <v>1.2426570266606417E-3</v>
      </c>
      <c r="FR25" s="62">
        <v>1262</v>
      </c>
      <c r="FS25" s="10">
        <v>5</v>
      </c>
      <c r="FT25" s="54">
        <v>3.9619651347068147E-3</v>
      </c>
      <c r="FU25" s="62">
        <v>10114</v>
      </c>
      <c r="FV25" s="10">
        <v>16</v>
      </c>
      <c r="FW25" s="54">
        <v>1.5819655922483687E-3</v>
      </c>
      <c r="FX25" s="62">
        <v>40610</v>
      </c>
      <c r="FY25" s="10">
        <v>80</v>
      </c>
      <c r="FZ25" s="54">
        <v>1.9699581383895593E-3</v>
      </c>
      <c r="GA25" s="62">
        <v>50724</v>
      </c>
      <c r="GB25" s="10">
        <v>96</v>
      </c>
      <c r="GC25" s="54">
        <v>1.8925952211970665E-3</v>
      </c>
      <c r="GD25" s="62">
        <v>5460</v>
      </c>
      <c r="GE25" s="10">
        <v>2</v>
      </c>
      <c r="GF25" s="54">
        <v>3.663003663003663E-4</v>
      </c>
      <c r="GG25" s="62">
        <v>4019</v>
      </c>
      <c r="GH25" s="10">
        <v>0</v>
      </c>
      <c r="GI25" s="54">
        <v>0</v>
      </c>
      <c r="GJ25" s="62">
        <v>458</v>
      </c>
      <c r="GK25" s="10">
        <v>0</v>
      </c>
      <c r="GL25" s="54">
        <v>0</v>
      </c>
    </row>
    <row r="26" spans="1:194" s="46" customFormat="1" ht="15" customHeight="1" x14ac:dyDescent="0.55000000000000004">
      <c r="A26" s="10">
        <v>50</v>
      </c>
      <c r="B26" s="11" t="s">
        <v>321</v>
      </c>
      <c r="C26" s="10">
        <v>3245</v>
      </c>
      <c r="D26" s="10">
        <v>82</v>
      </c>
      <c r="E26" s="54">
        <v>2.5269645608628658E-2</v>
      </c>
      <c r="F26" s="10">
        <v>858</v>
      </c>
      <c r="G26" s="10">
        <v>0</v>
      </c>
      <c r="H26" s="54">
        <v>0</v>
      </c>
      <c r="I26" s="10">
        <v>75</v>
      </c>
      <c r="J26" s="10">
        <v>0</v>
      </c>
      <c r="K26" s="54">
        <v>0</v>
      </c>
      <c r="L26" s="10">
        <v>16</v>
      </c>
      <c r="M26" s="10">
        <v>0</v>
      </c>
      <c r="N26" s="54">
        <v>0</v>
      </c>
      <c r="O26" s="10">
        <v>0</v>
      </c>
      <c r="P26" s="10">
        <v>0</v>
      </c>
      <c r="Q26" s="54" t="s">
        <v>305</v>
      </c>
      <c r="R26" s="10">
        <v>4194</v>
      </c>
      <c r="S26" s="10">
        <v>82</v>
      </c>
      <c r="T26" s="54">
        <v>1.9551740581783501E-2</v>
      </c>
      <c r="U26" s="10">
        <v>4194</v>
      </c>
      <c r="V26" s="10">
        <v>82</v>
      </c>
      <c r="W26" s="54">
        <v>1.9551740581783501E-2</v>
      </c>
      <c r="X26" s="10">
        <v>182</v>
      </c>
      <c r="Y26" s="10">
        <v>0</v>
      </c>
      <c r="Z26" s="54">
        <v>0</v>
      </c>
      <c r="AA26" s="10">
        <v>0</v>
      </c>
      <c r="AB26" s="10">
        <v>0</v>
      </c>
      <c r="AC26" s="54" t="s">
        <v>305</v>
      </c>
      <c r="AD26" s="10">
        <v>0</v>
      </c>
      <c r="AE26" s="10">
        <v>0</v>
      </c>
      <c r="AF26" s="54" t="s">
        <v>305</v>
      </c>
      <c r="AG26" s="10">
        <v>182</v>
      </c>
      <c r="AH26" s="10">
        <v>0</v>
      </c>
      <c r="AI26" s="54">
        <v>0</v>
      </c>
      <c r="AJ26" s="10">
        <v>134</v>
      </c>
      <c r="AK26" s="10">
        <v>0</v>
      </c>
      <c r="AL26" s="54">
        <v>0</v>
      </c>
      <c r="AM26" s="10">
        <v>15</v>
      </c>
      <c r="AN26" s="10">
        <v>0</v>
      </c>
      <c r="AO26" s="54">
        <v>0</v>
      </c>
      <c r="AP26" s="10">
        <v>15</v>
      </c>
      <c r="AQ26" s="10">
        <v>0</v>
      </c>
      <c r="AR26" s="54">
        <v>0</v>
      </c>
      <c r="AS26" s="10">
        <v>164</v>
      </c>
      <c r="AT26" s="10">
        <v>0</v>
      </c>
      <c r="AU26" s="54">
        <v>0</v>
      </c>
      <c r="AV26" s="10">
        <v>4636</v>
      </c>
      <c r="AW26" s="10">
        <v>26</v>
      </c>
      <c r="AX26" s="54">
        <v>5.6082830025884385E-3</v>
      </c>
      <c r="AY26" s="10">
        <v>716</v>
      </c>
      <c r="AZ26" s="10">
        <v>44</v>
      </c>
      <c r="BA26" s="54">
        <v>6.1452513966480445E-2</v>
      </c>
      <c r="BB26" s="10">
        <v>383</v>
      </c>
      <c r="BC26" s="10">
        <v>0</v>
      </c>
      <c r="BD26" s="54">
        <v>0</v>
      </c>
      <c r="BE26" s="10">
        <v>30</v>
      </c>
      <c r="BF26" s="10">
        <v>0</v>
      </c>
      <c r="BG26" s="54">
        <v>0</v>
      </c>
      <c r="BH26" s="10">
        <v>12251</v>
      </c>
      <c r="BI26" s="10">
        <v>0</v>
      </c>
      <c r="BJ26" s="54">
        <v>0</v>
      </c>
      <c r="BK26" s="10">
        <v>18016</v>
      </c>
      <c r="BL26" s="10">
        <v>70</v>
      </c>
      <c r="BM26" s="54">
        <v>3.8854351687388987E-3</v>
      </c>
      <c r="BN26" s="10">
        <v>0</v>
      </c>
      <c r="BO26" s="10">
        <v>0</v>
      </c>
      <c r="BP26" s="54" t="s">
        <v>305</v>
      </c>
      <c r="BQ26" s="10">
        <v>18362</v>
      </c>
      <c r="BR26" s="10">
        <v>70</v>
      </c>
      <c r="BS26" s="54">
        <v>3.8122208909704826E-3</v>
      </c>
      <c r="BT26" s="10">
        <v>22556</v>
      </c>
      <c r="BU26" s="10">
        <v>152</v>
      </c>
      <c r="BV26" s="54">
        <v>6.7387834722468527E-3</v>
      </c>
      <c r="BW26" s="10">
        <v>17120</v>
      </c>
      <c r="BX26" s="10">
        <v>0</v>
      </c>
      <c r="BY26" s="54">
        <v>0</v>
      </c>
      <c r="BZ26" s="10">
        <v>40630</v>
      </c>
      <c r="CA26" s="10">
        <v>0</v>
      </c>
      <c r="CB26" s="54">
        <v>0</v>
      </c>
      <c r="CC26" s="10">
        <v>7680</v>
      </c>
      <c r="CD26" s="10">
        <v>0</v>
      </c>
      <c r="CE26" s="54">
        <v>0</v>
      </c>
      <c r="CF26" s="10">
        <v>655</v>
      </c>
      <c r="CG26" s="10">
        <v>0</v>
      </c>
      <c r="CH26" s="54">
        <v>0</v>
      </c>
      <c r="CI26" s="10">
        <v>8335</v>
      </c>
      <c r="CJ26" s="10">
        <v>0</v>
      </c>
      <c r="CK26" s="54">
        <v>0</v>
      </c>
      <c r="CL26" s="10">
        <v>5595</v>
      </c>
      <c r="CM26" s="10">
        <v>0</v>
      </c>
      <c r="CN26" s="54">
        <v>0</v>
      </c>
      <c r="CO26" s="10">
        <v>750</v>
      </c>
      <c r="CP26" s="10">
        <v>0</v>
      </c>
      <c r="CQ26" s="54">
        <v>0</v>
      </c>
      <c r="CR26" s="10">
        <v>72430</v>
      </c>
      <c r="CS26" s="10">
        <v>0</v>
      </c>
      <c r="CT26" s="54">
        <v>0</v>
      </c>
      <c r="CU26" s="10">
        <v>94986</v>
      </c>
      <c r="CV26" s="10">
        <v>152</v>
      </c>
      <c r="CW26" s="54">
        <v>1.6002358242267281E-3</v>
      </c>
      <c r="CX26" s="10">
        <v>6009</v>
      </c>
      <c r="CY26" s="10">
        <v>0</v>
      </c>
      <c r="CZ26" s="54">
        <v>0</v>
      </c>
      <c r="DA26" s="10">
        <v>795</v>
      </c>
      <c r="DB26" s="10">
        <v>0</v>
      </c>
      <c r="DC26" s="54">
        <v>0</v>
      </c>
      <c r="DD26" s="10">
        <v>26374</v>
      </c>
      <c r="DE26" s="10">
        <v>44</v>
      </c>
      <c r="DF26" s="54">
        <v>1.6683096989459315E-3</v>
      </c>
      <c r="DG26" s="54">
        <v>0.87</v>
      </c>
      <c r="DH26" s="123">
        <v>1</v>
      </c>
      <c r="DI26" s="54">
        <v>1.1494252873563218</v>
      </c>
      <c r="DJ26" s="54">
        <v>0.79</v>
      </c>
      <c r="DK26" s="123">
        <v>1</v>
      </c>
      <c r="DL26" s="54">
        <v>1.2658227848101264</v>
      </c>
      <c r="DM26" s="54">
        <v>0.83000000000000007</v>
      </c>
      <c r="DN26" s="123">
        <v>1</v>
      </c>
      <c r="DO26" s="54">
        <v>1.2048192771084336</v>
      </c>
      <c r="DP26" s="54">
        <v>0.92</v>
      </c>
      <c r="DQ26" s="123">
        <v>1</v>
      </c>
      <c r="DR26" s="54">
        <v>1.0869565217391304</v>
      </c>
      <c r="DS26" s="54">
        <v>0.8</v>
      </c>
      <c r="DT26" s="123">
        <v>0</v>
      </c>
      <c r="DU26" s="54">
        <v>0</v>
      </c>
      <c r="DV26" s="54">
        <v>0.8600000000000001</v>
      </c>
      <c r="DW26" s="123">
        <v>1</v>
      </c>
      <c r="DX26" s="54">
        <v>1.1627906976744184</v>
      </c>
      <c r="DY26" s="54">
        <v>0.89500000000000002</v>
      </c>
      <c r="DZ26" s="123">
        <v>1</v>
      </c>
      <c r="EA26" s="54">
        <v>1.1173184357541899</v>
      </c>
      <c r="EB26" s="54">
        <v>0.79500000000000004</v>
      </c>
      <c r="EC26" s="123">
        <v>1</v>
      </c>
      <c r="ED26" s="54">
        <v>1.2578616352201257</v>
      </c>
      <c r="EE26" s="54">
        <v>0.84499999999999997</v>
      </c>
      <c r="EF26" s="123">
        <v>1</v>
      </c>
      <c r="EG26" s="54">
        <v>1.1834319526627219</v>
      </c>
      <c r="EH26" s="54">
        <v>0.81</v>
      </c>
      <c r="EI26" s="123">
        <v>0</v>
      </c>
      <c r="EJ26" s="54">
        <v>0</v>
      </c>
      <c r="EK26" s="54">
        <v>0.23</v>
      </c>
      <c r="EL26" s="123">
        <v>0</v>
      </c>
      <c r="EM26" s="54">
        <v>0</v>
      </c>
      <c r="EN26" s="54">
        <v>0.52</v>
      </c>
      <c r="EO26" s="123">
        <v>0</v>
      </c>
      <c r="EP26" s="54">
        <v>0</v>
      </c>
      <c r="EQ26" s="54">
        <v>0.85250000000000004</v>
      </c>
      <c r="ER26" s="123">
        <v>1</v>
      </c>
      <c r="ES26" s="54">
        <v>1.1730205278592374</v>
      </c>
      <c r="ET26" s="54">
        <v>0.51250000000000007</v>
      </c>
      <c r="EU26" s="123">
        <v>1</v>
      </c>
      <c r="EV26" s="54">
        <v>1.9512195121951217</v>
      </c>
      <c r="EW26" s="54">
        <v>0.68250000000000011</v>
      </c>
      <c r="EX26" s="123">
        <v>1</v>
      </c>
      <c r="EY26" s="54">
        <v>1.4652014652014649</v>
      </c>
      <c r="EZ26" s="54">
        <v>0.6</v>
      </c>
      <c r="FA26" s="123">
        <v>0</v>
      </c>
      <c r="FB26" s="54">
        <v>0</v>
      </c>
      <c r="FC26" s="54">
        <v>0.28999999999999998</v>
      </c>
      <c r="FD26" s="123">
        <v>0</v>
      </c>
      <c r="FE26" s="54">
        <v>0</v>
      </c>
      <c r="FF26" s="54">
        <v>0.44499999999999995</v>
      </c>
      <c r="FG26" s="123">
        <v>0</v>
      </c>
      <c r="FH26" s="54">
        <v>0</v>
      </c>
      <c r="FI26" s="54">
        <v>0.88</v>
      </c>
      <c r="FJ26" s="123">
        <v>0</v>
      </c>
      <c r="FK26" s="54">
        <v>0</v>
      </c>
      <c r="FL26" s="54">
        <v>0.61009999999999998</v>
      </c>
      <c r="FM26" s="123">
        <v>0</v>
      </c>
      <c r="FN26" s="54">
        <v>0</v>
      </c>
      <c r="FO26" s="62">
        <v>7442</v>
      </c>
      <c r="FP26" s="10">
        <v>62</v>
      </c>
      <c r="FQ26" s="54">
        <v>8.3310937919914008E-3</v>
      </c>
      <c r="FR26" s="62">
        <v>1244</v>
      </c>
      <c r="FS26" s="10">
        <v>46</v>
      </c>
      <c r="FT26" s="54">
        <v>3.6977491961414789E-2</v>
      </c>
      <c r="FU26" s="62">
        <v>8686</v>
      </c>
      <c r="FV26" s="10">
        <v>108</v>
      </c>
      <c r="FW26" s="54">
        <v>1.2433801519686852E-2</v>
      </c>
      <c r="FX26" s="62">
        <v>39441</v>
      </c>
      <c r="FY26" s="10">
        <v>1778</v>
      </c>
      <c r="FZ26" s="54">
        <v>4.5079992900788519E-2</v>
      </c>
      <c r="GA26" s="62">
        <v>48127</v>
      </c>
      <c r="GB26" s="10">
        <v>1886</v>
      </c>
      <c r="GC26" s="54">
        <v>3.9187981798159036E-2</v>
      </c>
      <c r="GD26" s="62">
        <v>4145</v>
      </c>
      <c r="GE26" s="10">
        <v>16</v>
      </c>
      <c r="GF26" s="54">
        <v>3.8600723763570566E-3</v>
      </c>
      <c r="GG26" s="62">
        <v>4742</v>
      </c>
      <c r="GH26" s="10">
        <v>435</v>
      </c>
      <c r="GI26" s="54">
        <v>9.1733445803458463E-2</v>
      </c>
      <c r="GJ26" s="62">
        <v>457</v>
      </c>
      <c r="GK26" s="10">
        <v>0</v>
      </c>
      <c r="GL26" s="54">
        <v>0</v>
      </c>
    </row>
    <row r="27" spans="1:194" s="46" customFormat="1" ht="15" customHeight="1" x14ac:dyDescent="0.55000000000000004">
      <c r="A27" s="10">
        <v>52</v>
      </c>
      <c r="B27" s="11" t="s">
        <v>322</v>
      </c>
      <c r="C27" s="10">
        <v>3414</v>
      </c>
      <c r="D27" s="10">
        <v>1088</v>
      </c>
      <c r="E27" s="54">
        <v>0.3186877562975981</v>
      </c>
      <c r="F27" s="10">
        <v>1383</v>
      </c>
      <c r="G27" s="10">
        <v>495</v>
      </c>
      <c r="H27" s="54">
        <v>0.35791757049891543</v>
      </c>
      <c r="I27" s="10">
        <v>0</v>
      </c>
      <c r="J27" s="10">
        <v>0</v>
      </c>
      <c r="K27" s="54" t="s">
        <v>305</v>
      </c>
      <c r="L27" s="10">
        <v>71</v>
      </c>
      <c r="M27" s="10">
        <v>17</v>
      </c>
      <c r="N27" s="54">
        <v>0.23943661971830985</v>
      </c>
      <c r="O27" s="10">
        <v>0</v>
      </c>
      <c r="P27" s="10">
        <v>0</v>
      </c>
      <c r="Q27" s="54" t="s">
        <v>305</v>
      </c>
      <c r="R27" s="10">
        <v>4868</v>
      </c>
      <c r="S27" s="10">
        <v>1600</v>
      </c>
      <c r="T27" s="54">
        <v>0.32867707477403452</v>
      </c>
      <c r="U27" s="10">
        <v>4868</v>
      </c>
      <c r="V27" s="10">
        <v>1600</v>
      </c>
      <c r="W27" s="54">
        <v>0.32867707477403452</v>
      </c>
      <c r="X27" s="10">
        <v>120</v>
      </c>
      <c r="Y27" s="10">
        <v>0</v>
      </c>
      <c r="Z27" s="54">
        <v>0</v>
      </c>
      <c r="AA27" s="10">
        <v>15</v>
      </c>
      <c r="AB27" s="10">
        <v>0</v>
      </c>
      <c r="AC27" s="54">
        <v>0</v>
      </c>
      <c r="AD27" s="10">
        <v>30</v>
      </c>
      <c r="AE27" s="10">
        <v>30</v>
      </c>
      <c r="AF27" s="54">
        <v>1</v>
      </c>
      <c r="AG27" s="10">
        <v>165</v>
      </c>
      <c r="AH27" s="10">
        <v>30</v>
      </c>
      <c r="AI27" s="54">
        <v>0.18181818181818182</v>
      </c>
      <c r="AJ27" s="10">
        <v>108</v>
      </c>
      <c r="AK27" s="10">
        <v>14</v>
      </c>
      <c r="AL27" s="54">
        <v>0.12962962962962962</v>
      </c>
      <c r="AM27" s="10">
        <v>31</v>
      </c>
      <c r="AN27" s="10">
        <v>12</v>
      </c>
      <c r="AO27" s="54">
        <v>0.38709677419354838</v>
      </c>
      <c r="AP27" s="10">
        <v>0</v>
      </c>
      <c r="AQ27" s="10">
        <v>0</v>
      </c>
      <c r="AR27" s="54" t="s">
        <v>305</v>
      </c>
      <c r="AS27" s="10">
        <v>139</v>
      </c>
      <c r="AT27" s="10">
        <v>26</v>
      </c>
      <c r="AU27" s="54">
        <v>0.18705035971223022</v>
      </c>
      <c r="AV27" s="10">
        <v>5474</v>
      </c>
      <c r="AW27" s="10">
        <v>926</v>
      </c>
      <c r="AX27" s="54">
        <v>0.1691633175009134</v>
      </c>
      <c r="AY27" s="10">
        <v>496</v>
      </c>
      <c r="AZ27" s="10">
        <v>276</v>
      </c>
      <c r="BA27" s="54">
        <v>0.55645161290322576</v>
      </c>
      <c r="BB27" s="10">
        <v>1026</v>
      </c>
      <c r="BC27" s="10">
        <v>365</v>
      </c>
      <c r="BD27" s="54">
        <v>0.35575048732943471</v>
      </c>
      <c r="BE27" s="10">
        <v>45</v>
      </c>
      <c r="BF27" s="10">
        <v>0</v>
      </c>
      <c r="BG27" s="54">
        <v>0</v>
      </c>
      <c r="BH27" s="10">
        <v>8417</v>
      </c>
      <c r="BI27" s="10">
        <v>0</v>
      </c>
      <c r="BJ27" s="54">
        <v>0</v>
      </c>
      <c r="BK27" s="10">
        <v>15458</v>
      </c>
      <c r="BL27" s="10">
        <v>1567</v>
      </c>
      <c r="BM27" s="54">
        <v>0.10137145814465003</v>
      </c>
      <c r="BN27" s="10">
        <v>0</v>
      </c>
      <c r="BO27" s="10">
        <v>0</v>
      </c>
      <c r="BP27" s="54" t="s">
        <v>305</v>
      </c>
      <c r="BQ27" s="10">
        <v>15762</v>
      </c>
      <c r="BR27" s="10">
        <v>1623</v>
      </c>
      <c r="BS27" s="54">
        <v>0.10296916634944804</v>
      </c>
      <c r="BT27" s="10">
        <v>20630</v>
      </c>
      <c r="BU27" s="10">
        <v>3223</v>
      </c>
      <c r="BV27" s="54">
        <v>0.15622879301987397</v>
      </c>
      <c r="BW27" s="10">
        <v>27200</v>
      </c>
      <c r="BX27" s="10">
        <v>0</v>
      </c>
      <c r="BY27" s="54">
        <v>0</v>
      </c>
      <c r="BZ27" s="10">
        <v>54690</v>
      </c>
      <c r="CA27" s="10">
        <v>0</v>
      </c>
      <c r="CB27" s="54">
        <v>0</v>
      </c>
      <c r="CC27" s="10">
        <v>10240</v>
      </c>
      <c r="CD27" s="10">
        <v>0</v>
      </c>
      <c r="CE27" s="54">
        <v>0</v>
      </c>
      <c r="CF27" s="10">
        <v>1350</v>
      </c>
      <c r="CG27" s="10">
        <v>0</v>
      </c>
      <c r="CH27" s="54">
        <v>0</v>
      </c>
      <c r="CI27" s="10">
        <v>11590</v>
      </c>
      <c r="CJ27" s="10">
        <v>0</v>
      </c>
      <c r="CK27" s="54">
        <v>0</v>
      </c>
      <c r="CL27" s="10">
        <v>32925</v>
      </c>
      <c r="CM27" s="10">
        <v>0</v>
      </c>
      <c r="CN27" s="54">
        <v>0</v>
      </c>
      <c r="CO27" s="10">
        <v>1140</v>
      </c>
      <c r="CP27" s="10">
        <v>0</v>
      </c>
      <c r="CQ27" s="54">
        <v>0</v>
      </c>
      <c r="CR27" s="10">
        <v>127545</v>
      </c>
      <c r="CS27" s="10">
        <v>0</v>
      </c>
      <c r="CT27" s="54">
        <v>0</v>
      </c>
      <c r="CU27" s="10">
        <v>148175</v>
      </c>
      <c r="CV27" s="10">
        <v>3223</v>
      </c>
      <c r="CW27" s="54">
        <v>2.1751307575501939E-2</v>
      </c>
      <c r="CX27" s="10">
        <v>34068</v>
      </c>
      <c r="CY27" s="10">
        <v>394</v>
      </c>
      <c r="CZ27" s="54">
        <v>1.1565105083949747E-2</v>
      </c>
      <c r="DA27" s="10">
        <v>1215</v>
      </c>
      <c r="DB27" s="10">
        <v>30</v>
      </c>
      <c r="DC27" s="54">
        <v>2.4691358024691357E-2</v>
      </c>
      <c r="DD27" s="10">
        <v>39319</v>
      </c>
      <c r="DE27" s="10">
        <v>771</v>
      </c>
      <c r="DF27" s="54">
        <v>1.9608840509677254E-2</v>
      </c>
      <c r="DG27" s="54">
        <v>0.92</v>
      </c>
      <c r="DH27" s="123">
        <v>1</v>
      </c>
      <c r="DI27" s="54">
        <v>1.0869565217391304</v>
      </c>
      <c r="DJ27" s="54">
        <v>0.81</v>
      </c>
      <c r="DK27" s="123">
        <v>1</v>
      </c>
      <c r="DL27" s="54">
        <v>1.2345679012345678</v>
      </c>
      <c r="DM27" s="54">
        <v>0.86499999999999999</v>
      </c>
      <c r="DN27" s="123">
        <v>1</v>
      </c>
      <c r="DO27" s="54">
        <v>1.1560693641618498</v>
      </c>
      <c r="DP27" s="54">
        <v>0.92</v>
      </c>
      <c r="DQ27" s="123">
        <v>0.99728506787330296</v>
      </c>
      <c r="DR27" s="54">
        <v>1.0840055085579379</v>
      </c>
      <c r="DS27" s="54">
        <v>0.88</v>
      </c>
      <c r="DT27" s="123">
        <v>1</v>
      </c>
      <c r="DU27" s="54">
        <v>1.1363636363636365</v>
      </c>
      <c r="DV27" s="54">
        <v>0.9</v>
      </c>
      <c r="DW27" s="123">
        <v>0.99812500000000004</v>
      </c>
      <c r="DX27" s="54">
        <v>1.1090277777777777</v>
      </c>
      <c r="DY27" s="54">
        <v>0.92</v>
      </c>
      <c r="DZ27" s="123">
        <v>0.998776508972268</v>
      </c>
      <c r="EA27" s="54">
        <v>1.0856266401872479</v>
      </c>
      <c r="EB27" s="54">
        <v>0.84499999999999997</v>
      </c>
      <c r="EC27" s="123">
        <v>1</v>
      </c>
      <c r="ED27" s="54">
        <v>1.1834319526627219</v>
      </c>
      <c r="EE27" s="54">
        <v>0.88250000000000006</v>
      </c>
      <c r="EF27" s="123">
        <v>0.99906919019547002</v>
      </c>
      <c r="EG27" s="54">
        <v>1.1320897339325438</v>
      </c>
      <c r="EH27" s="54">
        <v>0.83</v>
      </c>
      <c r="EI27" s="123">
        <v>0</v>
      </c>
      <c r="EJ27" s="54">
        <v>0</v>
      </c>
      <c r="EK27" s="54">
        <v>0.27</v>
      </c>
      <c r="EL27" s="123">
        <v>0</v>
      </c>
      <c r="EM27" s="54">
        <v>0</v>
      </c>
      <c r="EN27" s="54">
        <v>0.55000000000000004</v>
      </c>
      <c r="EO27" s="123">
        <v>0</v>
      </c>
      <c r="EP27" s="54">
        <v>0</v>
      </c>
      <c r="EQ27" s="54">
        <v>0.875</v>
      </c>
      <c r="ER27" s="123">
        <v>0.998776508972268</v>
      </c>
      <c r="ES27" s="54">
        <v>1.1414588673968777</v>
      </c>
      <c r="ET27" s="54">
        <v>0.5575</v>
      </c>
      <c r="EU27" s="123">
        <v>1</v>
      </c>
      <c r="EV27" s="54">
        <v>1.7937219730941705</v>
      </c>
      <c r="EW27" s="54">
        <v>0.71625000000000005</v>
      </c>
      <c r="EX27" s="123">
        <v>0.99906919019547002</v>
      </c>
      <c r="EY27" s="54">
        <v>1.3948609985277067</v>
      </c>
      <c r="EZ27" s="54">
        <v>0.86</v>
      </c>
      <c r="FA27" s="123">
        <v>0</v>
      </c>
      <c r="FB27" s="54">
        <v>0</v>
      </c>
      <c r="FC27" s="54">
        <v>0.38</v>
      </c>
      <c r="FD27" s="123">
        <v>0</v>
      </c>
      <c r="FE27" s="54">
        <v>0</v>
      </c>
      <c r="FF27" s="54">
        <v>0.62</v>
      </c>
      <c r="FG27" s="123">
        <v>0</v>
      </c>
      <c r="FH27" s="54">
        <v>0</v>
      </c>
      <c r="FI27" s="54">
        <v>0.93</v>
      </c>
      <c r="FJ27" s="123">
        <v>1</v>
      </c>
      <c r="FK27" s="54">
        <v>1.075268817204301</v>
      </c>
      <c r="FL27" s="54">
        <v>0.61009999999999998</v>
      </c>
      <c r="FM27" s="123">
        <v>1</v>
      </c>
      <c r="FN27" s="54">
        <v>1.6390755613833798</v>
      </c>
      <c r="FO27" s="62">
        <v>6062</v>
      </c>
      <c r="FP27" s="10">
        <v>48</v>
      </c>
      <c r="FQ27" s="54">
        <v>7.9181788188716594E-3</v>
      </c>
      <c r="FR27" s="62">
        <v>1421</v>
      </c>
      <c r="FS27" s="10">
        <v>3</v>
      </c>
      <c r="FT27" s="54">
        <v>2.11118930330753E-3</v>
      </c>
      <c r="FU27" s="62">
        <v>7483</v>
      </c>
      <c r="FV27" s="10">
        <v>51</v>
      </c>
      <c r="FW27" s="54">
        <v>6.8154483495924097E-3</v>
      </c>
      <c r="FX27" s="62">
        <v>57736</v>
      </c>
      <c r="FY27" s="10">
        <v>85</v>
      </c>
      <c r="FZ27" s="54">
        <v>1.4722183732852987E-3</v>
      </c>
      <c r="GA27" s="62">
        <v>65219</v>
      </c>
      <c r="GB27" s="10">
        <v>136</v>
      </c>
      <c r="GC27" s="54">
        <v>2.0852818963798892E-3</v>
      </c>
      <c r="GD27" s="62">
        <v>3542</v>
      </c>
      <c r="GE27" s="10">
        <v>3</v>
      </c>
      <c r="GF27" s="54">
        <v>8.4697910784867312E-4</v>
      </c>
      <c r="GG27" s="62">
        <v>28138</v>
      </c>
      <c r="GH27" s="10">
        <v>0</v>
      </c>
      <c r="GI27" s="54">
        <v>0</v>
      </c>
      <c r="GJ27" s="62">
        <v>696</v>
      </c>
      <c r="GK27" s="10">
        <v>1</v>
      </c>
      <c r="GL27" s="54">
        <v>1.4367816091954023E-3</v>
      </c>
    </row>
    <row r="28" spans="1:194" s="46" customFormat="1" ht="15" customHeight="1" x14ac:dyDescent="0.55000000000000004">
      <c r="A28" s="10">
        <v>54</v>
      </c>
      <c r="B28" s="11" t="s">
        <v>323</v>
      </c>
      <c r="C28" s="10">
        <v>7987</v>
      </c>
      <c r="D28" s="10">
        <v>1029</v>
      </c>
      <c r="E28" s="54">
        <v>0.12883435582822086</v>
      </c>
      <c r="F28" s="10">
        <v>6899</v>
      </c>
      <c r="G28" s="10">
        <v>330</v>
      </c>
      <c r="H28" s="54">
        <v>4.7833019278156252E-2</v>
      </c>
      <c r="I28" s="10">
        <v>176</v>
      </c>
      <c r="J28" s="10">
        <v>0</v>
      </c>
      <c r="K28" s="54">
        <v>0</v>
      </c>
      <c r="L28" s="10">
        <v>252</v>
      </c>
      <c r="M28" s="10">
        <v>0</v>
      </c>
      <c r="N28" s="54">
        <v>0</v>
      </c>
      <c r="O28" s="10">
        <v>445</v>
      </c>
      <c r="P28" s="10">
        <v>0</v>
      </c>
      <c r="Q28" s="54">
        <v>0</v>
      </c>
      <c r="R28" s="10">
        <v>15759</v>
      </c>
      <c r="S28" s="10">
        <v>1359</v>
      </c>
      <c r="T28" s="54">
        <v>8.6236436322101651E-2</v>
      </c>
      <c r="U28" s="10">
        <v>15759</v>
      </c>
      <c r="V28" s="10">
        <v>1359</v>
      </c>
      <c r="W28" s="54">
        <v>8.6236436322101651E-2</v>
      </c>
      <c r="X28" s="10">
        <v>702</v>
      </c>
      <c r="Y28" s="10">
        <v>94</v>
      </c>
      <c r="Z28" s="54">
        <v>0.13390313390313391</v>
      </c>
      <c r="AA28" s="10">
        <v>72</v>
      </c>
      <c r="AB28" s="10">
        <v>17</v>
      </c>
      <c r="AC28" s="54">
        <v>0.2361111111111111</v>
      </c>
      <c r="AD28" s="10">
        <v>27</v>
      </c>
      <c r="AE28" s="10">
        <v>27</v>
      </c>
      <c r="AF28" s="54">
        <v>1</v>
      </c>
      <c r="AG28" s="10">
        <v>801</v>
      </c>
      <c r="AH28" s="10">
        <v>138</v>
      </c>
      <c r="AI28" s="54">
        <v>0.17228464419475656</v>
      </c>
      <c r="AJ28" s="10">
        <v>486</v>
      </c>
      <c r="AK28" s="10">
        <v>125</v>
      </c>
      <c r="AL28" s="54">
        <v>0.25720164609053497</v>
      </c>
      <c r="AM28" s="10">
        <v>64</v>
      </c>
      <c r="AN28" s="10">
        <v>16</v>
      </c>
      <c r="AO28" s="54">
        <v>0.25</v>
      </c>
      <c r="AP28" s="10">
        <v>30</v>
      </c>
      <c r="AQ28" s="10">
        <v>0</v>
      </c>
      <c r="AR28" s="54">
        <v>0</v>
      </c>
      <c r="AS28" s="10">
        <v>580</v>
      </c>
      <c r="AT28" s="10">
        <v>141</v>
      </c>
      <c r="AU28" s="54">
        <v>0.24310344827586206</v>
      </c>
      <c r="AV28" s="10">
        <v>12375</v>
      </c>
      <c r="AW28" s="10">
        <v>1521</v>
      </c>
      <c r="AX28" s="54">
        <v>0.12290909090909091</v>
      </c>
      <c r="AY28" s="10">
        <v>2498</v>
      </c>
      <c r="AZ28" s="10">
        <v>50</v>
      </c>
      <c r="BA28" s="54">
        <v>2.0016012810248198E-2</v>
      </c>
      <c r="BB28" s="10">
        <v>2559</v>
      </c>
      <c r="BC28" s="10">
        <v>64</v>
      </c>
      <c r="BD28" s="54">
        <v>2.5009769441187966E-2</v>
      </c>
      <c r="BE28" s="10">
        <v>726</v>
      </c>
      <c r="BF28" s="10">
        <v>333</v>
      </c>
      <c r="BG28" s="54">
        <v>0.45867768595041325</v>
      </c>
      <c r="BH28" s="10">
        <v>23286</v>
      </c>
      <c r="BI28" s="10">
        <v>0</v>
      </c>
      <c r="BJ28" s="54">
        <v>0</v>
      </c>
      <c r="BK28" s="10">
        <v>41444</v>
      </c>
      <c r="BL28" s="10">
        <v>1968</v>
      </c>
      <c r="BM28" s="54">
        <v>4.7485763922401315E-2</v>
      </c>
      <c r="BN28" s="10">
        <v>110</v>
      </c>
      <c r="BO28" s="10">
        <v>0</v>
      </c>
      <c r="BP28" s="54">
        <v>0</v>
      </c>
      <c r="BQ28" s="10">
        <v>42935</v>
      </c>
      <c r="BR28" s="10">
        <v>2247</v>
      </c>
      <c r="BS28" s="54">
        <v>5.2334924886456274E-2</v>
      </c>
      <c r="BT28" s="10">
        <v>58694</v>
      </c>
      <c r="BU28" s="10">
        <v>3606</v>
      </c>
      <c r="BV28" s="54">
        <v>6.1437284901352779E-2</v>
      </c>
      <c r="BW28" s="10">
        <v>34960</v>
      </c>
      <c r="BX28" s="10">
        <v>0</v>
      </c>
      <c r="BY28" s="54">
        <v>0</v>
      </c>
      <c r="BZ28" s="10">
        <v>101960</v>
      </c>
      <c r="CA28" s="10">
        <v>0</v>
      </c>
      <c r="CB28" s="54">
        <v>0</v>
      </c>
      <c r="CC28" s="10">
        <v>8960</v>
      </c>
      <c r="CD28" s="10">
        <v>0</v>
      </c>
      <c r="CE28" s="54">
        <v>0</v>
      </c>
      <c r="CF28" s="10">
        <v>2620</v>
      </c>
      <c r="CG28" s="10">
        <v>0</v>
      </c>
      <c r="CH28" s="54">
        <v>0</v>
      </c>
      <c r="CI28" s="10">
        <v>11580</v>
      </c>
      <c r="CJ28" s="10">
        <v>0</v>
      </c>
      <c r="CK28" s="54">
        <v>0</v>
      </c>
      <c r="CL28" s="10">
        <v>15375</v>
      </c>
      <c r="CM28" s="10">
        <v>0</v>
      </c>
      <c r="CN28" s="54">
        <v>0</v>
      </c>
      <c r="CO28" s="10">
        <v>3600</v>
      </c>
      <c r="CP28" s="10">
        <v>0</v>
      </c>
      <c r="CQ28" s="54">
        <v>0</v>
      </c>
      <c r="CR28" s="10">
        <v>167475</v>
      </c>
      <c r="CS28" s="10">
        <v>0</v>
      </c>
      <c r="CT28" s="54">
        <v>0</v>
      </c>
      <c r="CU28" s="10">
        <v>226169</v>
      </c>
      <c r="CV28" s="10">
        <v>3606</v>
      </c>
      <c r="CW28" s="54">
        <v>1.5943829614138101E-2</v>
      </c>
      <c r="CX28" s="10">
        <v>18322</v>
      </c>
      <c r="CY28" s="10">
        <v>97</v>
      </c>
      <c r="CZ28" s="54">
        <v>5.2941818578757776E-3</v>
      </c>
      <c r="DA28" s="10">
        <v>4828</v>
      </c>
      <c r="DB28" s="10">
        <v>360</v>
      </c>
      <c r="DC28" s="54">
        <v>7.4565037282518648E-2</v>
      </c>
      <c r="DD28" s="10">
        <v>53317</v>
      </c>
      <c r="DE28" s="10">
        <v>380</v>
      </c>
      <c r="DF28" s="54">
        <v>7.1271826997017836E-3</v>
      </c>
      <c r="DG28" s="54">
        <v>0.91</v>
      </c>
      <c r="DH28" s="123">
        <v>0.99726900318616296</v>
      </c>
      <c r="DI28" s="54">
        <v>1.095900003501278</v>
      </c>
      <c r="DJ28" s="54">
        <v>0.82</v>
      </c>
      <c r="DK28" s="123">
        <v>1</v>
      </c>
      <c r="DL28" s="54">
        <v>1.2195121951219512</v>
      </c>
      <c r="DM28" s="54">
        <v>0.86499999999999999</v>
      </c>
      <c r="DN28" s="123">
        <v>0.99732977303070802</v>
      </c>
      <c r="DO28" s="54">
        <v>1.1529823965672925</v>
      </c>
      <c r="DP28" s="54">
        <v>0.86</v>
      </c>
      <c r="DQ28" s="123">
        <v>0.99708454810495595</v>
      </c>
      <c r="DR28" s="54">
        <v>1.1594006373313441</v>
      </c>
      <c r="DS28" s="54">
        <v>0.8</v>
      </c>
      <c r="DT28" s="123">
        <v>1</v>
      </c>
      <c r="DU28" s="54">
        <v>1.25</v>
      </c>
      <c r="DV28" s="54">
        <v>0.83000000000000007</v>
      </c>
      <c r="DW28" s="123">
        <v>0.99779249448123597</v>
      </c>
      <c r="DX28" s="54">
        <v>1.2021596319051036</v>
      </c>
      <c r="DY28" s="54">
        <v>0.88500000000000001</v>
      </c>
      <c r="DZ28" s="123">
        <v>0.99721016738995705</v>
      </c>
      <c r="EA28" s="54">
        <v>1.1267911495931717</v>
      </c>
      <c r="EB28" s="54">
        <v>0.81</v>
      </c>
      <c r="EC28" s="123">
        <v>1</v>
      </c>
      <c r="ED28" s="54">
        <v>1.2345679012345678</v>
      </c>
      <c r="EE28" s="54">
        <v>0.84750000000000003</v>
      </c>
      <c r="EF28" s="123">
        <v>0.99750415973377704</v>
      </c>
      <c r="EG28" s="54">
        <v>1.1769960586829227</v>
      </c>
      <c r="EH28" s="54">
        <v>0.91</v>
      </c>
      <c r="EI28" s="123">
        <v>0</v>
      </c>
      <c r="EJ28" s="54">
        <v>0</v>
      </c>
      <c r="EK28" s="54">
        <v>0.28000000000000003</v>
      </c>
      <c r="EL28" s="123">
        <v>0</v>
      </c>
      <c r="EM28" s="54">
        <v>0</v>
      </c>
      <c r="EN28" s="54">
        <v>0.59499999999999997</v>
      </c>
      <c r="EO28" s="123">
        <v>0</v>
      </c>
      <c r="EP28" s="54">
        <v>0</v>
      </c>
      <c r="EQ28" s="54">
        <v>0.89749999999999996</v>
      </c>
      <c r="ER28" s="123">
        <v>0.99721016738995705</v>
      </c>
      <c r="ES28" s="54">
        <v>1.1110976795431278</v>
      </c>
      <c r="ET28" s="54">
        <v>0.54500000000000004</v>
      </c>
      <c r="EU28" s="123">
        <v>1</v>
      </c>
      <c r="EV28" s="54">
        <v>1.8348623853211008</v>
      </c>
      <c r="EW28" s="54">
        <v>0.72124999999999995</v>
      </c>
      <c r="EX28" s="123">
        <v>0.99750415973377704</v>
      </c>
      <c r="EY28" s="54">
        <v>1.3830213653154622</v>
      </c>
      <c r="EZ28" s="54">
        <v>0.93</v>
      </c>
      <c r="FA28" s="123">
        <v>0</v>
      </c>
      <c r="FB28" s="54">
        <v>0</v>
      </c>
      <c r="FC28" s="54">
        <v>0.26</v>
      </c>
      <c r="FD28" s="123">
        <v>0</v>
      </c>
      <c r="FE28" s="54">
        <v>0</v>
      </c>
      <c r="FF28" s="54">
        <v>0.59499999999999997</v>
      </c>
      <c r="FG28" s="123">
        <v>0</v>
      </c>
      <c r="FH28" s="54">
        <v>0</v>
      </c>
      <c r="FI28" s="54">
        <v>0.93</v>
      </c>
      <c r="FJ28" s="123">
        <v>1</v>
      </c>
      <c r="FK28" s="54">
        <v>1.075268817204301</v>
      </c>
      <c r="FL28" s="54">
        <v>0.61009999999999998</v>
      </c>
      <c r="FM28" s="123">
        <v>0.99722222222222201</v>
      </c>
      <c r="FN28" s="54">
        <v>1.6345225737128701</v>
      </c>
      <c r="FO28" s="62">
        <v>16944</v>
      </c>
      <c r="FP28" s="10">
        <v>120</v>
      </c>
      <c r="FQ28" s="54">
        <v>7.0821529745042494E-3</v>
      </c>
      <c r="FR28" s="62">
        <v>2839</v>
      </c>
      <c r="FS28" s="10">
        <v>29</v>
      </c>
      <c r="FT28" s="54">
        <v>1.0214864388869321E-2</v>
      </c>
      <c r="FU28" s="62">
        <v>19783</v>
      </c>
      <c r="FV28" s="10">
        <v>149</v>
      </c>
      <c r="FW28" s="54">
        <v>7.531719152807966E-3</v>
      </c>
      <c r="FX28" s="62">
        <v>107160</v>
      </c>
      <c r="FY28" s="10">
        <v>99</v>
      </c>
      <c r="FZ28" s="54">
        <v>9.2385218365061595E-4</v>
      </c>
      <c r="GA28" s="62">
        <v>126943</v>
      </c>
      <c r="GB28" s="10">
        <v>248</v>
      </c>
      <c r="GC28" s="54">
        <v>1.953632732801336E-3</v>
      </c>
      <c r="GD28" s="62">
        <v>9903</v>
      </c>
      <c r="GE28" s="10">
        <v>19</v>
      </c>
      <c r="GF28" s="54">
        <v>1.918610522064021E-3</v>
      </c>
      <c r="GG28" s="62">
        <v>14451</v>
      </c>
      <c r="GH28" s="10">
        <v>34</v>
      </c>
      <c r="GI28" s="54">
        <v>2.3527783544391393E-3</v>
      </c>
      <c r="GJ28" s="62">
        <v>2196</v>
      </c>
      <c r="GK28" s="10">
        <v>0</v>
      </c>
      <c r="GL28" s="54">
        <v>0</v>
      </c>
    </row>
    <row r="29" spans="1:194" s="46" customFormat="1" ht="15" customHeight="1" x14ac:dyDescent="0.55000000000000004">
      <c r="A29" s="10">
        <v>63</v>
      </c>
      <c r="B29" s="11" t="s">
        <v>324</v>
      </c>
      <c r="C29" s="10">
        <v>5277</v>
      </c>
      <c r="D29" s="10">
        <v>1018</v>
      </c>
      <c r="E29" s="54">
        <v>0.19291263975743794</v>
      </c>
      <c r="F29" s="10">
        <v>4117</v>
      </c>
      <c r="G29" s="10">
        <v>38</v>
      </c>
      <c r="H29" s="54">
        <v>9.2300218605780911E-3</v>
      </c>
      <c r="I29" s="10">
        <v>871</v>
      </c>
      <c r="J29" s="10">
        <v>104</v>
      </c>
      <c r="K29" s="54">
        <v>0.11940298507462686</v>
      </c>
      <c r="L29" s="10">
        <v>0</v>
      </c>
      <c r="M29" s="10">
        <v>29</v>
      </c>
      <c r="N29" s="54" t="s">
        <v>305</v>
      </c>
      <c r="O29" s="10">
        <v>0</v>
      </c>
      <c r="P29" s="10">
        <v>0</v>
      </c>
      <c r="Q29" s="54" t="s">
        <v>305</v>
      </c>
      <c r="R29" s="10">
        <v>10265</v>
      </c>
      <c r="S29" s="10">
        <v>1189</v>
      </c>
      <c r="T29" s="54">
        <v>0.11583049196298101</v>
      </c>
      <c r="U29" s="10">
        <v>10265</v>
      </c>
      <c r="V29" s="10">
        <v>1189</v>
      </c>
      <c r="W29" s="54">
        <v>0.11583049196298101</v>
      </c>
      <c r="X29" s="10">
        <v>535</v>
      </c>
      <c r="Y29" s="10">
        <v>119</v>
      </c>
      <c r="Z29" s="54">
        <v>0.22242990654205608</v>
      </c>
      <c r="AA29" s="10">
        <v>33</v>
      </c>
      <c r="AB29" s="10">
        <v>18</v>
      </c>
      <c r="AC29" s="54">
        <v>0.54545454545454541</v>
      </c>
      <c r="AD29" s="10">
        <v>62</v>
      </c>
      <c r="AE29" s="10">
        <v>0</v>
      </c>
      <c r="AF29" s="54">
        <v>0</v>
      </c>
      <c r="AG29" s="10">
        <v>630</v>
      </c>
      <c r="AH29" s="10">
        <v>137</v>
      </c>
      <c r="AI29" s="54">
        <v>0.21746031746031746</v>
      </c>
      <c r="AJ29" s="10">
        <v>30</v>
      </c>
      <c r="AK29" s="10">
        <v>0</v>
      </c>
      <c r="AL29" s="54">
        <v>0</v>
      </c>
      <c r="AM29" s="10">
        <v>30</v>
      </c>
      <c r="AN29" s="10">
        <v>0</v>
      </c>
      <c r="AO29" s="54">
        <v>0</v>
      </c>
      <c r="AP29" s="10">
        <v>15</v>
      </c>
      <c r="AQ29" s="10">
        <v>0</v>
      </c>
      <c r="AR29" s="54">
        <v>0</v>
      </c>
      <c r="AS29" s="10">
        <v>75</v>
      </c>
      <c r="AT29" s="10">
        <v>0</v>
      </c>
      <c r="AU29" s="54">
        <v>0</v>
      </c>
      <c r="AV29" s="10">
        <v>3289</v>
      </c>
      <c r="AW29" s="10">
        <v>309</v>
      </c>
      <c r="AX29" s="54">
        <v>9.3949528732137425E-2</v>
      </c>
      <c r="AY29" s="10">
        <v>2156</v>
      </c>
      <c r="AZ29" s="10">
        <v>0</v>
      </c>
      <c r="BA29" s="54">
        <v>0</v>
      </c>
      <c r="BB29" s="10">
        <v>326</v>
      </c>
      <c r="BC29" s="10">
        <v>94</v>
      </c>
      <c r="BD29" s="54">
        <v>0.28834355828220859</v>
      </c>
      <c r="BE29" s="10">
        <v>30</v>
      </c>
      <c r="BF29" s="10">
        <v>0</v>
      </c>
      <c r="BG29" s="54">
        <v>0</v>
      </c>
      <c r="BH29" s="10">
        <v>5640</v>
      </c>
      <c r="BI29" s="10">
        <v>764</v>
      </c>
      <c r="BJ29" s="54">
        <v>0.13546099290780142</v>
      </c>
      <c r="BK29" s="10">
        <v>11441</v>
      </c>
      <c r="BL29" s="10">
        <v>1167</v>
      </c>
      <c r="BM29" s="54">
        <v>0.10200157328904816</v>
      </c>
      <c r="BN29" s="10">
        <v>0</v>
      </c>
      <c r="BO29" s="10">
        <v>0</v>
      </c>
      <c r="BP29" s="54" t="s">
        <v>305</v>
      </c>
      <c r="BQ29" s="10">
        <v>12146</v>
      </c>
      <c r="BR29" s="10">
        <v>1304</v>
      </c>
      <c r="BS29" s="54">
        <v>0.10736044788407706</v>
      </c>
      <c r="BT29" s="10">
        <v>22411</v>
      </c>
      <c r="BU29" s="10">
        <v>2493</v>
      </c>
      <c r="BV29" s="54">
        <v>0.11124001606354023</v>
      </c>
      <c r="BW29" s="10">
        <v>117600</v>
      </c>
      <c r="BX29" s="10">
        <v>0</v>
      </c>
      <c r="BY29" s="54">
        <v>0</v>
      </c>
      <c r="BZ29" s="10">
        <v>81375</v>
      </c>
      <c r="CA29" s="10">
        <v>0</v>
      </c>
      <c r="CB29" s="54">
        <v>0</v>
      </c>
      <c r="CC29" s="10">
        <v>33280</v>
      </c>
      <c r="CD29" s="10">
        <v>0</v>
      </c>
      <c r="CE29" s="54">
        <v>0</v>
      </c>
      <c r="CF29" s="10">
        <v>6565</v>
      </c>
      <c r="CG29" s="10">
        <v>0</v>
      </c>
      <c r="CH29" s="54">
        <v>0</v>
      </c>
      <c r="CI29" s="10">
        <v>39845</v>
      </c>
      <c r="CJ29" s="10">
        <v>0</v>
      </c>
      <c r="CK29" s="54">
        <v>0</v>
      </c>
      <c r="CL29" s="10">
        <v>9645</v>
      </c>
      <c r="CM29" s="10">
        <v>0</v>
      </c>
      <c r="CN29" s="54">
        <v>0</v>
      </c>
      <c r="CO29" s="10">
        <v>1635</v>
      </c>
      <c r="CP29" s="10">
        <v>0</v>
      </c>
      <c r="CQ29" s="54">
        <v>0</v>
      </c>
      <c r="CR29" s="10">
        <v>250100</v>
      </c>
      <c r="CS29" s="10">
        <v>0</v>
      </c>
      <c r="CT29" s="54">
        <v>0</v>
      </c>
      <c r="CU29" s="10">
        <v>272511</v>
      </c>
      <c r="CV29" s="10">
        <v>2493</v>
      </c>
      <c r="CW29" s="54">
        <v>9.1482545658707354E-3</v>
      </c>
      <c r="CX29" s="10">
        <v>10034</v>
      </c>
      <c r="CY29" s="10">
        <v>141</v>
      </c>
      <c r="CZ29" s="54">
        <v>1.405222244369145E-2</v>
      </c>
      <c r="DA29" s="10">
        <v>1742</v>
      </c>
      <c r="DB29" s="10">
        <v>0</v>
      </c>
      <c r="DC29" s="54">
        <v>0</v>
      </c>
      <c r="DD29" s="10">
        <v>157153</v>
      </c>
      <c r="DE29" s="10">
        <v>38</v>
      </c>
      <c r="DF29" s="54">
        <v>2.4180257456109651E-4</v>
      </c>
      <c r="DG29" s="54">
        <v>0.85</v>
      </c>
      <c r="DH29" s="123">
        <v>0.999233128834356</v>
      </c>
      <c r="DI29" s="54">
        <v>1.1755683868639482</v>
      </c>
      <c r="DJ29" s="54">
        <v>0.83</v>
      </c>
      <c r="DK29" s="123">
        <v>0</v>
      </c>
      <c r="DL29" s="54">
        <v>0</v>
      </c>
      <c r="DM29" s="54">
        <v>0.84</v>
      </c>
      <c r="DN29" s="123">
        <v>0.999233128834356</v>
      </c>
      <c r="DO29" s="54">
        <v>1.1895632486123286</v>
      </c>
      <c r="DP29" s="54">
        <v>0.83</v>
      </c>
      <c r="DQ29" s="123">
        <v>0.99478714161598603</v>
      </c>
      <c r="DR29" s="54">
        <v>1.1985387248385375</v>
      </c>
      <c r="DS29" s="54">
        <v>0.86</v>
      </c>
      <c r="DT29" s="123">
        <v>1</v>
      </c>
      <c r="DU29" s="54">
        <v>1.1627906976744187</v>
      </c>
      <c r="DV29" s="54">
        <v>0.84499999999999997</v>
      </c>
      <c r="DW29" s="123">
        <v>0.99495374264087499</v>
      </c>
      <c r="DX29" s="54">
        <v>1.1774600504625741</v>
      </c>
      <c r="DY29" s="54">
        <v>0.84</v>
      </c>
      <c r="DZ29" s="123">
        <v>0.99714867617107905</v>
      </c>
      <c r="EA29" s="54">
        <v>1.1870817573465227</v>
      </c>
      <c r="EB29" s="54">
        <v>0.84499999999999997</v>
      </c>
      <c r="EC29" s="123">
        <v>1</v>
      </c>
      <c r="ED29" s="54">
        <v>1.1834319526627219</v>
      </c>
      <c r="EE29" s="54">
        <v>0.84250000000000003</v>
      </c>
      <c r="EF29" s="123">
        <v>0.99719213798636197</v>
      </c>
      <c r="EG29" s="54">
        <v>1.1836108462746135</v>
      </c>
      <c r="EH29" s="54">
        <v>0.83</v>
      </c>
      <c r="EI29" s="123">
        <v>0</v>
      </c>
      <c r="EJ29" s="54">
        <v>0</v>
      </c>
      <c r="EK29" s="54">
        <v>0.32</v>
      </c>
      <c r="EL29" s="123">
        <v>0</v>
      </c>
      <c r="EM29" s="54">
        <v>0</v>
      </c>
      <c r="EN29" s="54">
        <v>0.57499999999999996</v>
      </c>
      <c r="EO29" s="123">
        <v>0</v>
      </c>
      <c r="EP29" s="54">
        <v>0</v>
      </c>
      <c r="EQ29" s="54">
        <v>0.83499999999999996</v>
      </c>
      <c r="ER29" s="123">
        <v>0.99714867617107905</v>
      </c>
      <c r="ES29" s="54">
        <v>1.1941900313426097</v>
      </c>
      <c r="ET29" s="54">
        <v>0.58250000000000002</v>
      </c>
      <c r="EU29" s="123">
        <v>1</v>
      </c>
      <c r="EV29" s="54">
        <v>1.7167381974248928</v>
      </c>
      <c r="EW29" s="54">
        <v>0.70874999999999999</v>
      </c>
      <c r="EX29" s="123">
        <v>0.99719213798636197</v>
      </c>
      <c r="EY29" s="54">
        <v>1.4069730341959252</v>
      </c>
      <c r="EZ29" s="54">
        <v>0.66</v>
      </c>
      <c r="FA29" s="123">
        <v>0</v>
      </c>
      <c r="FB29" s="54">
        <v>0</v>
      </c>
      <c r="FC29" s="54">
        <v>0.32</v>
      </c>
      <c r="FD29" s="123">
        <v>0</v>
      </c>
      <c r="FE29" s="54">
        <v>0</v>
      </c>
      <c r="FF29" s="54">
        <v>0.49</v>
      </c>
      <c r="FG29" s="123">
        <v>0</v>
      </c>
      <c r="FH29" s="54">
        <v>0</v>
      </c>
      <c r="FI29" s="54">
        <v>0.85</v>
      </c>
      <c r="FJ29" s="123">
        <v>1</v>
      </c>
      <c r="FK29" s="54">
        <v>1.1764705882352942</v>
      </c>
      <c r="FL29" s="54">
        <v>0.61009999999999998</v>
      </c>
      <c r="FM29" s="123">
        <v>0</v>
      </c>
      <c r="FN29" s="54">
        <v>0</v>
      </c>
      <c r="FO29" s="62">
        <v>4610</v>
      </c>
      <c r="FP29" s="10">
        <v>0</v>
      </c>
      <c r="FQ29" s="54">
        <v>0</v>
      </c>
      <c r="FR29" s="62">
        <v>1523</v>
      </c>
      <c r="FS29" s="10">
        <v>0</v>
      </c>
      <c r="FT29" s="54">
        <v>0</v>
      </c>
      <c r="FU29" s="62">
        <v>6133</v>
      </c>
      <c r="FV29" s="10">
        <v>0</v>
      </c>
      <c r="FW29" s="54">
        <v>0</v>
      </c>
      <c r="FX29" s="62">
        <v>121651</v>
      </c>
      <c r="FY29" s="10">
        <v>0</v>
      </c>
      <c r="FZ29" s="54">
        <v>0</v>
      </c>
      <c r="GA29" s="62">
        <v>127784</v>
      </c>
      <c r="GB29" s="10">
        <v>0</v>
      </c>
      <c r="GC29" s="54">
        <v>0</v>
      </c>
      <c r="GD29" s="62">
        <v>2055</v>
      </c>
      <c r="GE29" s="10">
        <v>0</v>
      </c>
      <c r="GF29" s="54">
        <v>0</v>
      </c>
      <c r="GG29" s="62">
        <v>7464</v>
      </c>
      <c r="GH29" s="10">
        <v>0</v>
      </c>
      <c r="GI29" s="54">
        <v>0</v>
      </c>
      <c r="GJ29" s="62">
        <v>997</v>
      </c>
      <c r="GK29" s="10">
        <v>0</v>
      </c>
      <c r="GL29" s="54">
        <v>0</v>
      </c>
    </row>
    <row r="30" spans="1:194" s="46" customFormat="1" ht="15" customHeight="1" x14ac:dyDescent="0.55000000000000004">
      <c r="A30" s="10">
        <v>66</v>
      </c>
      <c r="B30" s="11" t="s">
        <v>325</v>
      </c>
      <c r="C30" s="10">
        <v>5751</v>
      </c>
      <c r="D30" s="10">
        <v>1682</v>
      </c>
      <c r="E30" s="54">
        <v>0.29247087463049903</v>
      </c>
      <c r="F30" s="10">
        <v>4311</v>
      </c>
      <c r="G30" s="10">
        <v>1865</v>
      </c>
      <c r="H30" s="54">
        <v>0.43261424263511944</v>
      </c>
      <c r="I30" s="10">
        <v>419</v>
      </c>
      <c r="J30" s="10">
        <v>60</v>
      </c>
      <c r="K30" s="54">
        <v>0.14319809069212411</v>
      </c>
      <c r="L30" s="10">
        <v>29</v>
      </c>
      <c r="M30" s="10">
        <v>28</v>
      </c>
      <c r="N30" s="54">
        <v>0.96551724137931039</v>
      </c>
      <c r="O30" s="10">
        <v>0</v>
      </c>
      <c r="P30" s="10">
        <v>0</v>
      </c>
      <c r="Q30" s="54" t="s">
        <v>305</v>
      </c>
      <c r="R30" s="10">
        <v>10510</v>
      </c>
      <c r="S30" s="10">
        <v>3635</v>
      </c>
      <c r="T30" s="54">
        <v>0.34586108468125593</v>
      </c>
      <c r="U30" s="10">
        <v>10510</v>
      </c>
      <c r="V30" s="10">
        <v>3635</v>
      </c>
      <c r="W30" s="54">
        <v>0.34586108468125593</v>
      </c>
      <c r="X30" s="10">
        <v>1095</v>
      </c>
      <c r="Y30" s="10">
        <v>140</v>
      </c>
      <c r="Z30" s="54">
        <v>0.12785388127853881</v>
      </c>
      <c r="AA30" s="10">
        <v>31</v>
      </c>
      <c r="AB30" s="10">
        <v>0</v>
      </c>
      <c r="AC30" s="54">
        <v>0</v>
      </c>
      <c r="AD30" s="10">
        <v>0</v>
      </c>
      <c r="AE30" s="10">
        <v>0</v>
      </c>
      <c r="AF30" s="54" t="s">
        <v>305</v>
      </c>
      <c r="AG30" s="10">
        <v>1126</v>
      </c>
      <c r="AH30" s="10">
        <v>140</v>
      </c>
      <c r="AI30" s="54">
        <v>0.12433392539964476</v>
      </c>
      <c r="AJ30" s="10">
        <v>329</v>
      </c>
      <c r="AK30" s="10">
        <v>60</v>
      </c>
      <c r="AL30" s="54">
        <v>0.18237082066869301</v>
      </c>
      <c r="AM30" s="10">
        <v>15</v>
      </c>
      <c r="AN30" s="10">
        <v>0</v>
      </c>
      <c r="AO30" s="54">
        <v>0</v>
      </c>
      <c r="AP30" s="10">
        <v>0</v>
      </c>
      <c r="AQ30" s="10">
        <v>0</v>
      </c>
      <c r="AR30" s="54" t="s">
        <v>305</v>
      </c>
      <c r="AS30" s="10">
        <v>344</v>
      </c>
      <c r="AT30" s="10">
        <v>60</v>
      </c>
      <c r="AU30" s="54">
        <v>0.1744186046511628</v>
      </c>
      <c r="AV30" s="10">
        <v>4411</v>
      </c>
      <c r="AW30" s="10">
        <v>1186</v>
      </c>
      <c r="AX30" s="54">
        <v>0.26887327136703693</v>
      </c>
      <c r="AY30" s="10">
        <v>2084</v>
      </c>
      <c r="AZ30" s="10">
        <v>798</v>
      </c>
      <c r="BA30" s="54">
        <v>0.38291746641074859</v>
      </c>
      <c r="BB30" s="10">
        <v>378</v>
      </c>
      <c r="BC30" s="10">
        <v>177</v>
      </c>
      <c r="BD30" s="54">
        <v>0.46825396825396826</v>
      </c>
      <c r="BE30" s="10">
        <v>0</v>
      </c>
      <c r="BF30" s="10">
        <v>0</v>
      </c>
      <c r="BG30" s="54" t="s">
        <v>305</v>
      </c>
      <c r="BH30" s="10">
        <v>10165</v>
      </c>
      <c r="BI30" s="10">
        <v>1481</v>
      </c>
      <c r="BJ30" s="54">
        <v>0.14569601574028529</v>
      </c>
      <c r="BK30" s="10">
        <v>17038</v>
      </c>
      <c r="BL30" s="10">
        <v>3642</v>
      </c>
      <c r="BM30" s="54">
        <v>0.2137574832726846</v>
      </c>
      <c r="BN30" s="10">
        <v>0</v>
      </c>
      <c r="BO30" s="10">
        <v>0</v>
      </c>
      <c r="BP30" s="54" t="s">
        <v>305</v>
      </c>
      <c r="BQ30" s="10">
        <v>18508</v>
      </c>
      <c r="BR30" s="10">
        <v>3842</v>
      </c>
      <c r="BS30" s="54">
        <v>0.20758590879619623</v>
      </c>
      <c r="BT30" s="10">
        <v>29018</v>
      </c>
      <c r="BU30" s="10">
        <v>7477</v>
      </c>
      <c r="BV30" s="54">
        <v>0.25766765455923907</v>
      </c>
      <c r="BW30" s="10">
        <v>71600</v>
      </c>
      <c r="BX30" s="10">
        <v>0</v>
      </c>
      <c r="BY30" s="54">
        <v>0</v>
      </c>
      <c r="BZ30" s="10">
        <v>75370</v>
      </c>
      <c r="CA30" s="10">
        <v>0</v>
      </c>
      <c r="CB30" s="54">
        <v>0</v>
      </c>
      <c r="CC30" s="10">
        <v>23040</v>
      </c>
      <c r="CD30" s="10">
        <v>0</v>
      </c>
      <c r="CE30" s="54">
        <v>0</v>
      </c>
      <c r="CF30" s="10">
        <v>3985</v>
      </c>
      <c r="CG30" s="10">
        <v>0</v>
      </c>
      <c r="CH30" s="54">
        <v>0</v>
      </c>
      <c r="CI30" s="10">
        <v>27025</v>
      </c>
      <c r="CJ30" s="10">
        <v>0</v>
      </c>
      <c r="CK30" s="54">
        <v>0</v>
      </c>
      <c r="CL30" s="10">
        <v>12315</v>
      </c>
      <c r="CM30" s="10">
        <v>0</v>
      </c>
      <c r="CN30" s="54">
        <v>0</v>
      </c>
      <c r="CO30" s="10">
        <v>3000</v>
      </c>
      <c r="CP30" s="10">
        <v>0</v>
      </c>
      <c r="CQ30" s="54">
        <v>0</v>
      </c>
      <c r="CR30" s="10">
        <v>189310</v>
      </c>
      <c r="CS30" s="10">
        <v>0</v>
      </c>
      <c r="CT30" s="54">
        <v>0</v>
      </c>
      <c r="CU30" s="10">
        <v>218328</v>
      </c>
      <c r="CV30" s="10">
        <v>7477</v>
      </c>
      <c r="CW30" s="54">
        <v>3.4246638085815836E-2</v>
      </c>
      <c r="CX30" s="10">
        <v>12768</v>
      </c>
      <c r="CY30" s="10">
        <v>205</v>
      </c>
      <c r="CZ30" s="54">
        <v>1.605576441102757E-2</v>
      </c>
      <c r="DA30" s="10">
        <v>3000</v>
      </c>
      <c r="DB30" s="10">
        <v>0</v>
      </c>
      <c r="DC30" s="54">
        <v>0</v>
      </c>
      <c r="DD30" s="10">
        <v>101035</v>
      </c>
      <c r="DE30" s="10">
        <v>2663</v>
      </c>
      <c r="DF30" s="54">
        <v>2.6357202949472955E-2</v>
      </c>
      <c r="DG30" s="54">
        <v>0.84</v>
      </c>
      <c r="DH30" s="123">
        <v>1</v>
      </c>
      <c r="DI30" s="54">
        <v>1.1904761904761905</v>
      </c>
      <c r="DJ30" s="54">
        <v>0.61</v>
      </c>
      <c r="DK30" s="123">
        <v>1</v>
      </c>
      <c r="DL30" s="54">
        <v>1.639344262295082</v>
      </c>
      <c r="DM30" s="54">
        <v>0.72499999999999998</v>
      </c>
      <c r="DN30" s="123">
        <v>1</v>
      </c>
      <c r="DO30" s="54">
        <v>1.3793103448275863</v>
      </c>
      <c r="DP30" s="54">
        <v>0.84</v>
      </c>
      <c r="DQ30" s="123">
        <v>0.99887005649717497</v>
      </c>
      <c r="DR30" s="54">
        <v>1.189131019639494</v>
      </c>
      <c r="DS30" s="54">
        <v>0.77</v>
      </c>
      <c r="DT30" s="123">
        <v>1</v>
      </c>
      <c r="DU30" s="54">
        <v>1.2987012987012987</v>
      </c>
      <c r="DV30" s="54">
        <v>0.80499999999999994</v>
      </c>
      <c r="DW30" s="123">
        <v>0.99944979367262698</v>
      </c>
      <c r="DX30" s="54">
        <v>1.2415525387237603</v>
      </c>
      <c r="DY30" s="54">
        <v>0.84</v>
      </c>
      <c r="DZ30" s="123">
        <v>0.99958454507685901</v>
      </c>
      <c r="EA30" s="54">
        <v>1.1899816012819751</v>
      </c>
      <c r="EB30" s="54">
        <v>0.69</v>
      </c>
      <c r="EC30" s="123">
        <v>1</v>
      </c>
      <c r="ED30" s="54">
        <v>1.4492753623188408</v>
      </c>
      <c r="EE30" s="54">
        <v>0.7649999999999999</v>
      </c>
      <c r="EF30" s="123">
        <v>0.999732513039989</v>
      </c>
      <c r="EG30" s="54">
        <v>1.3068398863267832</v>
      </c>
      <c r="EH30" s="54">
        <v>0.77</v>
      </c>
      <c r="EI30" s="123">
        <v>0</v>
      </c>
      <c r="EJ30" s="54">
        <v>0</v>
      </c>
      <c r="EK30" s="54">
        <v>0.28000000000000003</v>
      </c>
      <c r="EL30" s="123">
        <v>0</v>
      </c>
      <c r="EM30" s="54">
        <v>0</v>
      </c>
      <c r="EN30" s="54">
        <v>0.52500000000000002</v>
      </c>
      <c r="EO30" s="123">
        <v>0</v>
      </c>
      <c r="EP30" s="54">
        <v>0</v>
      </c>
      <c r="EQ30" s="54">
        <v>0.80499999999999994</v>
      </c>
      <c r="ER30" s="123">
        <v>0.99958454507685901</v>
      </c>
      <c r="ES30" s="54">
        <v>1.2417199317724958</v>
      </c>
      <c r="ET30" s="54">
        <v>0.48499999999999999</v>
      </c>
      <c r="EU30" s="123">
        <v>1</v>
      </c>
      <c r="EV30" s="54">
        <v>2.061855670103093</v>
      </c>
      <c r="EW30" s="54">
        <v>0.64500000000000002</v>
      </c>
      <c r="EX30" s="123">
        <v>0.999732513039989</v>
      </c>
      <c r="EY30" s="54">
        <v>1.5499728884340915</v>
      </c>
      <c r="EZ30" s="54">
        <v>0.68</v>
      </c>
      <c r="FA30" s="123">
        <v>0</v>
      </c>
      <c r="FB30" s="54">
        <v>0</v>
      </c>
      <c r="FC30" s="54">
        <v>0.28999999999999998</v>
      </c>
      <c r="FD30" s="123">
        <v>0</v>
      </c>
      <c r="FE30" s="54">
        <v>0</v>
      </c>
      <c r="FF30" s="54">
        <v>0.48499999999999999</v>
      </c>
      <c r="FG30" s="123">
        <v>0</v>
      </c>
      <c r="FH30" s="54">
        <v>0</v>
      </c>
      <c r="FI30" s="54">
        <v>0.81</v>
      </c>
      <c r="FJ30" s="123">
        <v>0.99512195121951197</v>
      </c>
      <c r="FK30" s="54">
        <v>1.228545618789521</v>
      </c>
      <c r="FL30" s="54">
        <v>0.61009999999999998</v>
      </c>
      <c r="FM30" s="123">
        <v>0</v>
      </c>
      <c r="FN30" s="54">
        <v>0</v>
      </c>
      <c r="FO30" s="62">
        <v>7467</v>
      </c>
      <c r="FP30" s="10">
        <v>0</v>
      </c>
      <c r="FQ30" s="54">
        <v>0</v>
      </c>
      <c r="FR30" s="62">
        <v>2022</v>
      </c>
      <c r="FS30" s="10">
        <v>0</v>
      </c>
      <c r="FT30" s="54">
        <v>0</v>
      </c>
      <c r="FU30" s="62">
        <v>9489</v>
      </c>
      <c r="FV30" s="10">
        <v>0</v>
      </c>
      <c r="FW30" s="54">
        <v>0</v>
      </c>
      <c r="FX30" s="62">
        <v>87094</v>
      </c>
      <c r="FY30" s="10">
        <v>0</v>
      </c>
      <c r="FZ30" s="54">
        <v>0</v>
      </c>
      <c r="GA30" s="62">
        <v>96583</v>
      </c>
      <c r="GB30" s="10">
        <v>0</v>
      </c>
      <c r="GC30" s="54">
        <v>0</v>
      </c>
      <c r="GD30" s="62">
        <v>3577</v>
      </c>
      <c r="GE30" s="10">
        <v>0</v>
      </c>
      <c r="GF30" s="54">
        <v>0</v>
      </c>
      <c r="GG30" s="62">
        <v>9234</v>
      </c>
      <c r="GH30" s="10">
        <v>0</v>
      </c>
      <c r="GI30" s="54">
        <v>0</v>
      </c>
      <c r="GJ30" s="62">
        <v>1830</v>
      </c>
      <c r="GK30" s="10">
        <v>0</v>
      </c>
      <c r="GL30" s="54">
        <v>0</v>
      </c>
    </row>
    <row r="31" spans="1:194" s="46" customFormat="1" ht="15" customHeight="1" x14ac:dyDescent="0.55000000000000004">
      <c r="A31" s="10">
        <v>68</v>
      </c>
      <c r="B31" s="11" t="s">
        <v>326</v>
      </c>
      <c r="C31" s="10">
        <v>12062</v>
      </c>
      <c r="D31" s="10">
        <v>4429</v>
      </c>
      <c r="E31" s="54">
        <v>0.36718620460951751</v>
      </c>
      <c r="F31" s="10">
        <v>11142</v>
      </c>
      <c r="G31" s="10">
        <v>3581</v>
      </c>
      <c r="H31" s="54">
        <v>0.32139651768084726</v>
      </c>
      <c r="I31" s="10">
        <v>337</v>
      </c>
      <c r="J31" s="10">
        <v>71</v>
      </c>
      <c r="K31" s="54">
        <v>0.21068249258160238</v>
      </c>
      <c r="L31" s="10">
        <v>201</v>
      </c>
      <c r="M31" s="10">
        <v>31</v>
      </c>
      <c r="N31" s="54">
        <v>0.15422885572139303</v>
      </c>
      <c r="O31" s="10">
        <v>0</v>
      </c>
      <c r="P31" s="10">
        <v>0</v>
      </c>
      <c r="Q31" s="54" t="s">
        <v>305</v>
      </c>
      <c r="R31" s="10">
        <v>23742</v>
      </c>
      <c r="S31" s="10">
        <v>8112</v>
      </c>
      <c r="T31" s="54">
        <v>0.34167298458428103</v>
      </c>
      <c r="U31" s="10">
        <v>23742</v>
      </c>
      <c r="V31" s="10">
        <v>8112</v>
      </c>
      <c r="W31" s="54">
        <v>0.34167298458428103</v>
      </c>
      <c r="X31" s="10">
        <v>778</v>
      </c>
      <c r="Y31" s="10">
        <v>185</v>
      </c>
      <c r="Z31" s="54">
        <v>0.2377892030848329</v>
      </c>
      <c r="AA31" s="10">
        <v>104</v>
      </c>
      <c r="AB31" s="10">
        <v>34</v>
      </c>
      <c r="AC31" s="54">
        <v>0.32692307692307693</v>
      </c>
      <c r="AD31" s="10">
        <v>45</v>
      </c>
      <c r="AE31" s="10">
        <v>0</v>
      </c>
      <c r="AF31" s="54">
        <v>0</v>
      </c>
      <c r="AG31" s="10">
        <v>927</v>
      </c>
      <c r="AH31" s="10">
        <v>219</v>
      </c>
      <c r="AI31" s="54">
        <v>0.23624595469255663</v>
      </c>
      <c r="AJ31" s="10">
        <v>192</v>
      </c>
      <c r="AK31" s="10">
        <v>17</v>
      </c>
      <c r="AL31" s="54">
        <v>8.8541666666666671E-2</v>
      </c>
      <c r="AM31" s="10">
        <v>93</v>
      </c>
      <c r="AN31" s="10">
        <v>77</v>
      </c>
      <c r="AO31" s="54">
        <v>0.82795698924731187</v>
      </c>
      <c r="AP31" s="10">
        <v>60</v>
      </c>
      <c r="AQ31" s="10">
        <v>0</v>
      </c>
      <c r="AR31" s="54">
        <v>0</v>
      </c>
      <c r="AS31" s="10">
        <v>345</v>
      </c>
      <c r="AT31" s="10">
        <v>94</v>
      </c>
      <c r="AU31" s="54">
        <v>0.27246376811594203</v>
      </c>
      <c r="AV31" s="10">
        <v>11954</v>
      </c>
      <c r="AW31" s="10">
        <v>3112</v>
      </c>
      <c r="AX31" s="54">
        <v>0.26033126986782668</v>
      </c>
      <c r="AY31" s="10">
        <v>3753</v>
      </c>
      <c r="AZ31" s="10">
        <v>652</v>
      </c>
      <c r="BA31" s="54">
        <v>0.17372768451905143</v>
      </c>
      <c r="BB31" s="10">
        <v>1291</v>
      </c>
      <c r="BC31" s="10">
        <v>204</v>
      </c>
      <c r="BD31" s="54">
        <v>0.15801704105344694</v>
      </c>
      <c r="BE31" s="10">
        <v>92</v>
      </c>
      <c r="BF31" s="10">
        <v>0</v>
      </c>
      <c r="BG31" s="54">
        <v>0</v>
      </c>
      <c r="BH31" s="10">
        <v>27860</v>
      </c>
      <c r="BI31" s="10">
        <v>9083</v>
      </c>
      <c r="BJ31" s="54">
        <v>0.3260229720028715</v>
      </c>
      <c r="BK31" s="10">
        <v>44950</v>
      </c>
      <c r="BL31" s="10">
        <v>13051</v>
      </c>
      <c r="BM31" s="54">
        <v>0.29034482758620689</v>
      </c>
      <c r="BN31" s="10">
        <v>120</v>
      </c>
      <c r="BO31" s="10">
        <v>0</v>
      </c>
      <c r="BP31" s="54">
        <v>0</v>
      </c>
      <c r="BQ31" s="10">
        <v>46342</v>
      </c>
      <c r="BR31" s="10">
        <v>13364</v>
      </c>
      <c r="BS31" s="54">
        <v>0.28837771352121189</v>
      </c>
      <c r="BT31" s="10">
        <v>70084</v>
      </c>
      <c r="BU31" s="10">
        <v>21476</v>
      </c>
      <c r="BV31" s="54">
        <v>0.30643228126248501</v>
      </c>
      <c r="BW31" s="10">
        <v>160000</v>
      </c>
      <c r="BX31" s="10">
        <v>0</v>
      </c>
      <c r="BY31" s="54">
        <v>0</v>
      </c>
      <c r="BZ31" s="10">
        <v>128655</v>
      </c>
      <c r="CA31" s="10">
        <v>0</v>
      </c>
      <c r="CB31" s="54">
        <v>0</v>
      </c>
      <c r="CC31" s="10">
        <v>30720</v>
      </c>
      <c r="CD31" s="10">
        <v>0</v>
      </c>
      <c r="CE31" s="54">
        <v>0</v>
      </c>
      <c r="CF31" s="10">
        <v>8220</v>
      </c>
      <c r="CG31" s="10">
        <v>0</v>
      </c>
      <c r="CH31" s="54">
        <v>0</v>
      </c>
      <c r="CI31" s="10">
        <v>38940</v>
      </c>
      <c r="CJ31" s="10">
        <v>0</v>
      </c>
      <c r="CK31" s="54">
        <v>0</v>
      </c>
      <c r="CL31" s="10">
        <v>41250</v>
      </c>
      <c r="CM31" s="10">
        <v>0</v>
      </c>
      <c r="CN31" s="54">
        <v>0</v>
      </c>
      <c r="CO31" s="10">
        <v>6750</v>
      </c>
      <c r="CP31" s="10">
        <v>0</v>
      </c>
      <c r="CQ31" s="54">
        <v>0</v>
      </c>
      <c r="CR31" s="10">
        <v>375595</v>
      </c>
      <c r="CS31" s="10">
        <v>0</v>
      </c>
      <c r="CT31" s="54">
        <v>0</v>
      </c>
      <c r="CU31" s="10">
        <v>445679</v>
      </c>
      <c r="CV31" s="10">
        <v>21476</v>
      </c>
      <c r="CW31" s="54">
        <v>4.8187148149228483E-2</v>
      </c>
      <c r="CX31" s="10">
        <v>42939</v>
      </c>
      <c r="CY31" s="10">
        <v>346</v>
      </c>
      <c r="CZ31" s="54">
        <v>8.0579426628472946E-3</v>
      </c>
      <c r="DA31" s="10">
        <v>6947</v>
      </c>
      <c r="DB31" s="10">
        <v>0</v>
      </c>
      <c r="DC31" s="54">
        <v>0</v>
      </c>
      <c r="DD31" s="10">
        <v>205615</v>
      </c>
      <c r="DE31" s="10">
        <v>4233</v>
      </c>
      <c r="DF31" s="54">
        <v>2.058701942951633E-2</v>
      </c>
      <c r="DG31" s="54">
        <v>0.88</v>
      </c>
      <c r="DH31" s="123">
        <v>0.99488672120830701</v>
      </c>
      <c r="DI31" s="54">
        <v>1.1305530922821672</v>
      </c>
      <c r="DJ31" s="54">
        <v>0.72</v>
      </c>
      <c r="DK31" s="123">
        <v>0.84662576687116597</v>
      </c>
      <c r="DL31" s="54">
        <v>1.1758691206543972</v>
      </c>
      <c r="DM31" s="54">
        <v>0.8</v>
      </c>
      <c r="DN31" s="123">
        <v>0.98765339718647105</v>
      </c>
      <c r="DO31" s="54">
        <v>1.2345667464830887</v>
      </c>
      <c r="DP31" s="54">
        <v>0.86</v>
      </c>
      <c r="DQ31" s="123">
        <v>0.98521297726771095</v>
      </c>
      <c r="DR31" s="54">
        <v>1.1455964851950127</v>
      </c>
      <c r="DS31" s="54">
        <v>0.77</v>
      </c>
      <c r="DT31" s="123">
        <v>0.98045238760122899</v>
      </c>
      <c r="DU31" s="54">
        <v>1.2733147890925052</v>
      </c>
      <c r="DV31" s="54">
        <v>0.81499999999999995</v>
      </c>
      <c r="DW31" s="123">
        <v>0.98311143984220895</v>
      </c>
      <c r="DX31" s="54">
        <v>1.2062717053278638</v>
      </c>
      <c r="DY31" s="54">
        <v>0.87</v>
      </c>
      <c r="DZ31" s="123">
        <v>0.99234471959635795</v>
      </c>
      <c r="EA31" s="54">
        <v>1.1406261144785723</v>
      </c>
      <c r="EB31" s="54">
        <v>0.745</v>
      </c>
      <c r="EC31" s="123">
        <v>0.95983935742971904</v>
      </c>
      <c r="ED31" s="54">
        <v>1.2883749764157302</v>
      </c>
      <c r="EE31" s="54">
        <v>0.8075</v>
      </c>
      <c r="EF31" s="123">
        <v>0.98593779102253698</v>
      </c>
      <c r="EG31" s="54">
        <v>1.2209755925975689</v>
      </c>
      <c r="EH31" s="54">
        <v>0.79</v>
      </c>
      <c r="EI31" s="123">
        <v>0</v>
      </c>
      <c r="EJ31" s="54">
        <v>0</v>
      </c>
      <c r="EK31" s="54">
        <v>0.27</v>
      </c>
      <c r="EL31" s="123">
        <v>0</v>
      </c>
      <c r="EM31" s="54">
        <v>0</v>
      </c>
      <c r="EN31" s="54">
        <v>0.53</v>
      </c>
      <c r="EO31" s="123">
        <v>0</v>
      </c>
      <c r="EP31" s="54">
        <v>0</v>
      </c>
      <c r="EQ31" s="54">
        <v>0.83000000000000007</v>
      </c>
      <c r="ER31" s="123">
        <v>0.99234471959635795</v>
      </c>
      <c r="ES31" s="54">
        <v>1.1955960477064553</v>
      </c>
      <c r="ET31" s="54">
        <v>0.50750000000000006</v>
      </c>
      <c r="EU31" s="123">
        <v>0.95983935742971904</v>
      </c>
      <c r="EV31" s="54">
        <v>1.891309078679249</v>
      </c>
      <c r="EW31" s="54">
        <v>0.66875000000000007</v>
      </c>
      <c r="EX31" s="123">
        <v>0.98593779102253698</v>
      </c>
      <c r="EY31" s="54">
        <v>1.4742995005944477</v>
      </c>
      <c r="EZ31" s="54">
        <v>0.76</v>
      </c>
      <c r="FA31" s="123">
        <v>0</v>
      </c>
      <c r="FB31" s="54">
        <v>0</v>
      </c>
      <c r="FC31" s="54">
        <v>0.28999999999999998</v>
      </c>
      <c r="FD31" s="123">
        <v>0</v>
      </c>
      <c r="FE31" s="54">
        <v>0</v>
      </c>
      <c r="FF31" s="54">
        <v>0.52500000000000002</v>
      </c>
      <c r="FG31" s="123">
        <v>0</v>
      </c>
      <c r="FH31" s="54">
        <v>0</v>
      </c>
      <c r="FI31" s="54">
        <v>0.9</v>
      </c>
      <c r="FJ31" s="123">
        <v>1</v>
      </c>
      <c r="FK31" s="54">
        <v>1.1111111111111112</v>
      </c>
      <c r="FL31" s="54">
        <v>0.61009999999999998</v>
      </c>
      <c r="FM31" s="123">
        <v>0</v>
      </c>
      <c r="FN31" s="54">
        <v>0</v>
      </c>
      <c r="FO31" s="62">
        <v>18685</v>
      </c>
      <c r="FP31" s="10">
        <v>27</v>
      </c>
      <c r="FQ31" s="54">
        <v>1.445009365801445E-3</v>
      </c>
      <c r="FR31" s="62">
        <v>4898</v>
      </c>
      <c r="FS31" s="10">
        <v>60</v>
      </c>
      <c r="FT31" s="54">
        <v>1.2249897917517355E-2</v>
      </c>
      <c r="FU31" s="62">
        <v>23583</v>
      </c>
      <c r="FV31" s="10">
        <v>87</v>
      </c>
      <c r="FW31" s="54">
        <v>3.6890980791247931E-3</v>
      </c>
      <c r="FX31" s="62">
        <v>160242</v>
      </c>
      <c r="FY31" s="10">
        <v>235</v>
      </c>
      <c r="FZ31" s="54">
        <v>1.4665318705457994E-3</v>
      </c>
      <c r="GA31" s="62">
        <v>183825</v>
      </c>
      <c r="GB31" s="10">
        <v>322</v>
      </c>
      <c r="GC31" s="54">
        <v>1.7516659866721066E-3</v>
      </c>
      <c r="GD31" s="62">
        <v>10568</v>
      </c>
      <c r="GE31" s="10">
        <v>0</v>
      </c>
      <c r="GF31" s="54">
        <v>0</v>
      </c>
      <c r="GG31" s="62">
        <v>34125</v>
      </c>
      <c r="GH31" s="10">
        <v>81</v>
      </c>
      <c r="GI31" s="54">
        <v>2.3736263736263735E-3</v>
      </c>
      <c r="GJ31" s="62">
        <v>4119</v>
      </c>
      <c r="GK31" s="10">
        <v>1</v>
      </c>
      <c r="GL31" s="54">
        <v>2.4277737314882253E-4</v>
      </c>
    </row>
    <row r="32" spans="1:194" s="46" customFormat="1" ht="15" customHeight="1" x14ac:dyDescent="0.55000000000000004">
      <c r="A32" s="10">
        <v>70</v>
      </c>
      <c r="B32" s="11" t="s">
        <v>327</v>
      </c>
      <c r="C32" s="10">
        <v>1275</v>
      </c>
      <c r="D32" s="10">
        <v>230</v>
      </c>
      <c r="E32" s="54">
        <v>0.1803921568627451</v>
      </c>
      <c r="F32" s="10">
        <v>455</v>
      </c>
      <c r="G32" s="10">
        <v>0</v>
      </c>
      <c r="H32" s="54">
        <v>0</v>
      </c>
      <c r="I32" s="10">
        <v>0</v>
      </c>
      <c r="J32" s="10">
        <v>0</v>
      </c>
      <c r="K32" s="54" t="s">
        <v>305</v>
      </c>
      <c r="L32" s="10">
        <v>0</v>
      </c>
      <c r="M32" s="10">
        <v>0</v>
      </c>
      <c r="N32" s="54" t="s">
        <v>305</v>
      </c>
      <c r="O32" s="10">
        <v>0</v>
      </c>
      <c r="P32" s="10">
        <v>0</v>
      </c>
      <c r="Q32" s="54" t="s">
        <v>305</v>
      </c>
      <c r="R32" s="10">
        <v>1730</v>
      </c>
      <c r="S32" s="10">
        <v>230</v>
      </c>
      <c r="T32" s="54">
        <v>0.13294797687861271</v>
      </c>
      <c r="U32" s="10">
        <v>1730</v>
      </c>
      <c r="V32" s="10">
        <v>230</v>
      </c>
      <c r="W32" s="54">
        <v>0.13294797687861271</v>
      </c>
      <c r="X32" s="10">
        <v>150</v>
      </c>
      <c r="Y32" s="10">
        <v>0</v>
      </c>
      <c r="Z32" s="54">
        <v>0</v>
      </c>
      <c r="AA32" s="10">
        <v>30</v>
      </c>
      <c r="AB32" s="10">
        <v>0</v>
      </c>
      <c r="AC32" s="54">
        <v>0</v>
      </c>
      <c r="AD32" s="10">
        <v>0</v>
      </c>
      <c r="AE32" s="10">
        <v>0</v>
      </c>
      <c r="AF32" s="54" t="s">
        <v>305</v>
      </c>
      <c r="AG32" s="10">
        <v>180</v>
      </c>
      <c r="AH32" s="10">
        <v>0</v>
      </c>
      <c r="AI32" s="54">
        <v>0</v>
      </c>
      <c r="AJ32" s="10">
        <v>0</v>
      </c>
      <c r="AK32" s="10">
        <v>0</v>
      </c>
      <c r="AL32" s="54" t="s">
        <v>305</v>
      </c>
      <c r="AM32" s="10">
        <v>15</v>
      </c>
      <c r="AN32" s="10">
        <v>0</v>
      </c>
      <c r="AO32" s="54">
        <v>0</v>
      </c>
      <c r="AP32" s="10">
        <v>0</v>
      </c>
      <c r="AQ32" s="10">
        <v>0</v>
      </c>
      <c r="AR32" s="54" t="s">
        <v>305</v>
      </c>
      <c r="AS32" s="10">
        <v>15</v>
      </c>
      <c r="AT32" s="10">
        <v>0</v>
      </c>
      <c r="AU32" s="54">
        <v>0</v>
      </c>
      <c r="AV32" s="10">
        <v>3620</v>
      </c>
      <c r="AW32" s="10">
        <v>84</v>
      </c>
      <c r="AX32" s="54">
        <v>2.3204419889502764E-2</v>
      </c>
      <c r="AY32" s="10">
        <v>398</v>
      </c>
      <c r="AZ32" s="10">
        <v>0</v>
      </c>
      <c r="BA32" s="54">
        <v>0</v>
      </c>
      <c r="BB32" s="10">
        <v>858</v>
      </c>
      <c r="BC32" s="10">
        <v>0</v>
      </c>
      <c r="BD32" s="54">
        <v>0</v>
      </c>
      <c r="BE32" s="10">
        <v>82</v>
      </c>
      <c r="BF32" s="10">
        <v>0</v>
      </c>
      <c r="BG32" s="54">
        <v>0</v>
      </c>
      <c r="BH32" s="10">
        <v>10487</v>
      </c>
      <c r="BI32" s="10">
        <v>0</v>
      </c>
      <c r="BJ32" s="54">
        <v>0</v>
      </c>
      <c r="BK32" s="10">
        <v>15445</v>
      </c>
      <c r="BL32" s="10">
        <v>84</v>
      </c>
      <c r="BM32" s="54">
        <v>5.4386532858530269E-3</v>
      </c>
      <c r="BN32" s="10">
        <v>0</v>
      </c>
      <c r="BO32" s="10">
        <v>0</v>
      </c>
      <c r="BP32" s="54" t="s">
        <v>305</v>
      </c>
      <c r="BQ32" s="10">
        <v>15640</v>
      </c>
      <c r="BR32" s="10">
        <v>84</v>
      </c>
      <c r="BS32" s="54">
        <v>5.3708439897698209E-3</v>
      </c>
      <c r="BT32" s="10">
        <v>17370</v>
      </c>
      <c r="BU32" s="10">
        <v>314</v>
      </c>
      <c r="BV32" s="54">
        <v>1.8077144502014968E-2</v>
      </c>
      <c r="BW32" s="10">
        <v>13920</v>
      </c>
      <c r="BX32" s="10">
        <v>0</v>
      </c>
      <c r="BY32" s="54">
        <v>0</v>
      </c>
      <c r="BZ32" s="10">
        <v>41150</v>
      </c>
      <c r="CA32" s="10">
        <v>0</v>
      </c>
      <c r="CB32" s="54">
        <v>0</v>
      </c>
      <c r="CC32" s="10">
        <v>3840</v>
      </c>
      <c r="CD32" s="10">
        <v>0</v>
      </c>
      <c r="CE32" s="54">
        <v>0</v>
      </c>
      <c r="CF32" s="10">
        <v>650</v>
      </c>
      <c r="CG32" s="10">
        <v>0</v>
      </c>
      <c r="CH32" s="54">
        <v>0</v>
      </c>
      <c r="CI32" s="10">
        <v>4490</v>
      </c>
      <c r="CJ32" s="10">
        <v>0</v>
      </c>
      <c r="CK32" s="54">
        <v>0</v>
      </c>
      <c r="CL32" s="10">
        <v>19875</v>
      </c>
      <c r="CM32" s="10">
        <v>0</v>
      </c>
      <c r="CN32" s="54">
        <v>0</v>
      </c>
      <c r="CO32" s="10">
        <v>1200</v>
      </c>
      <c r="CP32" s="10">
        <v>0</v>
      </c>
      <c r="CQ32" s="54">
        <v>0</v>
      </c>
      <c r="CR32" s="10">
        <v>80635</v>
      </c>
      <c r="CS32" s="10">
        <v>0</v>
      </c>
      <c r="CT32" s="54">
        <v>0</v>
      </c>
      <c r="CU32" s="10">
        <v>98005</v>
      </c>
      <c r="CV32" s="10">
        <v>314</v>
      </c>
      <c r="CW32" s="54">
        <v>3.2039181674404366E-3</v>
      </c>
      <c r="CX32" s="10">
        <v>20778</v>
      </c>
      <c r="CY32" s="10">
        <v>0</v>
      </c>
      <c r="CZ32" s="54">
        <v>0</v>
      </c>
      <c r="DA32" s="10">
        <v>1282</v>
      </c>
      <c r="DB32" s="10">
        <v>0</v>
      </c>
      <c r="DC32" s="54">
        <v>0</v>
      </c>
      <c r="DD32" s="10">
        <v>18613</v>
      </c>
      <c r="DE32" s="10">
        <v>0</v>
      </c>
      <c r="DF32" s="54">
        <v>0</v>
      </c>
      <c r="DG32" s="54">
        <v>0.87</v>
      </c>
      <c r="DH32" s="123">
        <v>1</v>
      </c>
      <c r="DI32" s="54">
        <v>1.1494252873563218</v>
      </c>
      <c r="DJ32" s="54">
        <v>0.84</v>
      </c>
      <c r="DK32" s="123">
        <v>0</v>
      </c>
      <c r="DL32" s="54">
        <v>0</v>
      </c>
      <c r="DM32" s="54">
        <v>0.85499999999999998</v>
      </c>
      <c r="DN32" s="123">
        <v>1</v>
      </c>
      <c r="DO32" s="54">
        <v>1.1695906432748537</v>
      </c>
      <c r="DP32" s="54">
        <v>0.94</v>
      </c>
      <c r="DQ32" s="123">
        <v>1</v>
      </c>
      <c r="DR32" s="54">
        <v>1.0638297872340425</v>
      </c>
      <c r="DS32" s="54">
        <v>0.95</v>
      </c>
      <c r="DT32" s="123">
        <v>0</v>
      </c>
      <c r="DU32" s="54">
        <v>0</v>
      </c>
      <c r="DV32" s="54">
        <v>0.94499999999999995</v>
      </c>
      <c r="DW32" s="123">
        <v>1</v>
      </c>
      <c r="DX32" s="54">
        <v>1.0582010582010584</v>
      </c>
      <c r="DY32" s="54">
        <v>0.90500000000000003</v>
      </c>
      <c r="DZ32" s="123">
        <v>1</v>
      </c>
      <c r="EA32" s="54">
        <v>1.1049723756906078</v>
      </c>
      <c r="EB32" s="54">
        <v>0.89500000000000002</v>
      </c>
      <c r="EC32" s="123">
        <v>0</v>
      </c>
      <c r="ED32" s="54">
        <v>0</v>
      </c>
      <c r="EE32" s="54">
        <v>0.9</v>
      </c>
      <c r="EF32" s="123">
        <v>1</v>
      </c>
      <c r="EG32" s="54">
        <v>1.1111111111111112</v>
      </c>
      <c r="EH32" s="54">
        <v>0.91</v>
      </c>
      <c r="EI32" s="123">
        <v>0</v>
      </c>
      <c r="EJ32" s="54">
        <v>0</v>
      </c>
      <c r="EK32" s="54">
        <v>0.28000000000000003</v>
      </c>
      <c r="EL32" s="123">
        <v>0</v>
      </c>
      <c r="EM32" s="54">
        <v>0</v>
      </c>
      <c r="EN32" s="54">
        <v>0.59499999999999997</v>
      </c>
      <c r="EO32" s="123">
        <v>0</v>
      </c>
      <c r="EP32" s="54">
        <v>0</v>
      </c>
      <c r="EQ32" s="54">
        <v>0.90749999999999997</v>
      </c>
      <c r="ER32" s="123">
        <v>1</v>
      </c>
      <c r="ES32" s="54">
        <v>1.1019283746556474</v>
      </c>
      <c r="ET32" s="54">
        <v>0.58750000000000002</v>
      </c>
      <c r="EU32" s="123">
        <v>0</v>
      </c>
      <c r="EV32" s="54">
        <v>0</v>
      </c>
      <c r="EW32" s="54">
        <v>0.74750000000000005</v>
      </c>
      <c r="EX32" s="123">
        <v>1</v>
      </c>
      <c r="EY32" s="54">
        <v>1.3377926421404682</v>
      </c>
      <c r="EZ32" s="54">
        <v>0.98</v>
      </c>
      <c r="FA32" s="123">
        <v>0</v>
      </c>
      <c r="FB32" s="54">
        <v>0</v>
      </c>
      <c r="FC32" s="54">
        <v>0.24</v>
      </c>
      <c r="FD32" s="123">
        <v>0</v>
      </c>
      <c r="FE32" s="54">
        <v>0</v>
      </c>
      <c r="FF32" s="54">
        <v>0.61</v>
      </c>
      <c r="FG32" s="123">
        <v>0</v>
      </c>
      <c r="FH32" s="54">
        <v>0</v>
      </c>
      <c r="FI32" s="54">
        <v>0.95</v>
      </c>
      <c r="FJ32" s="123">
        <v>0</v>
      </c>
      <c r="FK32" s="54">
        <v>0</v>
      </c>
      <c r="FL32" s="54">
        <v>0.61009999999999998</v>
      </c>
      <c r="FM32" s="123">
        <v>0</v>
      </c>
      <c r="FN32" s="54">
        <v>0</v>
      </c>
      <c r="FO32" s="62">
        <v>6021</v>
      </c>
      <c r="FP32" s="10">
        <v>0</v>
      </c>
      <c r="FQ32" s="54">
        <v>0</v>
      </c>
      <c r="FR32" s="62">
        <v>752</v>
      </c>
      <c r="FS32" s="10">
        <v>0</v>
      </c>
      <c r="FT32" s="54">
        <v>0</v>
      </c>
      <c r="FU32" s="62">
        <v>6773</v>
      </c>
      <c r="FV32" s="10">
        <v>0</v>
      </c>
      <c r="FW32" s="54">
        <v>0</v>
      </c>
      <c r="FX32" s="62">
        <v>42904</v>
      </c>
      <c r="FY32" s="10">
        <v>0</v>
      </c>
      <c r="FZ32" s="54">
        <v>0</v>
      </c>
      <c r="GA32" s="62">
        <v>49677</v>
      </c>
      <c r="GB32" s="10">
        <v>0</v>
      </c>
      <c r="GC32" s="54">
        <v>0</v>
      </c>
      <c r="GD32" s="62">
        <v>3657</v>
      </c>
      <c r="GE32" s="10">
        <v>0</v>
      </c>
      <c r="GF32" s="54">
        <v>0</v>
      </c>
      <c r="GG32" s="62">
        <v>17671</v>
      </c>
      <c r="GH32" s="10">
        <v>0</v>
      </c>
      <c r="GI32" s="54">
        <v>0</v>
      </c>
      <c r="GJ32" s="62">
        <v>732</v>
      </c>
      <c r="GK32" s="10">
        <v>0</v>
      </c>
      <c r="GL32" s="54">
        <v>0</v>
      </c>
    </row>
    <row r="33" spans="1:194" s="46" customFormat="1" ht="15" customHeight="1" x14ac:dyDescent="0.55000000000000004">
      <c r="A33" s="10">
        <v>73</v>
      </c>
      <c r="B33" s="11" t="s">
        <v>328</v>
      </c>
      <c r="C33" s="10">
        <v>8861</v>
      </c>
      <c r="D33" s="10">
        <v>3397</v>
      </c>
      <c r="E33" s="54">
        <v>0.3833653086559079</v>
      </c>
      <c r="F33" s="10">
        <v>6776</v>
      </c>
      <c r="G33" s="10">
        <v>3702</v>
      </c>
      <c r="H33" s="54">
        <v>0.54634002361275091</v>
      </c>
      <c r="I33" s="10">
        <v>384</v>
      </c>
      <c r="J33" s="10">
        <v>73</v>
      </c>
      <c r="K33" s="54">
        <v>0.19010416666666666</v>
      </c>
      <c r="L33" s="10">
        <v>62</v>
      </c>
      <c r="M33" s="10">
        <v>61</v>
      </c>
      <c r="N33" s="54">
        <v>0.9838709677419355</v>
      </c>
      <c r="O33" s="10">
        <v>0</v>
      </c>
      <c r="P33" s="10">
        <v>0</v>
      </c>
      <c r="Q33" s="54" t="s">
        <v>305</v>
      </c>
      <c r="R33" s="10">
        <v>16083</v>
      </c>
      <c r="S33" s="10">
        <v>7233</v>
      </c>
      <c r="T33" s="54">
        <v>0.44972952807312067</v>
      </c>
      <c r="U33" s="10">
        <v>16083</v>
      </c>
      <c r="V33" s="10">
        <v>7233</v>
      </c>
      <c r="W33" s="54">
        <v>0.44972952807312067</v>
      </c>
      <c r="X33" s="10">
        <v>1032</v>
      </c>
      <c r="Y33" s="10">
        <v>249</v>
      </c>
      <c r="Z33" s="54">
        <v>0.24127906976744187</v>
      </c>
      <c r="AA33" s="10">
        <v>185</v>
      </c>
      <c r="AB33" s="10">
        <v>145</v>
      </c>
      <c r="AC33" s="54">
        <v>0.78378378378378377</v>
      </c>
      <c r="AD33" s="10">
        <v>15</v>
      </c>
      <c r="AE33" s="10">
        <v>0</v>
      </c>
      <c r="AF33" s="54">
        <v>0</v>
      </c>
      <c r="AG33" s="10">
        <v>1232</v>
      </c>
      <c r="AH33" s="10">
        <v>394</v>
      </c>
      <c r="AI33" s="54">
        <v>0.31980519480519481</v>
      </c>
      <c r="AJ33" s="10">
        <v>320</v>
      </c>
      <c r="AK33" s="10">
        <v>22</v>
      </c>
      <c r="AL33" s="54">
        <v>6.8750000000000006E-2</v>
      </c>
      <c r="AM33" s="10">
        <v>15</v>
      </c>
      <c r="AN33" s="10">
        <v>0</v>
      </c>
      <c r="AO33" s="54">
        <v>0</v>
      </c>
      <c r="AP33" s="10">
        <v>45</v>
      </c>
      <c r="AQ33" s="10">
        <v>0</v>
      </c>
      <c r="AR33" s="54">
        <v>0</v>
      </c>
      <c r="AS33" s="10">
        <v>380</v>
      </c>
      <c r="AT33" s="10">
        <v>22</v>
      </c>
      <c r="AU33" s="54">
        <v>5.7894736842105263E-2</v>
      </c>
      <c r="AV33" s="10">
        <v>6599</v>
      </c>
      <c r="AW33" s="10">
        <v>2164</v>
      </c>
      <c r="AX33" s="54">
        <v>0.32792847401121383</v>
      </c>
      <c r="AY33" s="10">
        <v>1626</v>
      </c>
      <c r="AZ33" s="10">
        <v>415</v>
      </c>
      <c r="BA33" s="54">
        <v>0.25522755227552274</v>
      </c>
      <c r="BB33" s="10">
        <v>631</v>
      </c>
      <c r="BC33" s="10">
        <v>289</v>
      </c>
      <c r="BD33" s="54">
        <v>0.45800316957210774</v>
      </c>
      <c r="BE33" s="10">
        <v>0</v>
      </c>
      <c r="BF33" s="10">
        <v>0</v>
      </c>
      <c r="BG33" s="54" t="s">
        <v>305</v>
      </c>
      <c r="BH33" s="10">
        <v>17369</v>
      </c>
      <c r="BI33" s="10">
        <v>1863</v>
      </c>
      <c r="BJ33" s="54">
        <v>0.10726006102826875</v>
      </c>
      <c r="BK33" s="10">
        <v>26225</v>
      </c>
      <c r="BL33" s="10">
        <v>4731</v>
      </c>
      <c r="BM33" s="54">
        <v>0.18040038131553862</v>
      </c>
      <c r="BN33" s="10">
        <v>0</v>
      </c>
      <c r="BO33" s="10">
        <v>0</v>
      </c>
      <c r="BP33" s="54" t="s">
        <v>305</v>
      </c>
      <c r="BQ33" s="10">
        <v>27837</v>
      </c>
      <c r="BR33" s="10">
        <v>5147</v>
      </c>
      <c r="BS33" s="54">
        <v>0.18489779789488811</v>
      </c>
      <c r="BT33" s="10">
        <v>43920</v>
      </c>
      <c r="BU33" s="10">
        <v>12380</v>
      </c>
      <c r="BV33" s="54">
        <v>0.2818761384335155</v>
      </c>
      <c r="BW33" s="10">
        <v>315600</v>
      </c>
      <c r="BX33" s="10">
        <v>0</v>
      </c>
      <c r="BY33" s="54">
        <v>0</v>
      </c>
      <c r="BZ33" s="10">
        <v>183115</v>
      </c>
      <c r="CA33" s="10">
        <v>34</v>
      </c>
      <c r="CB33" s="54">
        <v>1.8567566829587963E-4</v>
      </c>
      <c r="CC33" s="10">
        <v>29440</v>
      </c>
      <c r="CD33" s="10">
        <v>0</v>
      </c>
      <c r="CE33" s="54">
        <v>0</v>
      </c>
      <c r="CF33" s="10">
        <v>2670</v>
      </c>
      <c r="CG33" s="10">
        <v>0</v>
      </c>
      <c r="CH33" s="54">
        <v>0</v>
      </c>
      <c r="CI33" s="10">
        <v>32110</v>
      </c>
      <c r="CJ33" s="10">
        <v>0</v>
      </c>
      <c r="CK33" s="54">
        <v>0</v>
      </c>
      <c r="CL33" s="10">
        <v>17460</v>
      </c>
      <c r="CM33" s="10">
        <v>0</v>
      </c>
      <c r="CN33" s="54">
        <v>0</v>
      </c>
      <c r="CO33" s="10">
        <v>3900</v>
      </c>
      <c r="CP33" s="10">
        <v>0</v>
      </c>
      <c r="CQ33" s="54">
        <v>0</v>
      </c>
      <c r="CR33" s="10">
        <v>552185</v>
      </c>
      <c r="CS33" s="10">
        <v>34</v>
      </c>
      <c r="CT33" s="54">
        <v>6.1573566829957349E-5</v>
      </c>
      <c r="CU33" s="10">
        <v>596105</v>
      </c>
      <c r="CV33" s="10">
        <v>12414</v>
      </c>
      <c r="CW33" s="54">
        <v>2.0825190193002909E-2</v>
      </c>
      <c r="CX33" s="10">
        <v>18353</v>
      </c>
      <c r="CY33" s="10">
        <v>495</v>
      </c>
      <c r="CZ33" s="54">
        <v>2.6971067400425E-2</v>
      </c>
      <c r="DA33" s="10">
        <v>3960</v>
      </c>
      <c r="DB33" s="10">
        <v>0</v>
      </c>
      <c r="DC33" s="54">
        <v>0</v>
      </c>
      <c r="DD33" s="10">
        <v>353442</v>
      </c>
      <c r="DE33" s="10">
        <v>4117</v>
      </c>
      <c r="DF33" s="54">
        <v>1.1648304389404769E-2</v>
      </c>
      <c r="DG33" s="54">
        <v>0.85</v>
      </c>
      <c r="DH33" s="123">
        <v>0.99619611158072696</v>
      </c>
      <c r="DI33" s="54">
        <v>1.1719954253890905</v>
      </c>
      <c r="DJ33" s="54">
        <v>0.78</v>
      </c>
      <c r="DK33" s="123">
        <v>0.99518072289156601</v>
      </c>
      <c r="DL33" s="54">
        <v>1.2758727216558539</v>
      </c>
      <c r="DM33" s="54">
        <v>0.81499999999999995</v>
      </c>
      <c r="DN33" s="123">
        <v>0.99611424130561499</v>
      </c>
      <c r="DO33" s="54">
        <v>1.222226062951675</v>
      </c>
      <c r="DP33" s="54">
        <v>0.87</v>
      </c>
      <c r="DQ33" s="123">
        <v>0.998300764655905</v>
      </c>
      <c r="DR33" s="54">
        <v>1.1474721432826493</v>
      </c>
      <c r="DS33" s="54">
        <v>0.79</v>
      </c>
      <c r="DT33" s="123">
        <v>0.99837925445705</v>
      </c>
      <c r="DU33" s="54">
        <v>1.2637712081734809</v>
      </c>
      <c r="DV33" s="54">
        <v>0.83000000000000007</v>
      </c>
      <c r="DW33" s="123">
        <v>0.99834093737038598</v>
      </c>
      <c r="DX33" s="54">
        <v>1.2028204064703445</v>
      </c>
      <c r="DY33" s="54">
        <v>0.86</v>
      </c>
      <c r="DZ33" s="123">
        <v>0.99709548590100405</v>
      </c>
      <c r="EA33" s="54">
        <v>1.159413355698842</v>
      </c>
      <c r="EB33" s="54">
        <v>0.78500000000000003</v>
      </c>
      <c r="EC33" s="123">
        <v>0.99805683750303598</v>
      </c>
      <c r="ED33" s="54">
        <v>1.2714099840803006</v>
      </c>
      <c r="EE33" s="54">
        <v>0.82250000000000001</v>
      </c>
      <c r="EF33" s="123">
        <v>0.99741518578352195</v>
      </c>
      <c r="EG33" s="54">
        <v>1.2126628398583854</v>
      </c>
      <c r="EH33" s="54">
        <v>0.85</v>
      </c>
      <c r="EI33" s="123">
        <v>1</v>
      </c>
      <c r="EJ33" s="54">
        <v>1.1764705882352942</v>
      </c>
      <c r="EK33" s="54">
        <v>0.28999999999999998</v>
      </c>
      <c r="EL33" s="123">
        <v>0</v>
      </c>
      <c r="EM33" s="54">
        <v>0</v>
      </c>
      <c r="EN33" s="54">
        <v>0.56999999999999995</v>
      </c>
      <c r="EO33" s="123">
        <v>1</v>
      </c>
      <c r="EP33" s="54">
        <v>1.7543859649122808</v>
      </c>
      <c r="EQ33" s="54">
        <v>0.85499999999999998</v>
      </c>
      <c r="ER33" s="123">
        <v>0.99710738821260703</v>
      </c>
      <c r="ES33" s="54">
        <v>1.1662074715936925</v>
      </c>
      <c r="ET33" s="54">
        <v>0.53749999999999998</v>
      </c>
      <c r="EU33" s="123">
        <v>0.99805683750303598</v>
      </c>
      <c r="EV33" s="54">
        <v>1.8568499302382064</v>
      </c>
      <c r="EW33" s="54">
        <v>0.69625000000000004</v>
      </c>
      <c r="EX33" s="123">
        <v>0.99742226518446897</v>
      </c>
      <c r="EY33" s="54">
        <v>1.4325633970333485</v>
      </c>
      <c r="EZ33" s="54">
        <v>0.86</v>
      </c>
      <c r="FA33" s="123">
        <v>0</v>
      </c>
      <c r="FB33" s="54">
        <v>0</v>
      </c>
      <c r="FC33" s="54">
        <v>0.32</v>
      </c>
      <c r="FD33" s="123">
        <v>0</v>
      </c>
      <c r="FE33" s="54">
        <v>0</v>
      </c>
      <c r="FF33" s="54">
        <v>0.59</v>
      </c>
      <c r="FG33" s="123">
        <v>0</v>
      </c>
      <c r="FH33" s="54">
        <v>0</v>
      </c>
      <c r="FI33" s="54">
        <v>0.91</v>
      </c>
      <c r="FJ33" s="123">
        <v>1</v>
      </c>
      <c r="FK33" s="54">
        <v>1.0989010989010988</v>
      </c>
      <c r="FL33" s="54">
        <v>0.61009999999999998</v>
      </c>
      <c r="FM33" s="123">
        <v>0</v>
      </c>
      <c r="FN33" s="54">
        <v>0</v>
      </c>
      <c r="FO33" s="62">
        <v>10886</v>
      </c>
      <c r="FP33" s="10">
        <v>44</v>
      </c>
      <c r="FQ33" s="54">
        <v>4.0418886643395187E-3</v>
      </c>
      <c r="FR33" s="62">
        <v>4288</v>
      </c>
      <c r="FS33" s="10">
        <v>36</v>
      </c>
      <c r="FT33" s="54">
        <v>8.3955223880597014E-3</v>
      </c>
      <c r="FU33" s="62">
        <v>15174</v>
      </c>
      <c r="FV33" s="10">
        <v>80</v>
      </c>
      <c r="FW33" s="54">
        <v>5.2721760906814285E-3</v>
      </c>
      <c r="FX33" s="62">
        <v>259418</v>
      </c>
      <c r="FY33" s="10">
        <v>0</v>
      </c>
      <c r="FZ33" s="54">
        <v>0</v>
      </c>
      <c r="GA33" s="62">
        <v>274592</v>
      </c>
      <c r="GB33" s="10">
        <v>80</v>
      </c>
      <c r="GC33" s="54">
        <v>2.9134133550868195E-4</v>
      </c>
      <c r="GD33" s="62">
        <v>5811</v>
      </c>
      <c r="GE33" s="10">
        <v>0</v>
      </c>
      <c r="GF33" s="54">
        <v>0</v>
      </c>
      <c r="GG33" s="62">
        <v>14618</v>
      </c>
      <c r="GH33" s="10">
        <v>4</v>
      </c>
      <c r="GI33" s="54">
        <v>2.7363524421945547E-4</v>
      </c>
      <c r="GJ33" s="62">
        <v>2380</v>
      </c>
      <c r="GK33" s="10">
        <v>6</v>
      </c>
      <c r="GL33" s="54">
        <v>2.5210084033613447E-3</v>
      </c>
    </row>
    <row r="34" spans="1:194" s="46" customFormat="1" ht="15" customHeight="1" x14ac:dyDescent="0.55000000000000004">
      <c r="A34" s="10">
        <v>76</v>
      </c>
      <c r="B34" s="11" t="s">
        <v>329</v>
      </c>
      <c r="C34" s="10">
        <v>20121</v>
      </c>
      <c r="D34" s="10">
        <v>4446</v>
      </c>
      <c r="E34" s="54">
        <v>0.22096317280453256</v>
      </c>
      <c r="F34" s="10">
        <v>12890</v>
      </c>
      <c r="G34" s="10">
        <v>1877</v>
      </c>
      <c r="H34" s="54">
        <v>0.1456167571761055</v>
      </c>
      <c r="I34" s="10">
        <v>472</v>
      </c>
      <c r="J34" s="10">
        <v>0</v>
      </c>
      <c r="K34" s="54">
        <v>0</v>
      </c>
      <c r="L34" s="10">
        <v>74</v>
      </c>
      <c r="M34" s="10">
        <v>0</v>
      </c>
      <c r="N34" s="54">
        <v>0</v>
      </c>
      <c r="O34" s="10">
        <v>0</v>
      </c>
      <c r="P34" s="10">
        <v>0</v>
      </c>
      <c r="Q34" s="54" t="s">
        <v>305</v>
      </c>
      <c r="R34" s="10">
        <v>33557</v>
      </c>
      <c r="S34" s="10">
        <v>6323</v>
      </c>
      <c r="T34" s="54">
        <v>0.18842566379592932</v>
      </c>
      <c r="U34" s="10">
        <v>33557</v>
      </c>
      <c r="V34" s="10">
        <v>6323</v>
      </c>
      <c r="W34" s="54">
        <v>0.18842566379592932</v>
      </c>
      <c r="X34" s="10">
        <v>1536</v>
      </c>
      <c r="Y34" s="10">
        <v>106</v>
      </c>
      <c r="Z34" s="54">
        <v>6.9010416666666671E-2</v>
      </c>
      <c r="AA34" s="10">
        <v>60</v>
      </c>
      <c r="AB34" s="10">
        <v>0</v>
      </c>
      <c r="AC34" s="54">
        <v>0</v>
      </c>
      <c r="AD34" s="10">
        <v>292</v>
      </c>
      <c r="AE34" s="10">
        <v>81</v>
      </c>
      <c r="AF34" s="54">
        <v>0.2773972602739726</v>
      </c>
      <c r="AG34" s="10">
        <v>1888</v>
      </c>
      <c r="AH34" s="10">
        <v>187</v>
      </c>
      <c r="AI34" s="54">
        <v>9.9046610169491525E-2</v>
      </c>
      <c r="AJ34" s="10">
        <v>651</v>
      </c>
      <c r="AK34" s="10">
        <v>0</v>
      </c>
      <c r="AL34" s="54">
        <v>0</v>
      </c>
      <c r="AM34" s="10">
        <v>77</v>
      </c>
      <c r="AN34" s="10">
        <v>0</v>
      </c>
      <c r="AO34" s="54">
        <v>0</v>
      </c>
      <c r="AP34" s="10">
        <v>289</v>
      </c>
      <c r="AQ34" s="10">
        <v>90</v>
      </c>
      <c r="AR34" s="54">
        <v>0.31141868512110726</v>
      </c>
      <c r="AS34" s="10">
        <v>1017</v>
      </c>
      <c r="AT34" s="10">
        <v>90</v>
      </c>
      <c r="AU34" s="54">
        <v>8.8495575221238937E-2</v>
      </c>
      <c r="AV34" s="10">
        <v>19406</v>
      </c>
      <c r="AW34" s="10">
        <v>2358</v>
      </c>
      <c r="AX34" s="54">
        <v>0.12150881170771927</v>
      </c>
      <c r="AY34" s="10">
        <v>5655</v>
      </c>
      <c r="AZ34" s="10">
        <v>700</v>
      </c>
      <c r="BA34" s="54">
        <v>0.1237842617152962</v>
      </c>
      <c r="BB34" s="10">
        <v>1733</v>
      </c>
      <c r="BC34" s="10">
        <v>370</v>
      </c>
      <c r="BD34" s="54">
        <v>0.21350259665320254</v>
      </c>
      <c r="BE34" s="10">
        <v>201</v>
      </c>
      <c r="BF34" s="10">
        <v>0</v>
      </c>
      <c r="BG34" s="54">
        <v>0</v>
      </c>
      <c r="BH34" s="10">
        <v>45330</v>
      </c>
      <c r="BI34" s="10">
        <v>535</v>
      </c>
      <c r="BJ34" s="54">
        <v>1.1802338407235826E-2</v>
      </c>
      <c r="BK34" s="10">
        <v>72325</v>
      </c>
      <c r="BL34" s="10">
        <v>3963</v>
      </c>
      <c r="BM34" s="54">
        <v>5.4794331144141027E-2</v>
      </c>
      <c r="BN34" s="10">
        <v>55</v>
      </c>
      <c r="BO34" s="10">
        <v>0</v>
      </c>
      <c r="BP34" s="54">
        <v>0</v>
      </c>
      <c r="BQ34" s="10">
        <v>75285</v>
      </c>
      <c r="BR34" s="10">
        <v>4240</v>
      </c>
      <c r="BS34" s="54">
        <v>5.6319319917646278E-2</v>
      </c>
      <c r="BT34" s="10">
        <v>108842</v>
      </c>
      <c r="BU34" s="10">
        <v>10563</v>
      </c>
      <c r="BV34" s="54">
        <v>9.7048933316183097E-2</v>
      </c>
      <c r="BW34" s="10">
        <v>142800</v>
      </c>
      <c r="BX34" s="10">
        <v>0</v>
      </c>
      <c r="BY34" s="54">
        <v>0</v>
      </c>
      <c r="BZ34" s="10">
        <v>166905</v>
      </c>
      <c r="CA34" s="10">
        <v>441</v>
      </c>
      <c r="CB34" s="54">
        <v>2.642221623078997E-3</v>
      </c>
      <c r="CC34" s="10">
        <v>38400</v>
      </c>
      <c r="CD34" s="10">
        <v>0</v>
      </c>
      <c r="CE34" s="54">
        <v>0</v>
      </c>
      <c r="CF34" s="10">
        <v>13180</v>
      </c>
      <c r="CG34" s="10">
        <v>0</v>
      </c>
      <c r="CH34" s="54">
        <v>0</v>
      </c>
      <c r="CI34" s="10">
        <v>51580</v>
      </c>
      <c r="CJ34" s="10">
        <v>0</v>
      </c>
      <c r="CK34" s="54">
        <v>0</v>
      </c>
      <c r="CL34" s="10">
        <v>37755</v>
      </c>
      <c r="CM34" s="10">
        <v>0</v>
      </c>
      <c r="CN34" s="54">
        <v>0</v>
      </c>
      <c r="CO34" s="10">
        <v>4320</v>
      </c>
      <c r="CP34" s="10">
        <v>0</v>
      </c>
      <c r="CQ34" s="54">
        <v>0</v>
      </c>
      <c r="CR34" s="10">
        <v>403360</v>
      </c>
      <c r="CS34" s="10">
        <v>441</v>
      </c>
      <c r="CT34" s="54">
        <v>1.0933161443871481E-3</v>
      </c>
      <c r="CU34" s="10">
        <v>512202</v>
      </c>
      <c r="CV34" s="10">
        <v>11004</v>
      </c>
      <c r="CW34" s="54">
        <v>2.1483711504445512E-2</v>
      </c>
      <c r="CX34" s="10">
        <v>39699</v>
      </c>
      <c r="CY34" s="10">
        <v>370</v>
      </c>
      <c r="CZ34" s="54">
        <v>9.3201340084133107E-3</v>
      </c>
      <c r="DA34" s="10">
        <v>5102</v>
      </c>
      <c r="DB34" s="10">
        <v>171</v>
      </c>
      <c r="DC34" s="54">
        <v>3.3516268130145042E-2</v>
      </c>
      <c r="DD34" s="10">
        <v>199745</v>
      </c>
      <c r="DE34" s="10">
        <v>2577</v>
      </c>
      <c r="DF34" s="54">
        <v>1.2901449347918596E-2</v>
      </c>
      <c r="DG34" s="54">
        <v>0.86</v>
      </c>
      <c r="DH34" s="123">
        <v>1</v>
      </c>
      <c r="DI34" s="54">
        <v>1.1627906976744187</v>
      </c>
      <c r="DJ34" s="54">
        <v>0.71</v>
      </c>
      <c r="DK34" s="123">
        <v>0.995714285714286</v>
      </c>
      <c r="DL34" s="54">
        <v>1.4024144869215296</v>
      </c>
      <c r="DM34" s="54">
        <v>0.78499999999999992</v>
      </c>
      <c r="DN34" s="123">
        <v>0.99929245283018897</v>
      </c>
      <c r="DO34" s="54">
        <v>1.2729840163441899</v>
      </c>
      <c r="DP34" s="54">
        <v>0.85</v>
      </c>
      <c r="DQ34" s="123">
        <v>0.99932523616734104</v>
      </c>
      <c r="DR34" s="54">
        <v>1.175676748432166</v>
      </c>
      <c r="DS34" s="54">
        <v>0.77</v>
      </c>
      <c r="DT34" s="123">
        <v>1</v>
      </c>
      <c r="DU34" s="54">
        <v>1.2987012987012987</v>
      </c>
      <c r="DV34" s="54">
        <v>0.81</v>
      </c>
      <c r="DW34" s="123">
        <v>0.99952554167325602</v>
      </c>
      <c r="DX34" s="54">
        <v>1.2339821502138963</v>
      </c>
      <c r="DY34" s="54">
        <v>0.85499999999999998</v>
      </c>
      <c r="DZ34" s="123">
        <v>0.99962434259954902</v>
      </c>
      <c r="EA34" s="54">
        <v>1.1691512778942095</v>
      </c>
      <c r="EB34" s="54">
        <v>0.74</v>
      </c>
      <c r="EC34" s="123">
        <v>0.9988358556461</v>
      </c>
      <c r="ED34" s="54">
        <v>1.3497781833055407</v>
      </c>
      <c r="EE34" s="54">
        <v>0.79749999999999999</v>
      </c>
      <c r="EF34" s="123">
        <v>0.99943197955126395</v>
      </c>
      <c r="EG34" s="54">
        <v>1.2532062439514282</v>
      </c>
      <c r="EH34" s="54">
        <v>0.84</v>
      </c>
      <c r="EI34" s="123">
        <v>1</v>
      </c>
      <c r="EJ34" s="54">
        <v>1.1904761904761905</v>
      </c>
      <c r="EK34" s="54">
        <v>0.25</v>
      </c>
      <c r="EL34" s="123">
        <v>0</v>
      </c>
      <c r="EM34" s="54">
        <v>0</v>
      </c>
      <c r="EN34" s="54">
        <v>0.54499999999999993</v>
      </c>
      <c r="EO34" s="123">
        <v>1</v>
      </c>
      <c r="EP34" s="54">
        <v>1.8348623853211012</v>
      </c>
      <c r="EQ34" s="54">
        <v>0.84749999999999992</v>
      </c>
      <c r="ER34" s="123">
        <v>0.99964400142399401</v>
      </c>
      <c r="ES34" s="54">
        <v>1.1795209456330313</v>
      </c>
      <c r="ET34" s="54">
        <v>0.495</v>
      </c>
      <c r="EU34" s="123">
        <v>0.9988358556461</v>
      </c>
      <c r="EV34" s="54">
        <v>2.0178502134264646</v>
      </c>
      <c r="EW34" s="54">
        <v>0.6712499999999999</v>
      </c>
      <c r="EX34" s="123">
        <v>0.99945474372955301</v>
      </c>
      <c r="EY34" s="54">
        <v>1.4889456144946789</v>
      </c>
      <c r="EZ34" s="54">
        <v>0.79</v>
      </c>
      <c r="FA34" s="123">
        <v>0</v>
      </c>
      <c r="FB34" s="54">
        <v>0</v>
      </c>
      <c r="FC34" s="54">
        <v>0.27</v>
      </c>
      <c r="FD34" s="123">
        <v>0</v>
      </c>
      <c r="FE34" s="54">
        <v>0</v>
      </c>
      <c r="FF34" s="54">
        <v>0.53</v>
      </c>
      <c r="FG34" s="123">
        <v>0</v>
      </c>
      <c r="FH34" s="54">
        <v>0</v>
      </c>
      <c r="FI34" s="54">
        <v>0.9</v>
      </c>
      <c r="FJ34" s="123">
        <v>1</v>
      </c>
      <c r="FK34" s="54">
        <v>1.1111111111111112</v>
      </c>
      <c r="FL34" s="54">
        <v>0.61009999999999998</v>
      </c>
      <c r="FM34" s="123">
        <v>1</v>
      </c>
      <c r="FN34" s="54">
        <v>1.6390755613833798</v>
      </c>
      <c r="FO34" s="62">
        <v>29939</v>
      </c>
      <c r="FP34" s="10">
        <v>149</v>
      </c>
      <c r="FQ34" s="54">
        <v>4.9767861318013298E-3</v>
      </c>
      <c r="FR34" s="62">
        <v>5962</v>
      </c>
      <c r="FS34" s="10">
        <v>59</v>
      </c>
      <c r="FT34" s="54">
        <v>9.896008050989601E-3</v>
      </c>
      <c r="FU34" s="62">
        <v>35901</v>
      </c>
      <c r="FV34" s="10">
        <v>208</v>
      </c>
      <c r="FW34" s="54">
        <v>5.793710481602184E-3</v>
      </c>
      <c r="FX34" s="62">
        <v>198596</v>
      </c>
      <c r="FY34" s="10">
        <v>2264</v>
      </c>
      <c r="FZ34" s="54">
        <v>1.1400028197949606E-2</v>
      </c>
      <c r="GA34" s="62">
        <v>234497</v>
      </c>
      <c r="GB34" s="10">
        <v>2472</v>
      </c>
      <c r="GC34" s="54">
        <v>1.0541712687155912E-2</v>
      </c>
      <c r="GD34" s="62">
        <v>16100</v>
      </c>
      <c r="GE34" s="10">
        <v>6</v>
      </c>
      <c r="GF34" s="54">
        <v>3.7267080745341616E-4</v>
      </c>
      <c r="GG34" s="62">
        <v>31150</v>
      </c>
      <c r="GH34" s="10">
        <v>124</v>
      </c>
      <c r="GI34" s="54">
        <v>3.9807383627608346E-3</v>
      </c>
      <c r="GJ34" s="62">
        <v>2636</v>
      </c>
      <c r="GK34" s="10">
        <v>23</v>
      </c>
      <c r="GL34" s="54">
        <v>8.7253414264036426E-3</v>
      </c>
    </row>
    <row r="35" spans="1:194" s="46" customFormat="1" ht="15" customHeight="1" x14ac:dyDescent="0.55000000000000004">
      <c r="A35" s="10">
        <v>81</v>
      </c>
      <c r="B35" s="11" t="s">
        <v>330</v>
      </c>
      <c r="C35" s="10">
        <v>745</v>
      </c>
      <c r="D35" s="10">
        <v>51</v>
      </c>
      <c r="E35" s="54">
        <v>6.8456375838926178E-2</v>
      </c>
      <c r="F35" s="10">
        <v>0</v>
      </c>
      <c r="G35" s="10">
        <v>0</v>
      </c>
      <c r="H35" s="54" t="s">
        <v>305</v>
      </c>
      <c r="I35" s="10">
        <v>0</v>
      </c>
      <c r="J35" s="10">
        <v>0</v>
      </c>
      <c r="K35" s="54" t="s">
        <v>305</v>
      </c>
      <c r="L35" s="10">
        <v>37</v>
      </c>
      <c r="M35" s="10">
        <v>0</v>
      </c>
      <c r="N35" s="54">
        <v>0</v>
      </c>
      <c r="O35" s="10">
        <v>0</v>
      </c>
      <c r="P35" s="10">
        <v>0</v>
      </c>
      <c r="Q35" s="54" t="s">
        <v>305</v>
      </c>
      <c r="R35" s="10">
        <v>782</v>
      </c>
      <c r="S35" s="10">
        <v>51</v>
      </c>
      <c r="T35" s="54">
        <v>6.5217391304347824E-2</v>
      </c>
      <c r="U35" s="10">
        <v>782</v>
      </c>
      <c r="V35" s="10">
        <v>51</v>
      </c>
      <c r="W35" s="54">
        <v>6.5217391304347824E-2</v>
      </c>
      <c r="X35" s="10">
        <v>75</v>
      </c>
      <c r="Y35" s="10">
        <v>0</v>
      </c>
      <c r="Z35" s="54">
        <v>0</v>
      </c>
      <c r="AA35" s="10">
        <v>40</v>
      </c>
      <c r="AB35" s="10">
        <v>0</v>
      </c>
      <c r="AC35" s="54">
        <v>0</v>
      </c>
      <c r="AD35" s="10">
        <v>0</v>
      </c>
      <c r="AE35" s="10">
        <v>0</v>
      </c>
      <c r="AF35" s="54" t="s">
        <v>305</v>
      </c>
      <c r="AG35" s="10">
        <v>115</v>
      </c>
      <c r="AH35" s="10">
        <v>0</v>
      </c>
      <c r="AI35" s="54">
        <v>0</v>
      </c>
      <c r="AJ35" s="10">
        <v>80</v>
      </c>
      <c r="AK35" s="10">
        <v>0</v>
      </c>
      <c r="AL35" s="54">
        <v>0</v>
      </c>
      <c r="AM35" s="10">
        <v>15</v>
      </c>
      <c r="AN35" s="10">
        <v>0</v>
      </c>
      <c r="AO35" s="54">
        <v>0</v>
      </c>
      <c r="AP35" s="10">
        <v>0</v>
      </c>
      <c r="AQ35" s="10">
        <v>0</v>
      </c>
      <c r="AR35" s="54" t="s">
        <v>305</v>
      </c>
      <c r="AS35" s="10">
        <v>95</v>
      </c>
      <c r="AT35" s="10">
        <v>0</v>
      </c>
      <c r="AU35" s="54">
        <v>0</v>
      </c>
      <c r="AV35" s="10">
        <v>1836</v>
      </c>
      <c r="AW35" s="10">
        <v>156</v>
      </c>
      <c r="AX35" s="54">
        <v>8.4967320261437912E-2</v>
      </c>
      <c r="AY35" s="10">
        <v>0</v>
      </c>
      <c r="AZ35" s="10">
        <v>0</v>
      </c>
      <c r="BA35" s="54" t="s">
        <v>305</v>
      </c>
      <c r="BB35" s="10">
        <v>389</v>
      </c>
      <c r="BC35" s="10">
        <v>0</v>
      </c>
      <c r="BD35" s="54">
        <v>0</v>
      </c>
      <c r="BE35" s="10">
        <v>0</v>
      </c>
      <c r="BF35" s="10">
        <v>0</v>
      </c>
      <c r="BG35" s="54" t="s">
        <v>305</v>
      </c>
      <c r="BH35" s="10">
        <v>3041</v>
      </c>
      <c r="BI35" s="10">
        <v>0</v>
      </c>
      <c r="BJ35" s="54">
        <v>0</v>
      </c>
      <c r="BK35" s="10">
        <v>5266</v>
      </c>
      <c r="BL35" s="10">
        <v>156</v>
      </c>
      <c r="BM35" s="54">
        <v>2.9624003038359287E-2</v>
      </c>
      <c r="BN35" s="10">
        <v>0</v>
      </c>
      <c r="BO35" s="10">
        <v>0</v>
      </c>
      <c r="BP35" s="54" t="s">
        <v>305</v>
      </c>
      <c r="BQ35" s="10">
        <v>5476</v>
      </c>
      <c r="BR35" s="10">
        <v>156</v>
      </c>
      <c r="BS35" s="54">
        <v>2.8487947406866325E-2</v>
      </c>
      <c r="BT35" s="10">
        <v>6258</v>
      </c>
      <c r="BU35" s="10">
        <v>207</v>
      </c>
      <c r="BV35" s="54">
        <v>3.3077660594439118E-2</v>
      </c>
      <c r="BW35" s="10">
        <v>6400</v>
      </c>
      <c r="BX35" s="10">
        <v>0</v>
      </c>
      <c r="BY35" s="54">
        <v>0</v>
      </c>
      <c r="BZ35" s="10">
        <v>9525</v>
      </c>
      <c r="CA35" s="10">
        <v>0</v>
      </c>
      <c r="CB35" s="54">
        <v>0</v>
      </c>
      <c r="CC35" s="10">
        <v>3840</v>
      </c>
      <c r="CD35" s="10">
        <v>0</v>
      </c>
      <c r="CE35" s="54">
        <v>0</v>
      </c>
      <c r="CF35" s="10">
        <v>650</v>
      </c>
      <c r="CG35" s="10">
        <v>0</v>
      </c>
      <c r="CH35" s="54">
        <v>0</v>
      </c>
      <c r="CI35" s="10">
        <v>4490</v>
      </c>
      <c r="CJ35" s="10">
        <v>0</v>
      </c>
      <c r="CK35" s="54">
        <v>0</v>
      </c>
      <c r="CL35" s="10">
        <v>4650</v>
      </c>
      <c r="CM35" s="10">
        <v>0</v>
      </c>
      <c r="CN35" s="54">
        <v>0</v>
      </c>
      <c r="CO35" s="10">
        <v>300</v>
      </c>
      <c r="CP35" s="10">
        <v>0</v>
      </c>
      <c r="CQ35" s="54">
        <v>0</v>
      </c>
      <c r="CR35" s="10">
        <v>25365</v>
      </c>
      <c r="CS35" s="10">
        <v>0</v>
      </c>
      <c r="CT35" s="54">
        <v>0</v>
      </c>
      <c r="CU35" s="10">
        <v>31623</v>
      </c>
      <c r="CV35" s="10">
        <v>207</v>
      </c>
      <c r="CW35" s="54">
        <v>6.5458685134237738E-3</v>
      </c>
      <c r="CX35" s="10">
        <v>5131</v>
      </c>
      <c r="CY35" s="10">
        <v>0</v>
      </c>
      <c r="CZ35" s="54">
        <v>0</v>
      </c>
      <c r="DA35" s="10">
        <v>300</v>
      </c>
      <c r="DB35" s="10">
        <v>0</v>
      </c>
      <c r="DC35" s="54">
        <v>0</v>
      </c>
      <c r="DD35" s="10">
        <v>10240</v>
      </c>
      <c r="DE35" s="10">
        <v>0</v>
      </c>
      <c r="DF35" s="54">
        <v>0</v>
      </c>
      <c r="DG35" s="54">
        <v>0.87</v>
      </c>
      <c r="DH35" s="123">
        <v>0.98076923076923095</v>
      </c>
      <c r="DI35" s="54">
        <v>1.1273209549071621</v>
      </c>
      <c r="DJ35" s="54" t="s">
        <v>311</v>
      </c>
      <c r="DK35" s="123">
        <v>0</v>
      </c>
      <c r="DL35" s="54" t="s">
        <v>305</v>
      </c>
      <c r="DM35" s="54">
        <v>0.87</v>
      </c>
      <c r="DN35" s="123">
        <v>0.98076923076923095</v>
      </c>
      <c r="DO35" s="54">
        <v>1.1273209549071621</v>
      </c>
      <c r="DP35" s="54">
        <v>0.91</v>
      </c>
      <c r="DQ35" s="123">
        <v>1</v>
      </c>
      <c r="DR35" s="54">
        <v>1.0989010989010988</v>
      </c>
      <c r="DS35" s="54" t="s">
        <v>311</v>
      </c>
      <c r="DT35" s="123">
        <v>0</v>
      </c>
      <c r="DU35" s="54" t="s">
        <v>305</v>
      </c>
      <c r="DV35" s="54">
        <v>0.91</v>
      </c>
      <c r="DW35" s="123">
        <v>1</v>
      </c>
      <c r="DX35" s="54">
        <v>1.0989010989010988</v>
      </c>
      <c r="DY35" s="54">
        <v>0.89</v>
      </c>
      <c r="DZ35" s="123">
        <v>0.98550724637681197</v>
      </c>
      <c r="EA35" s="54">
        <v>1.1073115127829347</v>
      </c>
      <c r="EB35" s="54" t="s">
        <v>311</v>
      </c>
      <c r="EC35" s="123">
        <v>0</v>
      </c>
      <c r="ED35" s="54" t="s">
        <v>305</v>
      </c>
      <c r="EE35" s="54">
        <v>0.89</v>
      </c>
      <c r="EF35" s="123">
        <v>0.98550724637681197</v>
      </c>
      <c r="EG35" s="54">
        <v>1.1073115127829347</v>
      </c>
      <c r="EH35" s="54">
        <v>0.91</v>
      </c>
      <c r="EI35" s="123">
        <v>0</v>
      </c>
      <c r="EJ35" s="54">
        <v>0</v>
      </c>
      <c r="EK35" s="54">
        <v>0.26</v>
      </c>
      <c r="EL35" s="123">
        <v>0</v>
      </c>
      <c r="EM35" s="54">
        <v>0</v>
      </c>
      <c r="EN35" s="54">
        <v>0.58499999999999996</v>
      </c>
      <c r="EO35" s="123">
        <v>0</v>
      </c>
      <c r="EP35" s="54">
        <v>0</v>
      </c>
      <c r="EQ35" s="54">
        <v>0.9</v>
      </c>
      <c r="ER35" s="123">
        <v>0.98550724637681197</v>
      </c>
      <c r="ES35" s="54">
        <v>1.0950080515297911</v>
      </c>
      <c r="ET35" s="54">
        <v>0.26</v>
      </c>
      <c r="EU35" s="123">
        <v>0</v>
      </c>
      <c r="EV35" s="54">
        <v>0</v>
      </c>
      <c r="EW35" s="54">
        <v>0.58000000000000007</v>
      </c>
      <c r="EX35" s="123">
        <v>0.98550724637681197</v>
      </c>
      <c r="EY35" s="54">
        <v>1.6991504247876066</v>
      </c>
      <c r="EZ35" s="54">
        <v>0.96</v>
      </c>
      <c r="FA35" s="123">
        <v>0</v>
      </c>
      <c r="FB35" s="54">
        <v>0</v>
      </c>
      <c r="FC35" s="54">
        <v>0.28999999999999998</v>
      </c>
      <c r="FD35" s="123">
        <v>0</v>
      </c>
      <c r="FE35" s="54">
        <v>0</v>
      </c>
      <c r="FF35" s="54">
        <v>0.625</v>
      </c>
      <c r="FG35" s="123">
        <v>0</v>
      </c>
      <c r="FH35" s="54">
        <v>0</v>
      </c>
      <c r="FI35" s="54">
        <v>0.94</v>
      </c>
      <c r="FJ35" s="123">
        <v>0</v>
      </c>
      <c r="FK35" s="54">
        <v>0</v>
      </c>
      <c r="FL35" s="54">
        <v>0.61009999999999998</v>
      </c>
      <c r="FM35" s="123">
        <v>0</v>
      </c>
      <c r="FN35" s="54">
        <v>0</v>
      </c>
      <c r="FO35" s="62">
        <v>2294</v>
      </c>
      <c r="FP35" s="10">
        <v>3</v>
      </c>
      <c r="FQ35" s="54">
        <v>1.3077593722755014E-3</v>
      </c>
      <c r="FR35" s="62">
        <v>175</v>
      </c>
      <c r="FS35" s="10">
        <v>1</v>
      </c>
      <c r="FT35" s="54">
        <v>5.7142857142857143E-3</v>
      </c>
      <c r="FU35" s="62">
        <v>2469</v>
      </c>
      <c r="FV35" s="10">
        <v>4</v>
      </c>
      <c r="FW35" s="54">
        <v>1.6200891049007696E-3</v>
      </c>
      <c r="FX35" s="62">
        <v>12070</v>
      </c>
      <c r="FY35" s="10">
        <v>790</v>
      </c>
      <c r="FZ35" s="54">
        <v>6.5451532725766357E-2</v>
      </c>
      <c r="GA35" s="62">
        <v>14539</v>
      </c>
      <c r="GB35" s="10">
        <v>794</v>
      </c>
      <c r="GC35" s="54">
        <v>5.4611733956943395E-2</v>
      </c>
      <c r="GD35" s="62">
        <v>1277</v>
      </c>
      <c r="GE35" s="10">
        <v>0</v>
      </c>
      <c r="GF35" s="54">
        <v>0</v>
      </c>
      <c r="GG35" s="62">
        <v>4022</v>
      </c>
      <c r="GH35" s="10">
        <v>13</v>
      </c>
      <c r="GI35" s="54">
        <v>3.2322227747389356E-3</v>
      </c>
      <c r="GJ35" s="62">
        <v>183</v>
      </c>
      <c r="GK35" s="10">
        <v>0</v>
      </c>
      <c r="GL35" s="54">
        <v>0</v>
      </c>
    </row>
    <row r="36" spans="1:194" s="46" customFormat="1" ht="15" customHeight="1" x14ac:dyDescent="0.55000000000000004">
      <c r="A36" s="10">
        <v>85</v>
      </c>
      <c r="B36" s="11" t="s">
        <v>331</v>
      </c>
      <c r="C36" s="10">
        <v>1856</v>
      </c>
      <c r="D36" s="10">
        <v>327</v>
      </c>
      <c r="E36" s="54">
        <v>0.17618534482758622</v>
      </c>
      <c r="F36" s="10">
        <v>791</v>
      </c>
      <c r="G36" s="10">
        <v>19</v>
      </c>
      <c r="H36" s="54">
        <v>2.402022756005057E-2</v>
      </c>
      <c r="I36" s="10">
        <v>69</v>
      </c>
      <c r="J36" s="10">
        <v>0</v>
      </c>
      <c r="K36" s="54">
        <v>0</v>
      </c>
      <c r="L36" s="10">
        <v>14</v>
      </c>
      <c r="M36" s="10">
        <v>0</v>
      </c>
      <c r="N36" s="54">
        <v>0</v>
      </c>
      <c r="O36" s="10">
        <v>0</v>
      </c>
      <c r="P36" s="10">
        <v>0</v>
      </c>
      <c r="Q36" s="54" t="s">
        <v>305</v>
      </c>
      <c r="R36" s="10">
        <v>2730</v>
      </c>
      <c r="S36" s="10">
        <v>346</v>
      </c>
      <c r="T36" s="54">
        <v>0.12673992673992673</v>
      </c>
      <c r="U36" s="10">
        <v>2730</v>
      </c>
      <c r="V36" s="10">
        <v>346</v>
      </c>
      <c r="W36" s="54">
        <v>0.12673992673992673</v>
      </c>
      <c r="X36" s="10">
        <v>105</v>
      </c>
      <c r="Y36" s="10">
        <v>42</v>
      </c>
      <c r="Z36" s="54">
        <v>0.4</v>
      </c>
      <c r="AA36" s="10">
        <v>15</v>
      </c>
      <c r="AB36" s="10">
        <v>0</v>
      </c>
      <c r="AC36" s="54">
        <v>0</v>
      </c>
      <c r="AD36" s="10">
        <v>0</v>
      </c>
      <c r="AE36" s="10">
        <v>0</v>
      </c>
      <c r="AF36" s="54" t="s">
        <v>305</v>
      </c>
      <c r="AG36" s="10">
        <v>120</v>
      </c>
      <c r="AH36" s="10">
        <v>42</v>
      </c>
      <c r="AI36" s="54">
        <v>0.35</v>
      </c>
      <c r="AJ36" s="10">
        <v>66</v>
      </c>
      <c r="AK36" s="10">
        <v>42</v>
      </c>
      <c r="AL36" s="54">
        <v>0.63636363636363635</v>
      </c>
      <c r="AM36" s="10">
        <v>65</v>
      </c>
      <c r="AN36" s="10">
        <v>18</v>
      </c>
      <c r="AO36" s="54">
        <v>0.27692307692307694</v>
      </c>
      <c r="AP36" s="10">
        <v>0</v>
      </c>
      <c r="AQ36" s="10">
        <v>0</v>
      </c>
      <c r="AR36" s="54" t="s">
        <v>305</v>
      </c>
      <c r="AS36" s="10">
        <v>131</v>
      </c>
      <c r="AT36" s="10">
        <v>60</v>
      </c>
      <c r="AU36" s="54">
        <v>0.4580152671755725</v>
      </c>
      <c r="AV36" s="10">
        <v>3217</v>
      </c>
      <c r="AW36" s="10">
        <v>582</v>
      </c>
      <c r="AX36" s="54">
        <v>0.18091389493316754</v>
      </c>
      <c r="AY36" s="10">
        <v>425</v>
      </c>
      <c r="AZ36" s="10">
        <v>23</v>
      </c>
      <c r="BA36" s="54">
        <v>5.4117647058823527E-2</v>
      </c>
      <c r="BB36" s="10">
        <v>425</v>
      </c>
      <c r="BC36" s="10">
        <v>101</v>
      </c>
      <c r="BD36" s="54">
        <v>0.23764705882352941</v>
      </c>
      <c r="BE36" s="10">
        <v>64</v>
      </c>
      <c r="BF36" s="10">
        <v>0</v>
      </c>
      <c r="BG36" s="54">
        <v>0</v>
      </c>
      <c r="BH36" s="10">
        <v>7374</v>
      </c>
      <c r="BI36" s="10">
        <v>0</v>
      </c>
      <c r="BJ36" s="54">
        <v>0</v>
      </c>
      <c r="BK36" s="10">
        <v>11505</v>
      </c>
      <c r="BL36" s="10">
        <v>706</v>
      </c>
      <c r="BM36" s="54">
        <v>6.1364624076488482E-2</v>
      </c>
      <c r="BN36" s="10">
        <v>0</v>
      </c>
      <c r="BO36" s="10">
        <v>0</v>
      </c>
      <c r="BP36" s="54" t="s">
        <v>305</v>
      </c>
      <c r="BQ36" s="10">
        <v>11756</v>
      </c>
      <c r="BR36" s="10">
        <v>808</v>
      </c>
      <c r="BS36" s="54">
        <v>6.8730860837019389E-2</v>
      </c>
      <c r="BT36" s="10">
        <v>14486</v>
      </c>
      <c r="BU36" s="10">
        <v>1154</v>
      </c>
      <c r="BV36" s="54">
        <v>7.9663123015325146E-2</v>
      </c>
      <c r="BW36" s="10">
        <v>7520</v>
      </c>
      <c r="BX36" s="10">
        <v>0</v>
      </c>
      <c r="BY36" s="54">
        <v>0</v>
      </c>
      <c r="BZ36" s="10">
        <v>20750</v>
      </c>
      <c r="CA36" s="10">
        <v>0</v>
      </c>
      <c r="CB36" s="54">
        <v>0</v>
      </c>
      <c r="CC36" s="10">
        <v>2560</v>
      </c>
      <c r="CD36" s="10">
        <v>0</v>
      </c>
      <c r="CE36" s="54">
        <v>0</v>
      </c>
      <c r="CF36" s="10">
        <v>0</v>
      </c>
      <c r="CG36" s="10">
        <v>0</v>
      </c>
      <c r="CH36" s="54" t="s">
        <v>305</v>
      </c>
      <c r="CI36" s="10">
        <v>2560</v>
      </c>
      <c r="CJ36" s="10">
        <v>0</v>
      </c>
      <c r="CK36" s="54">
        <v>0</v>
      </c>
      <c r="CL36" s="10">
        <v>2940</v>
      </c>
      <c r="CM36" s="10">
        <v>0</v>
      </c>
      <c r="CN36" s="54">
        <v>0</v>
      </c>
      <c r="CO36" s="10">
        <v>750</v>
      </c>
      <c r="CP36" s="10">
        <v>0</v>
      </c>
      <c r="CQ36" s="54">
        <v>0</v>
      </c>
      <c r="CR36" s="10">
        <v>34520</v>
      </c>
      <c r="CS36" s="10">
        <v>0</v>
      </c>
      <c r="CT36" s="54">
        <v>0</v>
      </c>
      <c r="CU36" s="10">
        <v>49006</v>
      </c>
      <c r="CV36" s="10">
        <v>1154</v>
      </c>
      <c r="CW36" s="54">
        <v>2.3548136962820879E-2</v>
      </c>
      <c r="CX36" s="10">
        <v>3459</v>
      </c>
      <c r="CY36" s="10">
        <v>119</v>
      </c>
      <c r="CZ36" s="54">
        <v>3.4403006649320611E-2</v>
      </c>
      <c r="DA36" s="10">
        <v>814</v>
      </c>
      <c r="DB36" s="10">
        <v>0</v>
      </c>
      <c r="DC36" s="54">
        <v>0</v>
      </c>
      <c r="DD36" s="10">
        <v>11296</v>
      </c>
      <c r="DE36" s="10">
        <v>42</v>
      </c>
      <c r="DF36" s="54">
        <v>3.718130311614731E-3</v>
      </c>
      <c r="DG36" s="54">
        <v>0.96</v>
      </c>
      <c r="DH36" s="123">
        <v>1</v>
      </c>
      <c r="DI36" s="54">
        <v>1.0416666666666667</v>
      </c>
      <c r="DJ36" s="54">
        <v>0.94</v>
      </c>
      <c r="DK36" s="123">
        <v>1</v>
      </c>
      <c r="DL36" s="54">
        <v>1.0638297872340425</v>
      </c>
      <c r="DM36" s="54">
        <v>0.95</v>
      </c>
      <c r="DN36" s="123">
        <v>1</v>
      </c>
      <c r="DO36" s="54">
        <v>1.0526315789473684</v>
      </c>
      <c r="DP36" s="54">
        <v>0.93</v>
      </c>
      <c r="DQ36" s="123">
        <v>1</v>
      </c>
      <c r="DR36" s="54">
        <v>1.075268817204301</v>
      </c>
      <c r="DS36" s="54">
        <v>0.89</v>
      </c>
      <c r="DT36" s="123">
        <v>1</v>
      </c>
      <c r="DU36" s="54">
        <v>1.1235955056179776</v>
      </c>
      <c r="DV36" s="54">
        <v>0.91</v>
      </c>
      <c r="DW36" s="123">
        <v>1</v>
      </c>
      <c r="DX36" s="54">
        <v>1.0989010989010988</v>
      </c>
      <c r="DY36" s="54">
        <v>0.94500000000000006</v>
      </c>
      <c r="DZ36" s="123">
        <v>1</v>
      </c>
      <c r="EA36" s="54">
        <v>1.0582010582010581</v>
      </c>
      <c r="EB36" s="54">
        <v>0.91500000000000004</v>
      </c>
      <c r="EC36" s="123">
        <v>1</v>
      </c>
      <c r="ED36" s="54">
        <v>1.0928961748633879</v>
      </c>
      <c r="EE36" s="54">
        <v>0.93</v>
      </c>
      <c r="EF36" s="123">
        <v>1</v>
      </c>
      <c r="EG36" s="54">
        <v>1.075268817204301</v>
      </c>
      <c r="EH36" s="54">
        <v>0.78</v>
      </c>
      <c r="EI36" s="123">
        <v>0</v>
      </c>
      <c r="EJ36" s="54">
        <v>0</v>
      </c>
      <c r="EK36" s="54">
        <v>0.31</v>
      </c>
      <c r="EL36" s="123">
        <v>0</v>
      </c>
      <c r="EM36" s="54">
        <v>0</v>
      </c>
      <c r="EN36" s="54">
        <v>0.54500000000000004</v>
      </c>
      <c r="EO36" s="123">
        <v>0</v>
      </c>
      <c r="EP36" s="54">
        <v>0</v>
      </c>
      <c r="EQ36" s="54">
        <v>0.86250000000000004</v>
      </c>
      <c r="ER36" s="123">
        <v>1</v>
      </c>
      <c r="ES36" s="54">
        <v>1.1594202898550725</v>
      </c>
      <c r="ET36" s="54">
        <v>0.61250000000000004</v>
      </c>
      <c r="EU36" s="123">
        <v>1</v>
      </c>
      <c r="EV36" s="54">
        <v>1.6326530612244896</v>
      </c>
      <c r="EW36" s="54">
        <v>0.73750000000000004</v>
      </c>
      <c r="EX36" s="123">
        <v>1</v>
      </c>
      <c r="EY36" s="54">
        <v>1.3559322033898304</v>
      </c>
      <c r="EZ36" s="54" t="s">
        <v>311</v>
      </c>
      <c r="FA36" s="123">
        <v>0</v>
      </c>
      <c r="FB36" s="54" t="s">
        <v>305</v>
      </c>
      <c r="FC36" s="54">
        <v>0.37</v>
      </c>
      <c r="FD36" s="123">
        <v>0</v>
      </c>
      <c r="FE36" s="54">
        <v>0</v>
      </c>
      <c r="FF36" s="54">
        <v>0.37</v>
      </c>
      <c r="FG36" s="123">
        <v>0</v>
      </c>
      <c r="FH36" s="54">
        <v>0</v>
      </c>
      <c r="FI36" s="54">
        <v>0.86</v>
      </c>
      <c r="FJ36" s="123">
        <v>1</v>
      </c>
      <c r="FK36" s="54">
        <v>1.1627906976744187</v>
      </c>
      <c r="FL36" s="54">
        <v>0.61009999999999998</v>
      </c>
      <c r="FM36" s="123">
        <v>0</v>
      </c>
      <c r="FN36" s="54">
        <v>0</v>
      </c>
      <c r="FO36" s="62">
        <v>5062</v>
      </c>
      <c r="FP36" s="10">
        <v>60</v>
      </c>
      <c r="FQ36" s="54">
        <v>1.1853022520742789E-2</v>
      </c>
      <c r="FR36" s="62">
        <v>608</v>
      </c>
      <c r="FS36" s="10">
        <v>2</v>
      </c>
      <c r="FT36" s="54">
        <v>3.2894736842105261E-3</v>
      </c>
      <c r="FU36" s="62">
        <v>5670</v>
      </c>
      <c r="FV36" s="10">
        <v>62</v>
      </c>
      <c r="FW36" s="54">
        <v>1.0934744268077601E-2</v>
      </c>
      <c r="FX36" s="62">
        <v>19463</v>
      </c>
      <c r="FY36" s="10">
        <v>5805</v>
      </c>
      <c r="FZ36" s="54">
        <v>0.29825823357139186</v>
      </c>
      <c r="GA36" s="62">
        <v>25133</v>
      </c>
      <c r="GB36" s="10">
        <v>5867</v>
      </c>
      <c r="GC36" s="54">
        <v>0.23343810925874348</v>
      </c>
      <c r="GD36" s="62">
        <v>3169</v>
      </c>
      <c r="GE36" s="10">
        <v>42</v>
      </c>
      <c r="GF36" s="54">
        <v>1.3253392237298833E-2</v>
      </c>
      <c r="GG36" s="62">
        <v>2465</v>
      </c>
      <c r="GH36" s="10">
        <v>569</v>
      </c>
      <c r="GI36" s="54">
        <v>0.23083164300202841</v>
      </c>
      <c r="GJ36" s="62">
        <v>458</v>
      </c>
      <c r="GK36" s="10">
        <v>1109</v>
      </c>
      <c r="GL36" s="54">
        <v>2.4213973799126638</v>
      </c>
    </row>
    <row r="37" spans="1:194" s="46" customFormat="1" ht="15" customHeight="1" x14ac:dyDescent="0.55000000000000004">
      <c r="A37" s="10">
        <v>86</v>
      </c>
      <c r="B37" s="11" t="s">
        <v>332</v>
      </c>
      <c r="C37" s="10">
        <v>1569</v>
      </c>
      <c r="D37" s="10">
        <v>177</v>
      </c>
      <c r="E37" s="54">
        <v>0.11281070745697896</v>
      </c>
      <c r="F37" s="10">
        <v>0</v>
      </c>
      <c r="G37" s="10">
        <v>0</v>
      </c>
      <c r="H37" s="54" t="s">
        <v>305</v>
      </c>
      <c r="I37" s="10">
        <v>177</v>
      </c>
      <c r="J37" s="10">
        <v>0</v>
      </c>
      <c r="K37" s="54">
        <v>0</v>
      </c>
      <c r="L37" s="10">
        <v>14</v>
      </c>
      <c r="M37" s="10">
        <v>0</v>
      </c>
      <c r="N37" s="54">
        <v>0</v>
      </c>
      <c r="O37" s="10">
        <v>0</v>
      </c>
      <c r="P37" s="10">
        <v>0</v>
      </c>
      <c r="Q37" s="54" t="s">
        <v>305</v>
      </c>
      <c r="R37" s="10">
        <v>1760</v>
      </c>
      <c r="S37" s="10">
        <v>177</v>
      </c>
      <c r="T37" s="54">
        <v>0.10056818181818182</v>
      </c>
      <c r="U37" s="10">
        <v>1760</v>
      </c>
      <c r="V37" s="10">
        <v>177</v>
      </c>
      <c r="W37" s="54">
        <v>0.10056818181818182</v>
      </c>
      <c r="X37" s="10">
        <v>127</v>
      </c>
      <c r="Y37" s="10">
        <v>43</v>
      </c>
      <c r="Z37" s="54">
        <v>0.33858267716535434</v>
      </c>
      <c r="AA37" s="10">
        <v>15</v>
      </c>
      <c r="AB37" s="10">
        <v>0</v>
      </c>
      <c r="AC37" s="54">
        <v>0</v>
      </c>
      <c r="AD37" s="10">
        <v>15</v>
      </c>
      <c r="AE37" s="10">
        <v>0</v>
      </c>
      <c r="AF37" s="54">
        <v>0</v>
      </c>
      <c r="AG37" s="10">
        <v>157</v>
      </c>
      <c r="AH37" s="10">
        <v>43</v>
      </c>
      <c r="AI37" s="54">
        <v>0.27388535031847133</v>
      </c>
      <c r="AJ37" s="10">
        <v>79</v>
      </c>
      <c r="AK37" s="10">
        <v>0</v>
      </c>
      <c r="AL37" s="54">
        <v>0</v>
      </c>
      <c r="AM37" s="10">
        <v>15</v>
      </c>
      <c r="AN37" s="10">
        <v>0</v>
      </c>
      <c r="AO37" s="54">
        <v>0</v>
      </c>
      <c r="AP37" s="10">
        <v>15</v>
      </c>
      <c r="AQ37" s="10">
        <v>0</v>
      </c>
      <c r="AR37" s="54">
        <v>0</v>
      </c>
      <c r="AS37" s="10">
        <v>109</v>
      </c>
      <c r="AT37" s="10">
        <v>0</v>
      </c>
      <c r="AU37" s="54">
        <v>0</v>
      </c>
      <c r="AV37" s="10">
        <v>4760</v>
      </c>
      <c r="AW37" s="10">
        <v>528</v>
      </c>
      <c r="AX37" s="54">
        <v>0.11092436974789915</v>
      </c>
      <c r="AY37" s="10">
        <v>0</v>
      </c>
      <c r="AZ37" s="10">
        <v>0</v>
      </c>
      <c r="BA37" s="54" t="s">
        <v>305</v>
      </c>
      <c r="BB37" s="10">
        <v>57</v>
      </c>
      <c r="BC37" s="10">
        <v>0</v>
      </c>
      <c r="BD37" s="54">
        <v>0</v>
      </c>
      <c r="BE37" s="10">
        <v>0</v>
      </c>
      <c r="BF37" s="10">
        <v>0</v>
      </c>
      <c r="BG37" s="54" t="s">
        <v>305</v>
      </c>
      <c r="BH37" s="10">
        <v>3922</v>
      </c>
      <c r="BI37" s="10">
        <v>0</v>
      </c>
      <c r="BJ37" s="54">
        <v>0</v>
      </c>
      <c r="BK37" s="10">
        <v>8739</v>
      </c>
      <c r="BL37" s="10">
        <v>528</v>
      </c>
      <c r="BM37" s="54">
        <v>6.0418812221077929E-2</v>
      </c>
      <c r="BN37" s="10">
        <v>0</v>
      </c>
      <c r="BO37" s="10">
        <v>0</v>
      </c>
      <c r="BP37" s="54" t="s">
        <v>305</v>
      </c>
      <c r="BQ37" s="10">
        <v>9005</v>
      </c>
      <c r="BR37" s="10">
        <v>571</v>
      </c>
      <c r="BS37" s="54">
        <v>6.340921710161021E-2</v>
      </c>
      <c r="BT37" s="10">
        <v>10765</v>
      </c>
      <c r="BU37" s="10">
        <v>748</v>
      </c>
      <c r="BV37" s="54">
        <v>6.9484440315838364E-2</v>
      </c>
      <c r="BW37" s="10">
        <v>8800</v>
      </c>
      <c r="BX37" s="10">
        <v>0</v>
      </c>
      <c r="BY37" s="54">
        <v>0</v>
      </c>
      <c r="BZ37" s="10">
        <v>35200</v>
      </c>
      <c r="CA37" s="10">
        <v>0</v>
      </c>
      <c r="CB37" s="54">
        <v>0</v>
      </c>
      <c r="CC37" s="10">
        <v>3840</v>
      </c>
      <c r="CD37" s="10">
        <v>0</v>
      </c>
      <c r="CE37" s="54">
        <v>0</v>
      </c>
      <c r="CF37" s="10">
        <v>650</v>
      </c>
      <c r="CG37" s="10">
        <v>0</v>
      </c>
      <c r="CH37" s="54">
        <v>0</v>
      </c>
      <c r="CI37" s="10">
        <v>4490</v>
      </c>
      <c r="CJ37" s="10">
        <v>0</v>
      </c>
      <c r="CK37" s="54">
        <v>0</v>
      </c>
      <c r="CL37" s="10">
        <v>4374</v>
      </c>
      <c r="CM37" s="10">
        <v>0</v>
      </c>
      <c r="CN37" s="54">
        <v>0</v>
      </c>
      <c r="CO37" s="10">
        <v>2000</v>
      </c>
      <c r="CP37" s="10">
        <v>0</v>
      </c>
      <c r="CQ37" s="54">
        <v>0</v>
      </c>
      <c r="CR37" s="10">
        <v>54864</v>
      </c>
      <c r="CS37" s="10">
        <v>0</v>
      </c>
      <c r="CT37" s="54">
        <v>0</v>
      </c>
      <c r="CU37" s="10">
        <v>65629</v>
      </c>
      <c r="CV37" s="10">
        <v>748</v>
      </c>
      <c r="CW37" s="54">
        <v>1.1397400539395693E-2</v>
      </c>
      <c r="CX37" s="10">
        <v>4475</v>
      </c>
      <c r="CY37" s="10">
        <v>0</v>
      </c>
      <c r="CZ37" s="54">
        <v>0</v>
      </c>
      <c r="DA37" s="10">
        <v>2030</v>
      </c>
      <c r="DB37" s="10">
        <v>0</v>
      </c>
      <c r="DC37" s="54">
        <v>0</v>
      </c>
      <c r="DD37" s="10">
        <v>12640</v>
      </c>
      <c r="DE37" s="10">
        <v>0</v>
      </c>
      <c r="DF37" s="54">
        <v>0</v>
      </c>
      <c r="DG37" s="54">
        <v>0.82</v>
      </c>
      <c r="DH37" s="123">
        <v>1</v>
      </c>
      <c r="DI37" s="54">
        <v>1.2195121951219512</v>
      </c>
      <c r="DJ37" s="54" t="s">
        <v>311</v>
      </c>
      <c r="DK37" s="123">
        <v>0</v>
      </c>
      <c r="DL37" s="54" t="s">
        <v>305</v>
      </c>
      <c r="DM37" s="54">
        <v>0.82</v>
      </c>
      <c r="DN37" s="123">
        <v>1</v>
      </c>
      <c r="DO37" s="54">
        <v>1.2195121951219512</v>
      </c>
      <c r="DP37" s="54">
        <v>0.82</v>
      </c>
      <c r="DQ37" s="123">
        <v>1</v>
      </c>
      <c r="DR37" s="54">
        <v>1.2195121951219512</v>
      </c>
      <c r="DS37" s="54" t="s">
        <v>311</v>
      </c>
      <c r="DT37" s="123">
        <v>0</v>
      </c>
      <c r="DU37" s="54" t="s">
        <v>305</v>
      </c>
      <c r="DV37" s="54">
        <v>0.82</v>
      </c>
      <c r="DW37" s="123">
        <v>1</v>
      </c>
      <c r="DX37" s="54">
        <v>1.2195121951219512</v>
      </c>
      <c r="DY37" s="54">
        <v>0.82</v>
      </c>
      <c r="DZ37" s="123">
        <v>1</v>
      </c>
      <c r="EA37" s="54">
        <v>1.2195121951219512</v>
      </c>
      <c r="EB37" s="54" t="s">
        <v>311</v>
      </c>
      <c r="EC37" s="123">
        <v>0</v>
      </c>
      <c r="ED37" s="54" t="s">
        <v>305</v>
      </c>
      <c r="EE37" s="54">
        <v>0.82</v>
      </c>
      <c r="EF37" s="123">
        <v>1</v>
      </c>
      <c r="EG37" s="54">
        <v>1.2195121951219512</v>
      </c>
      <c r="EH37" s="54">
        <v>0.8</v>
      </c>
      <c r="EI37" s="123">
        <v>0</v>
      </c>
      <c r="EJ37" s="54">
        <v>0</v>
      </c>
      <c r="EK37" s="54">
        <v>0.28000000000000003</v>
      </c>
      <c r="EL37" s="123">
        <v>0</v>
      </c>
      <c r="EM37" s="54">
        <v>0</v>
      </c>
      <c r="EN37" s="54">
        <v>0.54</v>
      </c>
      <c r="EO37" s="123">
        <v>0</v>
      </c>
      <c r="EP37" s="54">
        <v>0</v>
      </c>
      <c r="EQ37" s="54">
        <v>0.81</v>
      </c>
      <c r="ER37" s="123">
        <v>1</v>
      </c>
      <c r="ES37" s="54">
        <v>1.2345679012345678</v>
      </c>
      <c r="ET37" s="54">
        <v>0.28000000000000003</v>
      </c>
      <c r="EU37" s="123">
        <v>0</v>
      </c>
      <c r="EV37" s="54">
        <v>0</v>
      </c>
      <c r="EW37" s="54">
        <v>0.54500000000000004</v>
      </c>
      <c r="EX37" s="123">
        <v>1</v>
      </c>
      <c r="EY37" s="54">
        <v>1.8348623853211008</v>
      </c>
      <c r="EZ37" s="54">
        <v>0.73</v>
      </c>
      <c r="FA37" s="123">
        <v>0</v>
      </c>
      <c r="FB37" s="54">
        <v>0</v>
      </c>
      <c r="FC37" s="54">
        <v>0.24</v>
      </c>
      <c r="FD37" s="123">
        <v>0</v>
      </c>
      <c r="FE37" s="54">
        <v>0</v>
      </c>
      <c r="FF37" s="54">
        <v>0.48499999999999999</v>
      </c>
      <c r="FG37" s="123">
        <v>0</v>
      </c>
      <c r="FH37" s="54">
        <v>0</v>
      </c>
      <c r="FI37" s="54">
        <v>0.85</v>
      </c>
      <c r="FJ37" s="123">
        <v>0</v>
      </c>
      <c r="FK37" s="54">
        <v>0</v>
      </c>
      <c r="FL37" s="54">
        <v>0.61009999999999998</v>
      </c>
      <c r="FM37" s="123">
        <v>0</v>
      </c>
      <c r="FN37" s="54">
        <v>0</v>
      </c>
      <c r="FO37" s="62">
        <v>3287</v>
      </c>
      <c r="FP37" s="10">
        <v>21</v>
      </c>
      <c r="FQ37" s="54">
        <v>6.3888043808944328E-3</v>
      </c>
      <c r="FR37" s="62">
        <v>380</v>
      </c>
      <c r="FS37" s="10">
        <v>9</v>
      </c>
      <c r="FT37" s="54">
        <v>2.368421052631579E-2</v>
      </c>
      <c r="FU37" s="62">
        <v>3667</v>
      </c>
      <c r="FV37" s="10">
        <v>30</v>
      </c>
      <c r="FW37" s="54">
        <v>8.1810744477774748E-3</v>
      </c>
      <c r="FX37" s="62">
        <v>32021</v>
      </c>
      <c r="FY37" s="10">
        <v>35</v>
      </c>
      <c r="FZ37" s="54">
        <v>1.0930326972924018E-3</v>
      </c>
      <c r="GA37" s="62">
        <v>35688</v>
      </c>
      <c r="GB37" s="10">
        <v>65</v>
      </c>
      <c r="GC37" s="54">
        <v>1.8213405066128672E-3</v>
      </c>
      <c r="GD37" s="62">
        <v>1496</v>
      </c>
      <c r="GE37" s="10">
        <v>0</v>
      </c>
      <c r="GF37" s="54">
        <v>0</v>
      </c>
      <c r="GG37" s="62">
        <v>3339</v>
      </c>
      <c r="GH37" s="10">
        <v>15</v>
      </c>
      <c r="GI37" s="54">
        <v>4.4923629829290209E-3</v>
      </c>
      <c r="GJ37" s="62">
        <v>1220</v>
      </c>
      <c r="GK37" s="10">
        <v>0</v>
      </c>
      <c r="GL37" s="54">
        <v>0</v>
      </c>
    </row>
    <row r="38" spans="1:194" s="46" customFormat="1" ht="15" customHeight="1" x14ac:dyDescent="0.55000000000000004">
      <c r="A38" s="10">
        <v>88</v>
      </c>
      <c r="B38" s="11" t="s">
        <v>333</v>
      </c>
      <c r="C38" s="10">
        <v>518</v>
      </c>
      <c r="D38" s="10">
        <v>280</v>
      </c>
      <c r="E38" s="54">
        <v>0.54054054054054057</v>
      </c>
      <c r="F38" s="10">
        <v>1321</v>
      </c>
      <c r="G38" s="10">
        <v>840</v>
      </c>
      <c r="H38" s="54">
        <v>0.63588190764572294</v>
      </c>
      <c r="I38" s="10">
        <v>0</v>
      </c>
      <c r="J38" s="10">
        <v>0</v>
      </c>
      <c r="K38" s="54" t="s">
        <v>305</v>
      </c>
      <c r="L38" s="10">
        <v>0</v>
      </c>
      <c r="M38" s="10">
        <v>0</v>
      </c>
      <c r="N38" s="54" t="s">
        <v>305</v>
      </c>
      <c r="O38" s="10">
        <v>46</v>
      </c>
      <c r="P38" s="10">
        <v>45</v>
      </c>
      <c r="Q38" s="54">
        <v>0.97826086956521741</v>
      </c>
      <c r="R38" s="10">
        <v>1885</v>
      </c>
      <c r="S38" s="10">
        <v>1165</v>
      </c>
      <c r="T38" s="54">
        <v>0.61803713527851456</v>
      </c>
      <c r="U38" s="10">
        <v>1885</v>
      </c>
      <c r="V38" s="10">
        <v>1165</v>
      </c>
      <c r="W38" s="54">
        <v>0.61803713527851456</v>
      </c>
      <c r="X38" s="10">
        <v>50</v>
      </c>
      <c r="Y38" s="10">
        <v>34</v>
      </c>
      <c r="Z38" s="54">
        <v>0.68</v>
      </c>
      <c r="AA38" s="10">
        <v>15</v>
      </c>
      <c r="AB38" s="10">
        <v>0</v>
      </c>
      <c r="AC38" s="54">
        <v>0</v>
      </c>
      <c r="AD38" s="10">
        <v>0</v>
      </c>
      <c r="AE38" s="10">
        <v>0</v>
      </c>
      <c r="AF38" s="54" t="s">
        <v>305</v>
      </c>
      <c r="AG38" s="10">
        <v>65</v>
      </c>
      <c r="AH38" s="10">
        <v>34</v>
      </c>
      <c r="AI38" s="54">
        <v>0.52307692307692311</v>
      </c>
      <c r="AJ38" s="10">
        <v>75</v>
      </c>
      <c r="AK38" s="10">
        <v>0</v>
      </c>
      <c r="AL38" s="54">
        <v>0</v>
      </c>
      <c r="AM38" s="10">
        <v>0</v>
      </c>
      <c r="AN38" s="10">
        <v>0</v>
      </c>
      <c r="AO38" s="54" t="s">
        <v>305</v>
      </c>
      <c r="AP38" s="10">
        <v>0</v>
      </c>
      <c r="AQ38" s="10">
        <v>0</v>
      </c>
      <c r="AR38" s="54" t="s">
        <v>305</v>
      </c>
      <c r="AS38" s="10">
        <v>75</v>
      </c>
      <c r="AT38" s="10">
        <v>0</v>
      </c>
      <c r="AU38" s="54">
        <v>0</v>
      </c>
      <c r="AV38" s="10">
        <v>439</v>
      </c>
      <c r="AW38" s="10">
        <v>255</v>
      </c>
      <c r="AX38" s="54">
        <v>0.5808656036446469</v>
      </c>
      <c r="AY38" s="10">
        <v>693</v>
      </c>
      <c r="AZ38" s="10">
        <v>336</v>
      </c>
      <c r="BA38" s="54">
        <v>0.48484848484848486</v>
      </c>
      <c r="BB38" s="10">
        <v>30</v>
      </c>
      <c r="BC38" s="10">
        <v>0</v>
      </c>
      <c r="BD38" s="54">
        <v>0</v>
      </c>
      <c r="BE38" s="10">
        <v>103</v>
      </c>
      <c r="BF38" s="10">
        <v>100</v>
      </c>
      <c r="BG38" s="54">
        <v>0.970873786407767</v>
      </c>
      <c r="BH38" s="10">
        <v>650</v>
      </c>
      <c r="BI38" s="10">
        <v>301</v>
      </c>
      <c r="BJ38" s="54">
        <v>0.46307692307692305</v>
      </c>
      <c r="BK38" s="10">
        <v>1915</v>
      </c>
      <c r="BL38" s="10">
        <v>992</v>
      </c>
      <c r="BM38" s="54">
        <v>0.51801566579634462</v>
      </c>
      <c r="BN38" s="10">
        <v>0</v>
      </c>
      <c r="BO38" s="10">
        <v>0</v>
      </c>
      <c r="BP38" s="54" t="s">
        <v>305</v>
      </c>
      <c r="BQ38" s="10">
        <v>2055</v>
      </c>
      <c r="BR38" s="10">
        <v>1026</v>
      </c>
      <c r="BS38" s="54">
        <v>0.49927007299270071</v>
      </c>
      <c r="BT38" s="10">
        <v>3940</v>
      </c>
      <c r="BU38" s="10">
        <v>2191</v>
      </c>
      <c r="BV38" s="54">
        <v>0.55609137055837565</v>
      </c>
      <c r="BW38" s="10">
        <v>13120</v>
      </c>
      <c r="BX38" s="10">
        <v>0</v>
      </c>
      <c r="BY38" s="54">
        <v>0</v>
      </c>
      <c r="BZ38" s="10">
        <v>16275</v>
      </c>
      <c r="CA38" s="10">
        <v>0</v>
      </c>
      <c r="CB38" s="54">
        <v>0</v>
      </c>
      <c r="CC38" s="10">
        <v>261120</v>
      </c>
      <c r="CD38" s="10">
        <v>0</v>
      </c>
      <c r="CE38" s="54">
        <v>0</v>
      </c>
      <c r="CF38" s="10">
        <v>650</v>
      </c>
      <c r="CG38" s="10">
        <v>0</v>
      </c>
      <c r="CH38" s="54">
        <v>0</v>
      </c>
      <c r="CI38" s="10">
        <v>261770</v>
      </c>
      <c r="CJ38" s="10">
        <v>0</v>
      </c>
      <c r="CK38" s="54">
        <v>0</v>
      </c>
      <c r="CL38" s="10">
        <v>810</v>
      </c>
      <c r="CM38" s="10">
        <v>0</v>
      </c>
      <c r="CN38" s="54">
        <v>0</v>
      </c>
      <c r="CO38" s="10">
        <v>1000</v>
      </c>
      <c r="CP38" s="10">
        <v>0</v>
      </c>
      <c r="CQ38" s="54">
        <v>0</v>
      </c>
      <c r="CR38" s="10">
        <v>292975</v>
      </c>
      <c r="CS38" s="10">
        <v>0</v>
      </c>
      <c r="CT38" s="54">
        <v>0</v>
      </c>
      <c r="CU38" s="10">
        <v>296915</v>
      </c>
      <c r="CV38" s="10">
        <v>2191</v>
      </c>
      <c r="CW38" s="54">
        <v>7.3792162740178163E-3</v>
      </c>
      <c r="CX38" s="10">
        <v>855</v>
      </c>
      <c r="CY38" s="10">
        <v>0</v>
      </c>
      <c r="CZ38" s="54">
        <v>0</v>
      </c>
      <c r="DA38" s="10">
        <v>1149</v>
      </c>
      <c r="DB38" s="10">
        <v>145</v>
      </c>
      <c r="DC38" s="54">
        <v>0.12619669277632725</v>
      </c>
      <c r="DD38" s="10">
        <v>276254</v>
      </c>
      <c r="DE38" s="10">
        <v>1176</v>
      </c>
      <c r="DF38" s="54">
        <v>4.256951935537585E-3</v>
      </c>
      <c r="DG38" s="54">
        <v>0.96</v>
      </c>
      <c r="DH38" s="123">
        <v>1</v>
      </c>
      <c r="DI38" s="54">
        <v>1.0416666666666667</v>
      </c>
      <c r="DJ38" s="54">
        <v>0.93</v>
      </c>
      <c r="DK38" s="123">
        <v>1</v>
      </c>
      <c r="DL38" s="54">
        <v>1.075268817204301</v>
      </c>
      <c r="DM38" s="54">
        <v>0.94500000000000006</v>
      </c>
      <c r="DN38" s="123">
        <v>1</v>
      </c>
      <c r="DO38" s="54">
        <v>1.0582010582010581</v>
      </c>
      <c r="DP38" s="54">
        <v>0.89</v>
      </c>
      <c r="DQ38" s="123">
        <v>1</v>
      </c>
      <c r="DR38" s="54">
        <v>1.1235955056179776</v>
      </c>
      <c r="DS38" s="54">
        <v>0.91</v>
      </c>
      <c r="DT38" s="123">
        <v>0.996428571428571</v>
      </c>
      <c r="DU38" s="54">
        <v>1.0949764521193088</v>
      </c>
      <c r="DV38" s="54">
        <v>0.9</v>
      </c>
      <c r="DW38" s="123">
        <v>0.99742489270386303</v>
      </c>
      <c r="DX38" s="54">
        <v>1.10824988078207</v>
      </c>
      <c r="DY38" s="54">
        <v>0.92500000000000004</v>
      </c>
      <c r="DZ38" s="123">
        <v>1</v>
      </c>
      <c r="EA38" s="54">
        <v>1.0810810810810809</v>
      </c>
      <c r="EB38" s="54">
        <v>0.92</v>
      </c>
      <c r="EC38" s="123">
        <v>0.99744897959183698</v>
      </c>
      <c r="ED38" s="54">
        <v>1.0841836734693879</v>
      </c>
      <c r="EE38" s="54">
        <v>0.9225000000000001</v>
      </c>
      <c r="EF38" s="123">
        <v>0.99863076220903702</v>
      </c>
      <c r="EG38" s="54">
        <v>1.082526571500311</v>
      </c>
      <c r="EH38" s="54">
        <v>0.78</v>
      </c>
      <c r="EI38" s="123">
        <v>0</v>
      </c>
      <c r="EJ38" s="54">
        <v>0</v>
      </c>
      <c r="EK38" s="54">
        <v>0.3</v>
      </c>
      <c r="EL38" s="123">
        <v>0</v>
      </c>
      <c r="EM38" s="54">
        <v>0</v>
      </c>
      <c r="EN38" s="54">
        <v>0.54</v>
      </c>
      <c r="EO38" s="123">
        <v>0</v>
      </c>
      <c r="EP38" s="54">
        <v>0</v>
      </c>
      <c r="EQ38" s="54">
        <v>0.85250000000000004</v>
      </c>
      <c r="ER38" s="123">
        <v>1</v>
      </c>
      <c r="ES38" s="54">
        <v>1.1730205278592374</v>
      </c>
      <c r="ET38" s="54">
        <v>0.61</v>
      </c>
      <c r="EU38" s="123">
        <v>0.99744897959183698</v>
      </c>
      <c r="EV38" s="54">
        <v>1.6351622616259622</v>
      </c>
      <c r="EW38" s="54">
        <v>0.73124999999999996</v>
      </c>
      <c r="EX38" s="123">
        <v>0.99863076220903702</v>
      </c>
      <c r="EY38" s="54">
        <v>1.3656489055850081</v>
      </c>
      <c r="EZ38" s="54">
        <v>0.82</v>
      </c>
      <c r="FA38" s="123">
        <v>0</v>
      </c>
      <c r="FB38" s="54">
        <v>0</v>
      </c>
      <c r="FC38" s="54">
        <v>0.33</v>
      </c>
      <c r="FD38" s="123">
        <v>0</v>
      </c>
      <c r="FE38" s="54">
        <v>0</v>
      </c>
      <c r="FF38" s="54">
        <v>0.57499999999999996</v>
      </c>
      <c r="FG38" s="123">
        <v>0</v>
      </c>
      <c r="FH38" s="54">
        <v>0</v>
      </c>
      <c r="FI38" s="54">
        <v>0.89</v>
      </c>
      <c r="FJ38" s="123">
        <v>0</v>
      </c>
      <c r="FK38" s="54">
        <v>0</v>
      </c>
      <c r="FL38" s="54">
        <v>0.61009999999999998</v>
      </c>
      <c r="FM38" s="123">
        <v>1</v>
      </c>
      <c r="FN38" s="54">
        <v>1.6390755613833798</v>
      </c>
      <c r="FO38" s="62">
        <v>954</v>
      </c>
      <c r="FP38" s="10">
        <v>4</v>
      </c>
      <c r="FQ38" s="54">
        <v>4.1928721174004195E-3</v>
      </c>
      <c r="FR38" s="62">
        <v>616</v>
      </c>
      <c r="FS38" s="10">
        <v>7</v>
      </c>
      <c r="FT38" s="54">
        <v>1.1363636363636364E-2</v>
      </c>
      <c r="FU38" s="62">
        <v>1570</v>
      </c>
      <c r="FV38" s="10">
        <v>11</v>
      </c>
      <c r="FW38" s="54">
        <v>7.0063694267515925E-3</v>
      </c>
      <c r="FX38" s="62">
        <v>103334</v>
      </c>
      <c r="FY38" s="10">
        <v>137</v>
      </c>
      <c r="FZ38" s="54">
        <v>1.3257978980780768E-3</v>
      </c>
      <c r="GA38" s="62">
        <v>104904</v>
      </c>
      <c r="GB38" s="10">
        <v>148</v>
      </c>
      <c r="GC38" s="54">
        <v>1.4108136963318844E-3</v>
      </c>
      <c r="GD38" s="62">
        <v>269</v>
      </c>
      <c r="GE38" s="10">
        <v>1</v>
      </c>
      <c r="GF38" s="54">
        <v>3.7174721189591076E-3</v>
      </c>
      <c r="GG38" s="62">
        <v>651</v>
      </c>
      <c r="GH38" s="10">
        <v>0</v>
      </c>
      <c r="GI38" s="54">
        <v>0</v>
      </c>
      <c r="GJ38" s="62">
        <v>610</v>
      </c>
      <c r="GK38" s="10">
        <v>0</v>
      </c>
      <c r="GL38" s="54">
        <v>0</v>
      </c>
    </row>
    <row r="39" spans="1:194" s="46" customFormat="1" ht="15" customHeight="1" x14ac:dyDescent="0.55000000000000004">
      <c r="A39" s="10">
        <v>91</v>
      </c>
      <c r="B39" s="11" t="s">
        <v>334</v>
      </c>
      <c r="C39" s="10">
        <v>283</v>
      </c>
      <c r="D39" s="10">
        <v>0</v>
      </c>
      <c r="E39" s="54">
        <v>0</v>
      </c>
      <c r="F39" s="10">
        <v>328</v>
      </c>
      <c r="G39" s="10">
        <v>0</v>
      </c>
      <c r="H39" s="54">
        <v>0</v>
      </c>
      <c r="I39" s="10">
        <v>0</v>
      </c>
      <c r="J39" s="10">
        <v>0</v>
      </c>
      <c r="K39" s="54" t="s">
        <v>305</v>
      </c>
      <c r="L39" s="10">
        <v>0</v>
      </c>
      <c r="M39" s="10">
        <v>0</v>
      </c>
      <c r="N39" s="54" t="s">
        <v>305</v>
      </c>
      <c r="O39" s="10">
        <v>0</v>
      </c>
      <c r="P39" s="10">
        <v>0</v>
      </c>
      <c r="Q39" s="54" t="s">
        <v>305</v>
      </c>
      <c r="R39" s="10">
        <v>611</v>
      </c>
      <c r="S39" s="10">
        <v>0</v>
      </c>
      <c r="T39" s="54">
        <v>0</v>
      </c>
      <c r="U39" s="10">
        <v>611</v>
      </c>
      <c r="V39" s="10">
        <v>0</v>
      </c>
      <c r="W39" s="54">
        <v>0</v>
      </c>
      <c r="X39" s="10">
        <v>158</v>
      </c>
      <c r="Y39" s="10">
        <v>0</v>
      </c>
      <c r="Z39" s="54">
        <v>0</v>
      </c>
      <c r="AA39" s="10">
        <v>0</v>
      </c>
      <c r="AB39" s="10">
        <v>0</v>
      </c>
      <c r="AC39" s="54" t="s">
        <v>305</v>
      </c>
      <c r="AD39" s="10">
        <v>0</v>
      </c>
      <c r="AE39" s="10">
        <v>0</v>
      </c>
      <c r="AF39" s="54" t="s">
        <v>305</v>
      </c>
      <c r="AG39" s="10">
        <v>158</v>
      </c>
      <c r="AH39" s="10">
        <v>0</v>
      </c>
      <c r="AI39" s="54">
        <v>0</v>
      </c>
      <c r="AJ39" s="10">
        <v>50</v>
      </c>
      <c r="AK39" s="10">
        <v>0</v>
      </c>
      <c r="AL39" s="54">
        <v>0</v>
      </c>
      <c r="AM39" s="10">
        <v>0</v>
      </c>
      <c r="AN39" s="10">
        <v>0</v>
      </c>
      <c r="AO39" s="54" t="s">
        <v>305</v>
      </c>
      <c r="AP39" s="10">
        <v>0</v>
      </c>
      <c r="AQ39" s="10">
        <v>0</v>
      </c>
      <c r="AR39" s="54" t="s">
        <v>305</v>
      </c>
      <c r="AS39" s="10">
        <v>50</v>
      </c>
      <c r="AT39" s="10">
        <v>0</v>
      </c>
      <c r="AU39" s="54">
        <v>0</v>
      </c>
      <c r="AV39" s="10">
        <v>1157</v>
      </c>
      <c r="AW39" s="10">
        <v>122</v>
      </c>
      <c r="AX39" s="54">
        <v>0.10544511668107173</v>
      </c>
      <c r="AY39" s="10">
        <v>0</v>
      </c>
      <c r="AZ39" s="10">
        <v>0</v>
      </c>
      <c r="BA39" s="54" t="s">
        <v>305</v>
      </c>
      <c r="BB39" s="10">
        <v>0</v>
      </c>
      <c r="BC39" s="10">
        <v>0</v>
      </c>
      <c r="BD39" s="54" t="s">
        <v>305</v>
      </c>
      <c r="BE39" s="10">
        <v>0</v>
      </c>
      <c r="BF39" s="10">
        <v>0</v>
      </c>
      <c r="BG39" s="54" t="s">
        <v>305</v>
      </c>
      <c r="BH39" s="10">
        <v>974</v>
      </c>
      <c r="BI39" s="10">
        <v>0</v>
      </c>
      <c r="BJ39" s="54">
        <v>0</v>
      </c>
      <c r="BK39" s="10">
        <v>2131</v>
      </c>
      <c r="BL39" s="10">
        <v>122</v>
      </c>
      <c r="BM39" s="54">
        <v>5.725011731581417E-2</v>
      </c>
      <c r="BN39" s="10">
        <v>0</v>
      </c>
      <c r="BO39" s="10">
        <v>0</v>
      </c>
      <c r="BP39" s="54" t="s">
        <v>305</v>
      </c>
      <c r="BQ39" s="10">
        <v>2339</v>
      </c>
      <c r="BR39" s="10">
        <v>122</v>
      </c>
      <c r="BS39" s="54">
        <v>5.2159042325780246E-2</v>
      </c>
      <c r="BT39" s="10">
        <v>2950</v>
      </c>
      <c r="BU39" s="10">
        <v>122</v>
      </c>
      <c r="BV39" s="54">
        <v>4.1355932203389831E-2</v>
      </c>
      <c r="BW39" s="10">
        <v>10800</v>
      </c>
      <c r="BX39" s="10">
        <v>0</v>
      </c>
      <c r="BY39" s="54">
        <v>0</v>
      </c>
      <c r="BZ39" s="10">
        <v>7025</v>
      </c>
      <c r="CA39" s="10">
        <v>0</v>
      </c>
      <c r="CB39" s="54">
        <v>0</v>
      </c>
      <c r="CC39" s="10">
        <v>3840</v>
      </c>
      <c r="CD39" s="10">
        <v>0</v>
      </c>
      <c r="CE39" s="54">
        <v>0</v>
      </c>
      <c r="CF39" s="10">
        <v>1050</v>
      </c>
      <c r="CG39" s="10">
        <v>0</v>
      </c>
      <c r="CH39" s="54">
        <v>0</v>
      </c>
      <c r="CI39" s="10">
        <v>4890</v>
      </c>
      <c r="CJ39" s="10">
        <v>0</v>
      </c>
      <c r="CK39" s="54">
        <v>0</v>
      </c>
      <c r="CL39" s="10">
        <v>945</v>
      </c>
      <c r="CM39" s="10">
        <v>0</v>
      </c>
      <c r="CN39" s="54">
        <v>0</v>
      </c>
      <c r="CO39" s="10">
        <v>300</v>
      </c>
      <c r="CP39" s="10">
        <v>0</v>
      </c>
      <c r="CQ39" s="54">
        <v>0</v>
      </c>
      <c r="CR39" s="10">
        <v>23960</v>
      </c>
      <c r="CS39" s="10">
        <v>0</v>
      </c>
      <c r="CT39" s="54">
        <v>0</v>
      </c>
      <c r="CU39" s="10">
        <v>26910</v>
      </c>
      <c r="CV39" s="10">
        <v>122</v>
      </c>
      <c r="CW39" s="54">
        <v>4.5336306205871427E-3</v>
      </c>
      <c r="CX39" s="10">
        <v>945</v>
      </c>
      <c r="CY39" s="10">
        <v>0</v>
      </c>
      <c r="CZ39" s="54">
        <v>0</v>
      </c>
      <c r="DA39" s="10">
        <v>300</v>
      </c>
      <c r="DB39" s="10">
        <v>0</v>
      </c>
      <c r="DC39" s="54">
        <v>0</v>
      </c>
      <c r="DD39" s="10">
        <v>14968</v>
      </c>
      <c r="DE39" s="10">
        <v>0</v>
      </c>
      <c r="DF39" s="54">
        <v>0</v>
      </c>
      <c r="DG39" s="54">
        <v>0.86</v>
      </c>
      <c r="DH39" s="123">
        <v>0.95081967213114804</v>
      </c>
      <c r="DI39" s="54">
        <v>1.1056042699199395</v>
      </c>
      <c r="DJ39" s="54" t="s">
        <v>311</v>
      </c>
      <c r="DK39" s="123">
        <v>0</v>
      </c>
      <c r="DL39" s="54" t="s">
        <v>305</v>
      </c>
      <c r="DM39" s="54">
        <v>0.86</v>
      </c>
      <c r="DN39" s="123">
        <v>0.95081967213114804</v>
      </c>
      <c r="DO39" s="54">
        <v>1.1056042699199395</v>
      </c>
      <c r="DP39" s="54">
        <v>0.76</v>
      </c>
      <c r="DQ39" s="123">
        <v>0</v>
      </c>
      <c r="DR39" s="54">
        <v>0</v>
      </c>
      <c r="DS39" s="54">
        <v>0.18</v>
      </c>
      <c r="DT39" s="123">
        <v>0</v>
      </c>
      <c r="DU39" s="54">
        <v>0</v>
      </c>
      <c r="DV39" s="54">
        <v>0.47</v>
      </c>
      <c r="DW39" s="123">
        <v>0</v>
      </c>
      <c r="DX39" s="54">
        <v>0</v>
      </c>
      <c r="DY39" s="54">
        <v>0.81</v>
      </c>
      <c r="DZ39" s="123">
        <v>0.95081967213114804</v>
      </c>
      <c r="EA39" s="54">
        <v>1.1738514470754913</v>
      </c>
      <c r="EB39" s="54">
        <v>0.18</v>
      </c>
      <c r="EC39" s="123">
        <v>0</v>
      </c>
      <c r="ED39" s="54">
        <v>0</v>
      </c>
      <c r="EE39" s="54">
        <v>0.495</v>
      </c>
      <c r="EF39" s="123">
        <v>0.95081967213114804</v>
      </c>
      <c r="EG39" s="54">
        <v>1.9208478224871677</v>
      </c>
      <c r="EH39" s="54">
        <v>0.8</v>
      </c>
      <c r="EI39" s="123">
        <v>0</v>
      </c>
      <c r="EJ39" s="54">
        <v>0</v>
      </c>
      <c r="EK39" s="54">
        <v>0.23</v>
      </c>
      <c r="EL39" s="123">
        <v>0</v>
      </c>
      <c r="EM39" s="54">
        <v>0</v>
      </c>
      <c r="EN39" s="54">
        <v>0.51500000000000001</v>
      </c>
      <c r="EO39" s="123">
        <v>0</v>
      </c>
      <c r="EP39" s="54">
        <v>0</v>
      </c>
      <c r="EQ39" s="54">
        <v>0.80500000000000005</v>
      </c>
      <c r="ER39" s="123">
        <v>0.95081967213114804</v>
      </c>
      <c r="ES39" s="54">
        <v>1.1811424498523577</v>
      </c>
      <c r="ET39" s="54">
        <v>0.20500000000000002</v>
      </c>
      <c r="EU39" s="123">
        <v>0</v>
      </c>
      <c r="EV39" s="54">
        <v>0</v>
      </c>
      <c r="EW39" s="54">
        <v>0.505</v>
      </c>
      <c r="EX39" s="123">
        <v>0.95081967213114804</v>
      </c>
      <c r="EY39" s="54">
        <v>1.8828112319428674</v>
      </c>
      <c r="EZ39" s="54">
        <v>0.77</v>
      </c>
      <c r="FA39" s="123">
        <v>0</v>
      </c>
      <c r="FB39" s="54">
        <v>0</v>
      </c>
      <c r="FC39" s="54">
        <v>0.3</v>
      </c>
      <c r="FD39" s="123">
        <v>0</v>
      </c>
      <c r="FE39" s="54">
        <v>0</v>
      </c>
      <c r="FF39" s="54">
        <v>0.53500000000000003</v>
      </c>
      <c r="FG39" s="123">
        <v>0</v>
      </c>
      <c r="FH39" s="54">
        <v>0</v>
      </c>
      <c r="FI39" s="54">
        <v>0.86</v>
      </c>
      <c r="FJ39" s="123">
        <v>0</v>
      </c>
      <c r="FK39" s="54">
        <v>0</v>
      </c>
      <c r="FL39" s="54">
        <v>0.61009999999999998</v>
      </c>
      <c r="FM39" s="123">
        <v>0</v>
      </c>
      <c r="FN39" s="54">
        <v>0</v>
      </c>
      <c r="FO39" s="62">
        <v>993</v>
      </c>
      <c r="FP39" s="10">
        <v>0</v>
      </c>
      <c r="FQ39" s="54">
        <v>0</v>
      </c>
      <c r="FR39" s="62">
        <v>43</v>
      </c>
      <c r="FS39" s="10">
        <v>0</v>
      </c>
      <c r="FT39" s="54">
        <v>0</v>
      </c>
      <c r="FU39" s="62">
        <v>1036</v>
      </c>
      <c r="FV39" s="10">
        <v>0</v>
      </c>
      <c r="FW39" s="54">
        <v>0</v>
      </c>
      <c r="FX39" s="62">
        <v>10065</v>
      </c>
      <c r="FY39" s="10">
        <v>0</v>
      </c>
      <c r="FZ39" s="54">
        <v>0</v>
      </c>
      <c r="GA39" s="62">
        <v>11101</v>
      </c>
      <c r="GB39" s="10">
        <v>0</v>
      </c>
      <c r="GC39" s="54">
        <v>0</v>
      </c>
      <c r="GD39" s="62">
        <v>284</v>
      </c>
      <c r="GE39" s="10">
        <v>0</v>
      </c>
      <c r="GF39" s="54">
        <v>0</v>
      </c>
      <c r="GG39" s="62">
        <v>730</v>
      </c>
      <c r="GH39" s="10">
        <v>0</v>
      </c>
      <c r="GI39" s="54">
        <v>0</v>
      </c>
      <c r="GJ39" s="62">
        <v>183</v>
      </c>
      <c r="GK39" s="10">
        <v>0</v>
      </c>
      <c r="GL39" s="54">
        <v>0</v>
      </c>
    </row>
    <row r="40" spans="1:194" s="46" customFormat="1" ht="15" customHeight="1" x14ac:dyDescent="0.55000000000000004">
      <c r="A40" s="10">
        <v>94</v>
      </c>
      <c r="B40" s="11" t="s">
        <v>335</v>
      </c>
      <c r="C40" s="10">
        <v>368</v>
      </c>
      <c r="D40" s="10">
        <v>0</v>
      </c>
      <c r="E40" s="54">
        <v>0</v>
      </c>
      <c r="F40" s="10">
        <v>393</v>
      </c>
      <c r="G40" s="10">
        <v>0</v>
      </c>
      <c r="H40" s="54">
        <v>0</v>
      </c>
      <c r="I40" s="10">
        <v>0</v>
      </c>
      <c r="J40" s="10">
        <v>0</v>
      </c>
      <c r="K40" s="54" t="s">
        <v>305</v>
      </c>
      <c r="L40" s="10">
        <v>0</v>
      </c>
      <c r="M40" s="10">
        <v>0</v>
      </c>
      <c r="N40" s="54" t="s">
        <v>305</v>
      </c>
      <c r="O40" s="10">
        <v>0</v>
      </c>
      <c r="P40" s="10">
        <v>0</v>
      </c>
      <c r="Q40" s="54" t="s">
        <v>305</v>
      </c>
      <c r="R40" s="10">
        <v>761</v>
      </c>
      <c r="S40" s="10">
        <v>0</v>
      </c>
      <c r="T40" s="54">
        <v>0</v>
      </c>
      <c r="U40" s="10">
        <v>761</v>
      </c>
      <c r="V40" s="10">
        <v>0</v>
      </c>
      <c r="W40" s="54">
        <v>0</v>
      </c>
      <c r="X40" s="10">
        <v>124</v>
      </c>
      <c r="Y40" s="10">
        <v>0</v>
      </c>
      <c r="Z40" s="54">
        <v>0</v>
      </c>
      <c r="AA40" s="10">
        <v>0</v>
      </c>
      <c r="AB40" s="10">
        <v>0</v>
      </c>
      <c r="AC40" s="54" t="s">
        <v>305</v>
      </c>
      <c r="AD40" s="10">
        <v>0</v>
      </c>
      <c r="AE40" s="10">
        <v>0</v>
      </c>
      <c r="AF40" s="54" t="s">
        <v>305</v>
      </c>
      <c r="AG40" s="10">
        <v>124</v>
      </c>
      <c r="AH40" s="10">
        <v>0</v>
      </c>
      <c r="AI40" s="54">
        <v>0</v>
      </c>
      <c r="AJ40" s="10">
        <v>0</v>
      </c>
      <c r="AK40" s="10">
        <v>0</v>
      </c>
      <c r="AL40" s="54" t="s">
        <v>305</v>
      </c>
      <c r="AM40" s="10">
        <v>0</v>
      </c>
      <c r="AN40" s="10">
        <v>0</v>
      </c>
      <c r="AO40" s="54" t="s">
        <v>305</v>
      </c>
      <c r="AP40" s="10">
        <v>0</v>
      </c>
      <c r="AQ40" s="10">
        <v>0</v>
      </c>
      <c r="AR40" s="54" t="s">
        <v>305</v>
      </c>
      <c r="AS40" s="10">
        <v>0</v>
      </c>
      <c r="AT40" s="10">
        <v>0</v>
      </c>
      <c r="AU40" s="54" t="s">
        <v>305</v>
      </c>
      <c r="AV40" s="10">
        <v>930</v>
      </c>
      <c r="AW40" s="10">
        <v>0</v>
      </c>
      <c r="AX40" s="54">
        <v>0</v>
      </c>
      <c r="AY40" s="10">
        <v>0</v>
      </c>
      <c r="AZ40" s="10">
        <v>0</v>
      </c>
      <c r="BA40" s="54" t="s">
        <v>305</v>
      </c>
      <c r="BB40" s="10">
        <v>0</v>
      </c>
      <c r="BC40" s="10">
        <v>0</v>
      </c>
      <c r="BD40" s="54" t="s">
        <v>305</v>
      </c>
      <c r="BE40" s="10">
        <v>0</v>
      </c>
      <c r="BF40" s="10">
        <v>0</v>
      </c>
      <c r="BG40" s="54" t="s">
        <v>305</v>
      </c>
      <c r="BH40" s="10">
        <v>756</v>
      </c>
      <c r="BI40" s="10">
        <v>0</v>
      </c>
      <c r="BJ40" s="54">
        <v>0</v>
      </c>
      <c r="BK40" s="10">
        <v>1686</v>
      </c>
      <c r="BL40" s="10">
        <v>0</v>
      </c>
      <c r="BM40" s="54">
        <v>0</v>
      </c>
      <c r="BN40" s="10">
        <v>0</v>
      </c>
      <c r="BO40" s="10">
        <v>0</v>
      </c>
      <c r="BP40" s="54" t="s">
        <v>305</v>
      </c>
      <c r="BQ40" s="10">
        <v>1810</v>
      </c>
      <c r="BR40" s="10">
        <v>0</v>
      </c>
      <c r="BS40" s="54">
        <v>0</v>
      </c>
      <c r="BT40" s="10">
        <v>2571</v>
      </c>
      <c r="BU40" s="10">
        <v>0</v>
      </c>
      <c r="BV40" s="54">
        <v>0</v>
      </c>
      <c r="BW40" s="10">
        <v>7200</v>
      </c>
      <c r="BX40" s="10">
        <v>0</v>
      </c>
      <c r="BY40" s="54">
        <v>0</v>
      </c>
      <c r="BZ40" s="10">
        <v>7075</v>
      </c>
      <c r="CA40" s="10">
        <v>0</v>
      </c>
      <c r="CB40" s="54">
        <v>0</v>
      </c>
      <c r="CC40" s="10">
        <v>3840</v>
      </c>
      <c r="CD40" s="10">
        <v>0</v>
      </c>
      <c r="CE40" s="54">
        <v>0</v>
      </c>
      <c r="CF40" s="10">
        <v>0</v>
      </c>
      <c r="CG40" s="10">
        <v>0</v>
      </c>
      <c r="CH40" s="54" t="s">
        <v>305</v>
      </c>
      <c r="CI40" s="10">
        <v>3840</v>
      </c>
      <c r="CJ40" s="10">
        <v>0</v>
      </c>
      <c r="CK40" s="54">
        <v>0</v>
      </c>
      <c r="CL40" s="10">
        <v>795</v>
      </c>
      <c r="CM40" s="10">
        <v>0</v>
      </c>
      <c r="CN40" s="54">
        <v>0</v>
      </c>
      <c r="CO40" s="10">
        <v>300</v>
      </c>
      <c r="CP40" s="10">
        <v>0</v>
      </c>
      <c r="CQ40" s="54">
        <v>0</v>
      </c>
      <c r="CR40" s="10">
        <v>19210</v>
      </c>
      <c r="CS40" s="10">
        <v>0</v>
      </c>
      <c r="CT40" s="54">
        <v>0</v>
      </c>
      <c r="CU40" s="10">
        <v>21781</v>
      </c>
      <c r="CV40" s="10">
        <v>0</v>
      </c>
      <c r="CW40" s="54">
        <v>0</v>
      </c>
      <c r="CX40" s="10">
        <v>795</v>
      </c>
      <c r="CY40" s="10">
        <v>0</v>
      </c>
      <c r="CZ40" s="54">
        <v>0</v>
      </c>
      <c r="DA40" s="10">
        <v>300</v>
      </c>
      <c r="DB40" s="10">
        <v>0</v>
      </c>
      <c r="DC40" s="54">
        <v>0</v>
      </c>
      <c r="DD40" s="10">
        <v>11433</v>
      </c>
      <c r="DE40" s="10">
        <v>0</v>
      </c>
      <c r="DF40" s="54">
        <v>0</v>
      </c>
      <c r="DG40" s="54">
        <v>0.93</v>
      </c>
      <c r="DH40" s="123">
        <v>0</v>
      </c>
      <c r="DI40" s="54">
        <v>0</v>
      </c>
      <c r="DJ40" s="54" t="s">
        <v>311</v>
      </c>
      <c r="DK40" s="123">
        <v>0</v>
      </c>
      <c r="DL40" s="54" t="s">
        <v>305</v>
      </c>
      <c r="DM40" s="54">
        <v>0.93</v>
      </c>
      <c r="DN40" s="123">
        <v>0</v>
      </c>
      <c r="DO40" s="54">
        <v>0</v>
      </c>
      <c r="DP40" s="54">
        <v>0.79</v>
      </c>
      <c r="DQ40" s="123">
        <v>0</v>
      </c>
      <c r="DR40" s="54">
        <v>0</v>
      </c>
      <c r="DS40" s="54">
        <v>0.63</v>
      </c>
      <c r="DT40" s="123">
        <v>0</v>
      </c>
      <c r="DU40" s="54">
        <v>0</v>
      </c>
      <c r="DV40" s="54">
        <v>0.71</v>
      </c>
      <c r="DW40" s="123">
        <v>0</v>
      </c>
      <c r="DX40" s="54">
        <v>0</v>
      </c>
      <c r="DY40" s="54">
        <v>0.8600000000000001</v>
      </c>
      <c r="DZ40" s="123">
        <v>0</v>
      </c>
      <c r="EA40" s="54">
        <v>0</v>
      </c>
      <c r="EB40" s="54">
        <v>0.63</v>
      </c>
      <c r="EC40" s="123">
        <v>0</v>
      </c>
      <c r="ED40" s="54">
        <v>0</v>
      </c>
      <c r="EE40" s="54">
        <v>0.74500000000000011</v>
      </c>
      <c r="EF40" s="123">
        <v>0</v>
      </c>
      <c r="EG40" s="54">
        <v>0</v>
      </c>
      <c r="EH40" s="54">
        <v>0.69</v>
      </c>
      <c r="EI40" s="123">
        <v>0</v>
      </c>
      <c r="EJ40" s="54">
        <v>0</v>
      </c>
      <c r="EK40" s="54">
        <v>0.22</v>
      </c>
      <c r="EL40" s="123">
        <v>0</v>
      </c>
      <c r="EM40" s="54">
        <v>0</v>
      </c>
      <c r="EN40" s="54">
        <v>0.45499999999999996</v>
      </c>
      <c r="EO40" s="123">
        <v>0</v>
      </c>
      <c r="EP40" s="54">
        <v>0</v>
      </c>
      <c r="EQ40" s="54">
        <v>0.77500000000000002</v>
      </c>
      <c r="ER40" s="123">
        <v>0</v>
      </c>
      <c r="ES40" s="54">
        <v>0</v>
      </c>
      <c r="ET40" s="54">
        <v>0.42499999999999999</v>
      </c>
      <c r="EU40" s="123">
        <v>0</v>
      </c>
      <c r="EV40" s="54">
        <v>0</v>
      </c>
      <c r="EW40" s="54">
        <v>0.6</v>
      </c>
      <c r="EX40" s="123">
        <v>0</v>
      </c>
      <c r="EY40" s="54">
        <v>0</v>
      </c>
      <c r="EZ40" s="54" t="s">
        <v>311</v>
      </c>
      <c r="FA40" s="123">
        <v>0</v>
      </c>
      <c r="FB40" s="54" t="s">
        <v>305</v>
      </c>
      <c r="FC40" s="54">
        <v>0.28000000000000003</v>
      </c>
      <c r="FD40" s="123">
        <v>0</v>
      </c>
      <c r="FE40" s="54">
        <v>0</v>
      </c>
      <c r="FF40" s="54">
        <v>0.28000000000000003</v>
      </c>
      <c r="FG40" s="123">
        <v>0</v>
      </c>
      <c r="FH40" s="54">
        <v>0</v>
      </c>
      <c r="FI40" s="54">
        <v>0.98</v>
      </c>
      <c r="FJ40" s="123">
        <v>0</v>
      </c>
      <c r="FK40" s="54">
        <v>0</v>
      </c>
      <c r="FL40" s="54">
        <v>0.61009999999999998</v>
      </c>
      <c r="FM40" s="123">
        <v>0</v>
      </c>
      <c r="FN40" s="54">
        <v>0</v>
      </c>
      <c r="FO40" s="62">
        <v>862</v>
      </c>
      <c r="FP40" s="10">
        <v>0</v>
      </c>
      <c r="FQ40" s="54">
        <v>0</v>
      </c>
      <c r="FR40" s="62">
        <v>141</v>
      </c>
      <c r="FS40" s="10">
        <v>0</v>
      </c>
      <c r="FT40" s="54">
        <v>0</v>
      </c>
      <c r="FU40" s="62">
        <v>1003</v>
      </c>
      <c r="FV40" s="10">
        <v>0</v>
      </c>
      <c r="FW40" s="54">
        <v>0</v>
      </c>
      <c r="FX40" s="62">
        <v>7541</v>
      </c>
      <c r="FY40" s="10">
        <v>0</v>
      </c>
      <c r="FZ40" s="54">
        <v>0</v>
      </c>
      <c r="GA40" s="62">
        <v>8544</v>
      </c>
      <c r="GB40" s="10">
        <v>0</v>
      </c>
      <c r="GC40" s="54">
        <v>0</v>
      </c>
      <c r="GD40" s="62">
        <v>339</v>
      </c>
      <c r="GE40" s="10">
        <v>0</v>
      </c>
      <c r="GF40" s="54">
        <v>0</v>
      </c>
      <c r="GG40" s="62">
        <v>699</v>
      </c>
      <c r="GH40" s="10">
        <v>0</v>
      </c>
      <c r="GI40" s="54">
        <v>0</v>
      </c>
      <c r="GJ40" s="62">
        <v>183</v>
      </c>
      <c r="GK40" s="10">
        <v>0</v>
      </c>
      <c r="GL40" s="54">
        <v>0</v>
      </c>
    </row>
    <row r="41" spans="1:194" s="46" customFormat="1" ht="15" customHeight="1" x14ac:dyDescent="0.55000000000000004">
      <c r="A41" s="10">
        <v>95</v>
      </c>
      <c r="B41" s="11" t="s">
        <v>336</v>
      </c>
      <c r="C41" s="10">
        <v>1183</v>
      </c>
      <c r="D41" s="10">
        <v>507</v>
      </c>
      <c r="E41" s="54">
        <v>0.42857142857142855</v>
      </c>
      <c r="F41" s="10">
        <v>463</v>
      </c>
      <c r="G41" s="10">
        <v>297</v>
      </c>
      <c r="H41" s="54">
        <v>0.64146868250539957</v>
      </c>
      <c r="I41" s="10">
        <v>40</v>
      </c>
      <c r="J41" s="10">
        <v>15</v>
      </c>
      <c r="K41" s="54">
        <v>0.375</v>
      </c>
      <c r="L41" s="10">
        <v>26</v>
      </c>
      <c r="M41" s="10">
        <v>26</v>
      </c>
      <c r="N41" s="54">
        <v>1</v>
      </c>
      <c r="O41" s="10">
        <v>0</v>
      </c>
      <c r="P41" s="10">
        <v>0</v>
      </c>
      <c r="Q41" s="54" t="s">
        <v>305</v>
      </c>
      <c r="R41" s="10">
        <v>1712</v>
      </c>
      <c r="S41" s="10">
        <v>845</v>
      </c>
      <c r="T41" s="54">
        <v>0.49357476635514019</v>
      </c>
      <c r="U41" s="10">
        <v>1712</v>
      </c>
      <c r="V41" s="10">
        <v>845</v>
      </c>
      <c r="W41" s="54">
        <v>0.49357476635514019</v>
      </c>
      <c r="X41" s="10">
        <v>119</v>
      </c>
      <c r="Y41" s="10">
        <v>94</v>
      </c>
      <c r="Z41" s="54">
        <v>0.78991596638655459</v>
      </c>
      <c r="AA41" s="10">
        <v>30</v>
      </c>
      <c r="AB41" s="10">
        <v>18</v>
      </c>
      <c r="AC41" s="54">
        <v>0.6</v>
      </c>
      <c r="AD41" s="10">
        <v>0</v>
      </c>
      <c r="AE41" s="10">
        <v>0</v>
      </c>
      <c r="AF41" s="54" t="s">
        <v>305</v>
      </c>
      <c r="AG41" s="10">
        <v>149</v>
      </c>
      <c r="AH41" s="10">
        <v>112</v>
      </c>
      <c r="AI41" s="54">
        <v>0.75167785234899331</v>
      </c>
      <c r="AJ41" s="10">
        <v>41</v>
      </c>
      <c r="AK41" s="10">
        <v>16</v>
      </c>
      <c r="AL41" s="54">
        <v>0.3902439024390244</v>
      </c>
      <c r="AM41" s="10">
        <v>20</v>
      </c>
      <c r="AN41" s="10">
        <v>0</v>
      </c>
      <c r="AO41" s="54">
        <v>0</v>
      </c>
      <c r="AP41" s="10">
        <v>0</v>
      </c>
      <c r="AQ41" s="10">
        <v>0</v>
      </c>
      <c r="AR41" s="54" t="s">
        <v>305</v>
      </c>
      <c r="AS41" s="10">
        <v>61</v>
      </c>
      <c r="AT41" s="10">
        <v>16</v>
      </c>
      <c r="AU41" s="54">
        <v>0.26229508196721313</v>
      </c>
      <c r="AV41" s="10">
        <v>620</v>
      </c>
      <c r="AW41" s="10">
        <v>239</v>
      </c>
      <c r="AX41" s="54">
        <v>0.38548387096774195</v>
      </c>
      <c r="AY41" s="10">
        <v>145</v>
      </c>
      <c r="AZ41" s="10">
        <v>96</v>
      </c>
      <c r="BA41" s="54">
        <v>0.66206896551724137</v>
      </c>
      <c r="BB41" s="10">
        <v>84</v>
      </c>
      <c r="BC41" s="10">
        <v>15</v>
      </c>
      <c r="BD41" s="54">
        <v>0.17857142857142858</v>
      </c>
      <c r="BE41" s="10">
        <v>0</v>
      </c>
      <c r="BF41" s="10">
        <v>0</v>
      </c>
      <c r="BG41" s="54" t="s">
        <v>305</v>
      </c>
      <c r="BH41" s="10">
        <v>1603</v>
      </c>
      <c r="BI41" s="10">
        <v>653</v>
      </c>
      <c r="BJ41" s="54">
        <v>0.40736119775421087</v>
      </c>
      <c r="BK41" s="10">
        <v>2452</v>
      </c>
      <c r="BL41" s="10">
        <v>1003</v>
      </c>
      <c r="BM41" s="54">
        <v>0.40905383360522024</v>
      </c>
      <c r="BN41" s="10">
        <v>0</v>
      </c>
      <c r="BO41" s="10">
        <v>0</v>
      </c>
      <c r="BP41" s="54" t="s">
        <v>305</v>
      </c>
      <c r="BQ41" s="10">
        <v>2662</v>
      </c>
      <c r="BR41" s="10">
        <v>1131</v>
      </c>
      <c r="BS41" s="54">
        <v>0.4248685199098422</v>
      </c>
      <c r="BT41" s="10">
        <v>4374</v>
      </c>
      <c r="BU41" s="10">
        <v>1976</v>
      </c>
      <c r="BV41" s="54">
        <v>0.45176040237768633</v>
      </c>
      <c r="BW41" s="10">
        <v>11040</v>
      </c>
      <c r="BX41" s="10">
        <v>0</v>
      </c>
      <c r="BY41" s="54">
        <v>0</v>
      </c>
      <c r="BZ41" s="10">
        <v>14075</v>
      </c>
      <c r="CA41" s="10">
        <v>0</v>
      </c>
      <c r="CB41" s="54">
        <v>0</v>
      </c>
      <c r="CC41" s="10">
        <v>0</v>
      </c>
      <c r="CD41" s="10">
        <v>0</v>
      </c>
      <c r="CE41" s="54" t="s">
        <v>305</v>
      </c>
      <c r="CF41" s="10">
        <v>650</v>
      </c>
      <c r="CG41" s="10">
        <v>0</v>
      </c>
      <c r="CH41" s="54">
        <v>0</v>
      </c>
      <c r="CI41" s="10">
        <v>650</v>
      </c>
      <c r="CJ41" s="10">
        <v>0</v>
      </c>
      <c r="CK41" s="54">
        <v>0</v>
      </c>
      <c r="CL41" s="10">
        <v>4290</v>
      </c>
      <c r="CM41" s="10">
        <v>0</v>
      </c>
      <c r="CN41" s="54">
        <v>0</v>
      </c>
      <c r="CO41" s="10">
        <v>900</v>
      </c>
      <c r="CP41" s="10">
        <v>0</v>
      </c>
      <c r="CQ41" s="54">
        <v>0</v>
      </c>
      <c r="CR41" s="10">
        <v>30955</v>
      </c>
      <c r="CS41" s="10">
        <v>0</v>
      </c>
      <c r="CT41" s="54">
        <v>0</v>
      </c>
      <c r="CU41" s="10">
        <v>35329</v>
      </c>
      <c r="CV41" s="10">
        <v>1976</v>
      </c>
      <c r="CW41" s="54">
        <v>5.5931387811712759E-2</v>
      </c>
      <c r="CX41" s="10">
        <v>4450</v>
      </c>
      <c r="CY41" s="10">
        <v>59</v>
      </c>
      <c r="CZ41" s="54">
        <v>1.3258426966292135E-2</v>
      </c>
      <c r="DA41" s="10">
        <v>900</v>
      </c>
      <c r="DB41" s="10">
        <v>0</v>
      </c>
      <c r="DC41" s="54">
        <v>0</v>
      </c>
      <c r="DD41" s="10">
        <v>11648</v>
      </c>
      <c r="DE41" s="10">
        <v>393</v>
      </c>
      <c r="DF41" s="54">
        <v>3.37396978021978E-2</v>
      </c>
      <c r="DG41" s="54">
        <v>0.82</v>
      </c>
      <c r="DH41" s="123">
        <v>0.99903381642512101</v>
      </c>
      <c r="DI41" s="54">
        <v>1.2183339224696599</v>
      </c>
      <c r="DJ41" s="54">
        <v>0.6</v>
      </c>
      <c r="DK41" s="123">
        <v>1</v>
      </c>
      <c r="DL41" s="54">
        <v>1.6666666666666667</v>
      </c>
      <c r="DM41" s="54">
        <v>0.71</v>
      </c>
      <c r="DN41" s="123">
        <v>0.99911582670203303</v>
      </c>
      <c r="DO41" s="54">
        <v>1.4072053897211734</v>
      </c>
      <c r="DP41" s="54">
        <v>0.81</v>
      </c>
      <c r="DQ41" s="123">
        <v>1</v>
      </c>
      <c r="DR41" s="54">
        <v>1.2345679012345678</v>
      </c>
      <c r="DS41" s="54">
        <v>0.69</v>
      </c>
      <c r="DT41" s="123">
        <v>1</v>
      </c>
      <c r="DU41" s="54">
        <v>1.4492753623188408</v>
      </c>
      <c r="DV41" s="54">
        <v>0.75</v>
      </c>
      <c r="DW41" s="123">
        <v>1</v>
      </c>
      <c r="DX41" s="54">
        <v>1.3333333333333333</v>
      </c>
      <c r="DY41" s="54">
        <v>0.81499999999999995</v>
      </c>
      <c r="DZ41" s="123">
        <v>0.99936828806064404</v>
      </c>
      <c r="EA41" s="54">
        <v>1.2262187583566186</v>
      </c>
      <c r="EB41" s="54">
        <v>0.64500000000000002</v>
      </c>
      <c r="EC41" s="123">
        <v>1</v>
      </c>
      <c r="ED41" s="54">
        <v>1.5503875968992247</v>
      </c>
      <c r="EE41" s="54">
        <v>0.73</v>
      </c>
      <c r="EF41" s="123">
        <v>0.999493927125506</v>
      </c>
      <c r="EG41" s="54">
        <v>1.3691697631856248</v>
      </c>
      <c r="EH41" s="54">
        <v>0.77</v>
      </c>
      <c r="EI41" s="123">
        <v>0</v>
      </c>
      <c r="EJ41" s="54">
        <v>0</v>
      </c>
      <c r="EK41" s="54">
        <v>0.27</v>
      </c>
      <c r="EL41" s="123">
        <v>0</v>
      </c>
      <c r="EM41" s="54">
        <v>0</v>
      </c>
      <c r="EN41" s="54">
        <v>0.52</v>
      </c>
      <c r="EO41" s="123">
        <v>0</v>
      </c>
      <c r="EP41" s="54">
        <v>0</v>
      </c>
      <c r="EQ41" s="54">
        <v>0.79249999999999998</v>
      </c>
      <c r="ER41" s="123">
        <v>0.99936828806064404</v>
      </c>
      <c r="ES41" s="54">
        <v>1.2610325401396139</v>
      </c>
      <c r="ET41" s="54">
        <v>0.45750000000000002</v>
      </c>
      <c r="EU41" s="123">
        <v>1</v>
      </c>
      <c r="EV41" s="54">
        <v>2.1857923497267757</v>
      </c>
      <c r="EW41" s="54">
        <v>0.625</v>
      </c>
      <c r="EX41" s="123">
        <v>0.999493927125506</v>
      </c>
      <c r="EY41" s="54">
        <v>1.5991902834008096</v>
      </c>
      <c r="EZ41" s="54">
        <v>0.78</v>
      </c>
      <c r="FA41" s="123">
        <v>0</v>
      </c>
      <c r="FB41" s="54">
        <v>0</v>
      </c>
      <c r="FC41" s="54" t="s">
        <v>311</v>
      </c>
      <c r="FD41" s="123">
        <v>0</v>
      </c>
      <c r="FE41" s="54" t="s">
        <v>305</v>
      </c>
      <c r="FF41" s="54">
        <v>0.78</v>
      </c>
      <c r="FG41" s="123">
        <v>0</v>
      </c>
      <c r="FH41" s="54">
        <v>0</v>
      </c>
      <c r="FI41" s="54">
        <v>0.84</v>
      </c>
      <c r="FJ41" s="123">
        <v>1</v>
      </c>
      <c r="FK41" s="54">
        <v>1.1904761904761905</v>
      </c>
      <c r="FL41" s="54">
        <v>0.61009999999999998</v>
      </c>
      <c r="FM41" s="123">
        <v>0</v>
      </c>
      <c r="FN41" s="54">
        <v>0</v>
      </c>
      <c r="FO41" s="62">
        <v>1014</v>
      </c>
      <c r="FP41" s="10">
        <v>9</v>
      </c>
      <c r="FQ41" s="54">
        <v>8.8757396449704144E-3</v>
      </c>
      <c r="FR41" s="62">
        <v>234</v>
      </c>
      <c r="FS41" s="10">
        <v>18</v>
      </c>
      <c r="FT41" s="54">
        <v>7.6923076923076927E-2</v>
      </c>
      <c r="FU41" s="62">
        <v>1248</v>
      </c>
      <c r="FV41" s="10">
        <v>27</v>
      </c>
      <c r="FW41" s="54">
        <v>2.1634615384615384E-2</v>
      </c>
      <c r="FX41" s="62">
        <v>14326</v>
      </c>
      <c r="FY41" s="10">
        <v>0</v>
      </c>
      <c r="FZ41" s="54">
        <v>0</v>
      </c>
      <c r="GA41" s="62">
        <v>15574</v>
      </c>
      <c r="GB41" s="10">
        <v>27</v>
      </c>
      <c r="GC41" s="54">
        <v>1.7336586618723513E-3</v>
      </c>
      <c r="GD41" s="62">
        <v>568</v>
      </c>
      <c r="GE41" s="10">
        <v>0</v>
      </c>
      <c r="GF41" s="54">
        <v>0</v>
      </c>
      <c r="GG41" s="62">
        <v>3270</v>
      </c>
      <c r="GH41" s="10">
        <v>0</v>
      </c>
      <c r="GI41" s="54">
        <v>0</v>
      </c>
      <c r="GJ41" s="62">
        <v>549</v>
      </c>
      <c r="GK41" s="10">
        <v>0</v>
      </c>
      <c r="GL41" s="54">
        <v>0</v>
      </c>
    </row>
    <row r="42" spans="1:194" s="46" customFormat="1" ht="15" customHeight="1" x14ac:dyDescent="0.55000000000000004">
      <c r="A42" s="10">
        <v>97</v>
      </c>
      <c r="B42" s="11" t="s">
        <v>337</v>
      </c>
      <c r="C42" s="10">
        <v>49</v>
      </c>
      <c r="D42" s="10">
        <v>24</v>
      </c>
      <c r="E42" s="54">
        <v>0.48979591836734693</v>
      </c>
      <c r="F42" s="10">
        <v>0</v>
      </c>
      <c r="G42" s="10">
        <v>0</v>
      </c>
      <c r="H42" s="54" t="s">
        <v>305</v>
      </c>
      <c r="I42" s="10">
        <v>0</v>
      </c>
      <c r="J42" s="10">
        <v>0</v>
      </c>
      <c r="K42" s="54" t="s">
        <v>305</v>
      </c>
      <c r="L42" s="10">
        <v>0</v>
      </c>
      <c r="M42" s="10">
        <v>0</v>
      </c>
      <c r="N42" s="54" t="s">
        <v>305</v>
      </c>
      <c r="O42" s="10">
        <v>0</v>
      </c>
      <c r="P42" s="10">
        <v>0</v>
      </c>
      <c r="Q42" s="54" t="s">
        <v>305</v>
      </c>
      <c r="R42" s="10">
        <v>49</v>
      </c>
      <c r="S42" s="10">
        <v>24</v>
      </c>
      <c r="T42" s="54">
        <v>0.48979591836734693</v>
      </c>
      <c r="U42" s="10">
        <v>49</v>
      </c>
      <c r="V42" s="10">
        <v>24</v>
      </c>
      <c r="W42" s="54">
        <v>0.48979591836734693</v>
      </c>
      <c r="X42" s="10">
        <v>75</v>
      </c>
      <c r="Y42" s="10">
        <v>43</v>
      </c>
      <c r="Z42" s="54">
        <v>0.57333333333333336</v>
      </c>
      <c r="AA42" s="10">
        <v>0</v>
      </c>
      <c r="AB42" s="10">
        <v>0</v>
      </c>
      <c r="AC42" s="54" t="s">
        <v>305</v>
      </c>
      <c r="AD42" s="10">
        <v>0</v>
      </c>
      <c r="AE42" s="10">
        <v>0</v>
      </c>
      <c r="AF42" s="54" t="s">
        <v>305</v>
      </c>
      <c r="AG42" s="10">
        <v>75</v>
      </c>
      <c r="AH42" s="10">
        <v>43</v>
      </c>
      <c r="AI42" s="54">
        <v>0.57333333333333336</v>
      </c>
      <c r="AJ42" s="10">
        <v>50</v>
      </c>
      <c r="AK42" s="10">
        <v>18</v>
      </c>
      <c r="AL42" s="54">
        <v>0.36</v>
      </c>
      <c r="AM42" s="10">
        <v>0</v>
      </c>
      <c r="AN42" s="10">
        <v>0</v>
      </c>
      <c r="AO42" s="54" t="s">
        <v>305</v>
      </c>
      <c r="AP42" s="10">
        <v>0</v>
      </c>
      <c r="AQ42" s="10">
        <v>0</v>
      </c>
      <c r="AR42" s="54" t="s">
        <v>305</v>
      </c>
      <c r="AS42" s="10">
        <v>50</v>
      </c>
      <c r="AT42" s="10">
        <v>18</v>
      </c>
      <c r="AU42" s="54">
        <v>0.36</v>
      </c>
      <c r="AV42" s="10">
        <v>200</v>
      </c>
      <c r="AW42" s="10">
        <v>137</v>
      </c>
      <c r="AX42" s="54">
        <v>0.68500000000000005</v>
      </c>
      <c r="AY42" s="10">
        <v>0</v>
      </c>
      <c r="AZ42" s="10">
        <v>0</v>
      </c>
      <c r="BA42" s="54" t="s">
        <v>305</v>
      </c>
      <c r="BB42" s="10">
        <v>0</v>
      </c>
      <c r="BC42" s="10">
        <v>0</v>
      </c>
      <c r="BD42" s="54" t="s">
        <v>305</v>
      </c>
      <c r="BE42" s="10">
        <v>15</v>
      </c>
      <c r="BF42" s="10">
        <v>0</v>
      </c>
      <c r="BG42" s="54">
        <v>0</v>
      </c>
      <c r="BH42" s="10">
        <v>235</v>
      </c>
      <c r="BI42" s="10">
        <v>107</v>
      </c>
      <c r="BJ42" s="54">
        <v>0.4553191489361702</v>
      </c>
      <c r="BK42" s="10">
        <v>450</v>
      </c>
      <c r="BL42" s="10">
        <v>244</v>
      </c>
      <c r="BM42" s="54">
        <v>0.54222222222222227</v>
      </c>
      <c r="BN42" s="10">
        <v>0</v>
      </c>
      <c r="BO42" s="10">
        <v>0</v>
      </c>
      <c r="BP42" s="54" t="s">
        <v>305</v>
      </c>
      <c r="BQ42" s="10">
        <v>575</v>
      </c>
      <c r="BR42" s="10">
        <v>305</v>
      </c>
      <c r="BS42" s="54">
        <v>0.5304347826086957</v>
      </c>
      <c r="BT42" s="10">
        <v>624</v>
      </c>
      <c r="BU42" s="10">
        <v>329</v>
      </c>
      <c r="BV42" s="54">
        <v>0.52724358974358976</v>
      </c>
      <c r="BW42" s="10">
        <v>1600</v>
      </c>
      <c r="BX42" s="10">
        <v>0</v>
      </c>
      <c r="BY42" s="54">
        <v>0</v>
      </c>
      <c r="BZ42" s="10">
        <v>1550</v>
      </c>
      <c r="CA42" s="10">
        <v>0</v>
      </c>
      <c r="CB42" s="54">
        <v>0</v>
      </c>
      <c r="CC42" s="10">
        <v>640</v>
      </c>
      <c r="CD42" s="10">
        <v>0</v>
      </c>
      <c r="CE42" s="54">
        <v>0</v>
      </c>
      <c r="CF42" s="10">
        <v>0</v>
      </c>
      <c r="CG42" s="10">
        <v>0</v>
      </c>
      <c r="CH42" s="54" t="s">
        <v>305</v>
      </c>
      <c r="CI42" s="10">
        <v>640</v>
      </c>
      <c r="CJ42" s="10">
        <v>0</v>
      </c>
      <c r="CK42" s="54">
        <v>0</v>
      </c>
      <c r="CL42" s="10">
        <v>510</v>
      </c>
      <c r="CM42" s="10">
        <v>0</v>
      </c>
      <c r="CN42" s="54">
        <v>0</v>
      </c>
      <c r="CO42" s="10">
        <v>0</v>
      </c>
      <c r="CP42" s="10">
        <v>0</v>
      </c>
      <c r="CQ42" s="54" t="s">
        <v>305</v>
      </c>
      <c r="CR42" s="10">
        <v>4300</v>
      </c>
      <c r="CS42" s="10">
        <v>0</v>
      </c>
      <c r="CT42" s="54">
        <v>0</v>
      </c>
      <c r="CU42" s="10">
        <v>4924</v>
      </c>
      <c r="CV42" s="10">
        <v>329</v>
      </c>
      <c r="CW42" s="54">
        <v>6.6815597075548336E-2</v>
      </c>
      <c r="CX42" s="10">
        <v>510</v>
      </c>
      <c r="CY42" s="10">
        <v>0</v>
      </c>
      <c r="CZ42" s="54">
        <v>0</v>
      </c>
      <c r="DA42" s="10">
        <v>15</v>
      </c>
      <c r="DB42" s="10">
        <v>0</v>
      </c>
      <c r="DC42" s="54">
        <v>0</v>
      </c>
      <c r="DD42" s="10">
        <v>2240</v>
      </c>
      <c r="DE42" s="10">
        <v>0</v>
      </c>
      <c r="DF42" s="54">
        <v>0</v>
      </c>
      <c r="DG42" s="54">
        <v>0.97</v>
      </c>
      <c r="DH42" s="123">
        <v>0.99344262295081998</v>
      </c>
      <c r="DI42" s="54">
        <v>1.0241676525266186</v>
      </c>
      <c r="DJ42" s="54" t="s">
        <v>311</v>
      </c>
      <c r="DK42" s="123">
        <v>0</v>
      </c>
      <c r="DL42" s="54" t="s">
        <v>305</v>
      </c>
      <c r="DM42" s="54">
        <v>0.97</v>
      </c>
      <c r="DN42" s="123">
        <v>0.99344262295081998</v>
      </c>
      <c r="DO42" s="54">
        <v>1.0241676525266186</v>
      </c>
      <c r="DP42" s="54">
        <v>0.89</v>
      </c>
      <c r="DQ42" s="123">
        <v>1</v>
      </c>
      <c r="DR42" s="54">
        <v>1.1235955056179776</v>
      </c>
      <c r="DS42" s="54" t="s">
        <v>311</v>
      </c>
      <c r="DT42" s="123">
        <v>0</v>
      </c>
      <c r="DU42" s="54" t="s">
        <v>305</v>
      </c>
      <c r="DV42" s="54">
        <v>0.89</v>
      </c>
      <c r="DW42" s="123">
        <v>1</v>
      </c>
      <c r="DX42" s="54">
        <v>1.1235955056179776</v>
      </c>
      <c r="DY42" s="54">
        <v>0.92999999999999994</v>
      </c>
      <c r="DZ42" s="123">
        <v>0.99392097264437695</v>
      </c>
      <c r="EA42" s="54">
        <v>1.0687322286498677</v>
      </c>
      <c r="EB42" s="54" t="s">
        <v>311</v>
      </c>
      <c r="EC42" s="123">
        <v>0</v>
      </c>
      <c r="ED42" s="54" t="s">
        <v>305</v>
      </c>
      <c r="EE42" s="54">
        <v>0.92999999999999994</v>
      </c>
      <c r="EF42" s="123">
        <v>0.99392097264437695</v>
      </c>
      <c r="EG42" s="54">
        <v>1.0687322286498677</v>
      </c>
      <c r="EH42" s="54">
        <v>0.8</v>
      </c>
      <c r="EI42" s="123">
        <v>0</v>
      </c>
      <c r="EJ42" s="54">
        <v>0</v>
      </c>
      <c r="EK42" s="54">
        <v>0.27</v>
      </c>
      <c r="EL42" s="123">
        <v>0</v>
      </c>
      <c r="EM42" s="54">
        <v>0</v>
      </c>
      <c r="EN42" s="54">
        <v>0.53500000000000003</v>
      </c>
      <c r="EO42" s="123">
        <v>0</v>
      </c>
      <c r="EP42" s="54">
        <v>0</v>
      </c>
      <c r="EQ42" s="54">
        <v>0.86499999999999999</v>
      </c>
      <c r="ER42" s="123">
        <v>0.99392097264437695</v>
      </c>
      <c r="ES42" s="54">
        <v>1.149041586872112</v>
      </c>
      <c r="ET42" s="54">
        <v>0.27</v>
      </c>
      <c r="EU42" s="123">
        <v>0</v>
      </c>
      <c r="EV42" s="54">
        <v>0</v>
      </c>
      <c r="EW42" s="54">
        <v>0.5675</v>
      </c>
      <c r="EX42" s="123">
        <v>0.99392097264437695</v>
      </c>
      <c r="EY42" s="54">
        <v>1.7514025949680652</v>
      </c>
      <c r="EZ42" s="54" t="s">
        <v>311</v>
      </c>
      <c r="FA42" s="123">
        <v>0</v>
      </c>
      <c r="FB42" s="54" t="s">
        <v>305</v>
      </c>
      <c r="FC42" s="54">
        <v>0.31</v>
      </c>
      <c r="FD42" s="123">
        <v>0</v>
      </c>
      <c r="FE42" s="54">
        <v>0</v>
      </c>
      <c r="FF42" s="54">
        <v>0.31</v>
      </c>
      <c r="FG42" s="123">
        <v>0</v>
      </c>
      <c r="FH42" s="54">
        <v>0</v>
      </c>
      <c r="FI42" s="54">
        <v>0.97</v>
      </c>
      <c r="FJ42" s="123">
        <v>0</v>
      </c>
      <c r="FK42" s="54">
        <v>0</v>
      </c>
      <c r="FL42" s="54">
        <v>0.61009999999999998</v>
      </c>
      <c r="FM42" s="123">
        <v>0</v>
      </c>
      <c r="FN42" s="54">
        <v>0</v>
      </c>
      <c r="FO42" s="62">
        <v>333</v>
      </c>
      <c r="FP42" s="10">
        <v>2</v>
      </c>
      <c r="FQ42" s="54">
        <v>6.006006006006006E-3</v>
      </c>
      <c r="FR42" s="62">
        <v>21</v>
      </c>
      <c r="FS42" s="10">
        <v>0</v>
      </c>
      <c r="FT42" s="54">
        <v>0</v>
      </c>
      <c r="FU42" s="62">
        <v>354</v>
      </c>
      <c r="FV42" s="10">
        <v>2</v>
      </c>
      <c r="FW42" s="54">
        <v>5.6497175141242938E-3</v>
      </c>
      <c r="FX42" s="62">
        <v>1870</v>
      </c>
      <c r="FY42" s="10">
        <v>0</v>
      </c>
      <c r="FZ42" s="54">
        <v>0</v>
      </c>
      <c r="GA42" s="62">
        <v>2224</v>
      </c>
      <c r="GB42" s="10">
        <v>2</v>
      </c>
      <c r="GC42" s="54">
        <v>8.9928057553956839E-4</v>
      </c>
      <c r="GD42" s="62">
        <v>87</v>
      </c>
      <c r="GE42" s="10">
        <v>0</v>
      </c>
      <c r="GF42" s="54">
        <v>0</v>
      </c>
      <c r="GG42" s="62">
        <v>446</v>
      </c>
      <c r="GH42" s="10">
        <v>0</v>
      </c>
      <c r="GI42" s="54">
        <v>0</v>
      </c>
      <c r="GJ42" s="62">
        <v>0</v>
      </c>
      <c r="GK42" s="10">
        <v>0</v>
      </c>
      <c r="GL42" s="54" t="s">
        <v>305</v>
      </c>
    </row>
    <row r="43" spans="1:194" s="46" customFormat="1" ht="15" customHeight="1" x14ac:dyDescent="0.55000000000000004">
      <c r="A43" s="10">
        <v>99</v>
      </c>
      <c r="B43" s="11" t="s">
        <v>338</v>
      </c>
      <c r="C43" s="10">
        <v>394</v>
      </c>
      <c r="D43" s="10">
        <v>63</v>
      </c>
      <c r="E43" s="54">
        <v>0.15989847715736041</v>
      </c>
      <c r="F43" s="10">
        <v>369</v>
      </c>
      <c r="G43" s="10">
        <v>0</v>
      </c>
      <c r="H43" s="54">
        <v>0</v>
      </c>
      <c r="I43" s="10">
        <v>0</v>
      </c>
      <c r="J43" s="10">
        <v>0</v>
      </c>
      <c r="K43" s="54" t="s">
        <v>305</v>
      </c>
      <c r="L43" s="10">
        <v>0</v>
      </c>
      <c r="M43" s="10">
        <v>0</v>
      </c>
      <c r="N43" s="54" t="s">
        <v>305</v>
      </c>
      <c r="O43" s="10">
        <v>0</v>
      </c>
      <c r="P43" s="10">
        <v>0</v>
      </c>
      <c r="Q43" s="54" t="s">
        <v>305</v>
      </c>
      <c r="R43" s="10">
        <v>763</v>
      </c>
      <c r="S43" s="10">
        <v>63</v>
      </c>
      <c r="T43" s="54">
        <v>8.2568807339449546E-2</v>
      </c>
      <c r="U43" s="10">
        <v>763</v>
      </c>
      <c r="V43" s="10">
        <v>63</v>
      </c>
      <c r="W43" s="54">
        <v>8.2568807339449546E-2</v>
      </c>
      <c r="X43" s="10">
        <v>0</v>
      </c>
      <c r="Y43" s="10">
        <v>0</v>
      </c>
      <c r="Z43" s="54" t="s">
        <v>305</v>
      </c>
      <c r="AA43" s="10">
        <v>0</v>
      </c>
      <c r="AB43" s="10">
        <v>0</v>
      </c>
      <c r="AC43" s="54" t="s">
        <v>305</v>
      </c>
      <c r="AD43" s="10">
        <v>0</v>
      </c>
      <c r="AE43" s="10">
        <v>0</v>
      </c>
      <c r="AF43" s="54" t="s">
        <v>305</v>
      </c>
      <c r="AG43" s="10">
        <v>0</v>
      </c>
      <c r="AH43" s="10">
        <v>0</v>
      </c>
      <c r="AI43" s="54" t="s">
        <v>305</v>
      </c>
      <c r="AJ43" s="10">
        <v>25</v>
      </c>
      <c r="AK43" s="10">
        <v>0</v>
      </c>
      <c r="AL43" s="54">
        <v>0</v>
      </c>
      <c r="AM43" s="10">
        <v>0</v>
      </c>
      <c r="AN43" s="10">
        <v>0</v>
      </c>
      <c r="AO43" s="54" t="s">
        <v>305</v>
      </c>
      <c r="AP43" s="10">
        <v>0</v>
      </c>
      <c r="AQ43" s="10">
        <v>0</v>
      </c>
      <c r="AR43" s="54" t="s">
        <v>305</v>
      </c>
      <c r="AS43" s="10">
        <v>25</v>
      </c>
      <c r="AT43" s="10">
        <v>0</v>
      </c>
      <c r="AU43" s="54">
        <v>0</v>
      </c>
      <c r="AV43" s="10">
        <v>516</v>
      </c>
      <c r="AW43" s="10">
        <v>27</v>
      </c>
      <c r="AX43" s="54">
        <v>5.232558139534884E-2</v>
      </c>
      <c r="AY43" s="10">
        <v>274</v>
      </c>
      <c r="AZ43" s="10">
        <v>0</v>
      </c>
      <c r="BA43" s="54">
        <v>0</v>
      </c>
      <c r="BB43" s="10">
        <v>0</v>
      </c>
      <c r="BC43" s="10">
        <v>0</v>
      </c>
      <c r="BD43" s="54" t="s">
        <v>305</v>
      </c>
      <c r="BE43" s="10">
        <v>0</v>
      </c>
      <c r="BF43" s="10">
        <v>0</v>
      </c>
      <c r="BG43" s="54" t="s">
        <v>305</v>
      </c>
      <c r="BH43" s="10">
        <v>750</v>
      </c>
      <c r="BI43" s="10">
        <v>0</v>
      </c>
      <c r="BJ43" s="54">
        <v>0</v>
      </c>
      <c r="BK43" s="10">
        <v>1540</v>
      </c>
      <c r="BL43" s="10">
        <v>27</v>
      </c>
      <c r="BM43" s="54">
        <v>1.7532467532467531E-2</v>
      </c>
      <c r="BN43" s="10">
        <v>0</v>
      </c>
      <c r="BO43" s="10">
        <v>0</v>
      </c>
      <c r="BP43" s="54" t="s">
        <v>305</v>
      </c>
      <c r="BQ43" s="10">
        <v>1565</v>
      </c>
      <c r="BR43" s="10">
        <v>27</v>
      </c>
      <c r="BS43" s="54">
        <v>1.7252396166134186E-2</v>
      </c>
      <c r="BT43" s="10">
        <v>2328</v>
      </c>
      <c r="BU43" s="10">
        <v>90</v>
      </c>
      <c r="BV43" s="54">
        <v>3.8659793814432991E-2</v>
      </c>
      <c r="BW43" s="10">
        <v>5760</v>
      </c>
      <c r="BX43" s="10">
        <v>0</v>
      </c>
      <c r="BY43" s="54">
        <v>0</v>
      </c>
      <c r="BZ43" s="10">
        <v>6200</v>
      </c>
      <c r="CA43" s="10">
        <v>0</v>
      </c>
      <c r="CB43" s="54">
        <v>0</v>
      </c>
      <c r="CC43" s="10">
        <v>1280</v>
      </c>
      <c r="CD43" s="10">
        <v>0</v>
      </c>
      <c r="CE43" s="54">
        <v>0</v>
      </c>
      <c r="CF43" s="10">
        <v>650</v>
      </c>
      <c r="CG43" s="10">
        <v>0</v>
      </c>
      <c r="CH43" s="54">
        <v>0</v>
      </c>
      <c r="CI43" s="10">
        <v>1930</v>
      </c>
      <c r="CJ43" s="10">
        <v>0</v>
      </c>
      <c r="CK43" s="54">
        <v>0</v>
      </c>
      <c r="CL43" s="10">
        <v>1005</v>
      </c>
      <c r="CM43" s="10">
        <v>0</v>
      </c>
      <c r="CN43" s="54">
        <v>0</v>
      </c>
      <c r="CO43" s="10">
        <v>0</v>
      </c>
      <c r="CP43" s="10">
        <v>0</v>
      </c>
      <c r="CQ43" s="54" t="s">
        <v>305</v>
      </c>
      <c r="CR43" s="10">
        <v>14895</v>
      </c>
      <c r="CS43" s="10">
        <v>0</v>
      </c>
      <c r="CT43" s="54">
        <v>0</v>
      </c>
      <c r="CU43" s="10">
        <v>17223</v>
      </c>
      <c r="CV43" s="10">
        <v>90</v>
      </c>
      <c r="CW43" s="54">
        <v>5.2255704581083435E-3</v>
      </c>
      <c r="CX43" s="10">
        <v>1005</v>
      </c>
      <c r="CY43" s="10">
        <v>0</v>
      </c>
      <c r="CZ43" s="54">
        <v>0</v>
      </c>
      <c r="DA43" s="10">
        <v>0</v>
      </c>
      <c r="DB43" s="10">
        <v>0</v>
      </c>
      <c r="DC43" s="54" t="s">
        <v>305</v>
      </c>
      <c r="DD43" s="10">
        <v>7683</v>
      </c>
      <c r="DE43" s="10">
        <v>0</v>
      </c>
      <c r="DF43" s="54">
        <v>0</v>
      </c>
      <c r="DG43" s="54">
        <v>0.93</v>
      </c>
      <c r="DH43" s="123">
        <v>1</v>
      </c>
      <c r="DI43" s="54">
        <v>1.075268817204301</v>
      </c>
      <c r="DJ43" s="54">
        <v>0.83</v>
      </c>
      <c r="DK43" s="123">
        <v>0</v>
      </c>
      <c r="DL43" s="54">
        <v>0</v>
      </c>
      <c r="DM43" s="54">
        <v>0.88</v>
      </c>
      <c r="DN43" s="123">
        <v>1</v>
      </c>
      <c r="DO43" s="54">
        <v>1.1363636363636365</v>
      </c>
      <c r="DP43" s="54">
        <v>0.83</v>
      </c>
      <c r="DQ43" s="123">
        <v>1</v>
      </c>
      <c r="DR43" s="54">
        <v>1.2048192771084338</v>
      </c>
      <c r="DS43" s="54">
        <v>0.93</v>
      </c>
      <c r="DT43" s="123">
        <v>0</v>
      </c>
      <c r="DU43" s="54">
        <v>0</v>
      </c>
      <c r="DV43" s="54">
        <v>0.88</v>
      </c>
      <c r="DW43" s="123">
        <v>1</v>
      </c>
      <c r="DX43" s="54">
        <v>1.1363636363636365</v>
      </c>
      <c r="DY43" s="54">
        <v>0.88</v>
      </c>
      <c r="DZ43" s="123">
        <v>1</v>
      </c>
      <c r="EA43" s="54">
        <v>1.1363636363636365</v>
      </c>
      <c r="EB43" s="54">
        <v>0.88</v>
      </c>
      <c r="EC43" s="123">
        <v>0</v>
      </c>
      <c r="ED43" s="54">
        <v>0</v>
      </c>
      <c r="EE43" s="54">
        <v>0.88</v>
      </c>
      <c r="EF43" s="123">
        <v>1</v>
      </c>
      <c r="EG43" s="54">
        <v>1.1363636363636365</v>
      </c>
      <c r="EH43" s="54">
        <v>0.87</v>
      </c>
      <c r="EI43" s="123">
        <v>0</v>
      </c>
      <c r="EJ43" s="54">
        <v>0</v>
      </c>
      <c r="EK43" s="54">
        <v>0.21</v>
      </c>
      <c r="EL43" s="123">
        <v>0</v>
      </c>
      <c r="EM43" s="54">
        <v>0</v>
      </c>
      <c r="EN43" s="54">
        <v>0.54</v>
      </c>
      <c r="EO43" s="123">
        <v>0</v>
      </c>
      <c r="EP43" s="54">
        <v>0</v>
      </c>
      <c r="EQ43" s="54">
        <v>0.875</v>
      </c>
      <c r="ER43" s="123">
        <v>1</v>
      </c>
      <c r="ES43" s="54">
        <v>1.1428571428571428</v>
      </c>
      <c r="ET43" s="54">
        <v>0.54500000000000004</v>
      </c>
      <c r="EU43" s="123">
        <v>0</v>
      </c>
      <c r="EV43" s="54">
        <v>0</v>
      </c>
      <c r="EW43" s="54">
        <v>0.71</v>
      </c>
      <c r="EX43" s="123">
        <v>1</v>
      </c>
      <c r="EY43" s="54">
        <v>1.4084507042253522</v>
      </c>
      <c r="EZ43" s="54">
        <v>0.81</v>
      </c>
      <c r="FA43" s="123">
        <v>0</v>
      </c>
      <c r="FB43" s="54">
        <v>0</v>
      </c>
      <c r="FC43" s="54">
        <v>0.67</v>
      </c>
      <c r="FD43" s="123">
        <v>0</v>
      </c>
      <c r="FE43" s="54">
        <v>0</v>
      </c>
      <c r="FF43" s="54">
        <v>0.74</v>
      </c>
      <c r="FG43" s="123">
        <v>0</v>
      </c>
      <c r="FH43" s="54">
        <v>0</v>
      </c>
      <c r="FI43" s="54">
        <v>0.88</v>
      </c>
      <c r="FJ43" s="123">
        <v>0</v>
      </c>
      <c r="FK43" s="54">
        <v>0</v>
      </c>
      <c r="FL43" s="54">
        <v>0.61009999999999998</v>
      </c>
      <c r="FM43" s="123">
        <v>0</v>
      </c>
      <c r="FN43" s="54">
        <v>0</v>
      </c>
      <c r="FO43" s="62">
        <v>854</v>
      </c>
      <c r="FP43" s="10">
        <v>2</v>
      </c>
      <c r="FQ43" s="54">
        <v>2.34192037470726E-3</v>
      </c>
      <c r="FR43" s="62">
        <v>313</v>
      </c>
      <c r="FS43" s="10">
        <v>0</v>
      </c>
      <c r="FT43" s="54">
        <v>0</v>
      </c>
      <c r="FU43" s="62">
        <v>1167</v>
      </c>
      <c r="FV43" s="10">
        <v>2</v>
      </c>
      <c r="FW43" s="54">
        <v>1.7137960582690661E-3</v>
      </c>
      <c r="FX43" s="62">
        <v>7989</v>
      </c>
      <c r="FY43" s="10">
        <v>0</v>
      </c>
      <c r="FZ43" s="54">
        <v>0</v>
      </c>
      <c r="GA43" s="62">
        <v>9156</v>
      </c>
      <c r="GB43" s="10">
        <v>2</v>
      </c>
      <c r="GC43" s="54">
        <v>2.1843599825251202E-4</v>
      </c>
      <c r="GD43" s="62">
        <v>340</v>
      </c>
      <c r="GE43" s="10">
        <v>0</v>
      </c>
      <c r="GF43" s="54">
        <v>0</v>
      </c>
      <c r="GG43" s="62">
        <v>800</v>
      </c>
      <c r="GH43" s="10">
        <v>0</v>
      </c>
      <c r="GI43" s="54">
        <v>0</v>
      </c>
      <c r="GJ43" s="62">
        <v>0</v>
      </c>
      <c r="GK43" s="10">
        <v>0</v>
      </c>
      <c r="GL43" s="54" t="s">
        <v>305</v>
      </c>
    </row>
    <row r="44" spans="1:194" s="1" customFormat="1" ht="20.25" customHeight="1" x14ac:dyDescent="0.55000000000000004">
      <c r="A44" s="411" t="s">
        <v>339</v>
      </c>
      <c r="B44" s="411"/>
      <c r="C44" s="26">
        <v>277973</v>
      </c>
      <c r="D44" s="26">
        <v>59874</v>
      </c>
      <c r="E44" s="61">
        <v>0.21539502037967717</v>
      </c>
      <c r="F44" s="26">
        <v>165569</v>
      </c>
      <c r="G44" s="26">
        <v>35471</v>
      </c>
      <c r="H44" s="61">
        <v>0.21423696464917949</v>
      </c>
      <c r="I44" s="26">
        <v>15000</v>
      </c>
      <c r="J44" s="26">
        <v>1412</v>
      </c>
      <c r="K44" s="125">
        <v>9.4133333333333333E-2</v>
      </c>
      <c r="L44" s="26">
        <v>2399</v>
      </c>
      <c r="M44" s="26">
        <v>630</v>
      </c>
      <c r="N44" s="61">
        <v>0.26260942059191328</v>
      </c>
      <c r="O44" s="26">
        <v>678</v>
      </c>
      <c r="P44" s="26">
        <v>45</v>
      </c>
      <c r="Q44" s="61">
        <v>6.637168141592921E-2</v>
      </c>
      <c r="R44" s="26">
        <v>461619</v>
      </c>
      <c r="S44" s="26">
        <v>97432</v>
      </c>
      <c r="T44" s="61">
        <v>0.21106583567834081</v>
      </c>
      <c r="U44" s="26">
        <v>461619</v>
      </c>
      <c r="V44" s="26">
        <v>97432</v>
      </c>
      <c r="W44" s="61">
        <v>0.21106583567834081</v>
      </c>
      <c r="X44" s="26">
        <v>18889</v>
      </c>
      <c r="Y44" s="26">
        <v>3213</v>
      </c>
      <c r="Z44" s="61">
        <v>0.1700989994176505</v>
      </c>
      <c r="AA44" s="26">
        <v>1920</v>
      </c>
      <c r="AB44" s="26">
        <v>877</v>
      </c>
      <c r="AC44" s="61">
        <v>0.45677083333333335</v>
      </c>
      <c r="AD44" s="26">
        <v>1504</v>
      </c>
      <c r="AE44" s="26">
        <v>591</v>
      </c>
      <c r="AF44" s="61">
        <v>0.39295212765957449</v>
      </c>
      <c r="AG44" s="26">
        <v>22313</v>
      </c>
      <c r="AH44" s="26">
        <v>4681</v>
      </c>
      <c r="AI44" s="61">
        <v>0.20978801595482455</v>
      </c>
      <c r="AJ44" s="26">
        <v>7067</v>
      </c>
      <c r="AK44" s="26">
        <v>903</v>
      </c>
      <c r="AL44" s="61">
        <v>0.12777699165133721</v>
      </c>
      <c r="AM44" s="26">
        <v>945</v>
      </c>
      <c r="AN44" s="26">
        <v>275</v>
      </c>
      <c r="AO44" s="61">
        <v>0.29100529100529099</v>
      </c>
      <c r="AP44" s="26">
        <v>1091</v>
      </c>
      <c r="AQ44" s="26">
        <v>209</v>
      </c>
      <c r="AR44" s="61">
        <v>0.19156736938588451</v>
      </c>
      <c r="AS44" s="26">
        <v>9103</v>
      </c>
      <c r="AT44" s="26">
        <v>1387</v>
      </c>
      <c r="AU44" s="61">
        <v>0.15236735142260793</v>
      </c>
      <c r="AV44" s="26">
        <v>260961</v>
      </c>
      <c r="AW44" s="26">
        <v>43357</v>
      </c>
      <c r="AX44" s="61">
        <v>0.1661436000015328</v>
      </c>
      <c r="AY44" s="26">
        <v>57855</v>
      </c>
      <c r="AZ44" s="26">
        <v>8154</v>
      </c>
      <c r="BA44" s="61">
        <v>0.14093855327975111</v>
      </c>
      <c r="BB44" s="26">
        <v>24795</v>
      </c>
      <c r="BC44" s="26">
        <v>5983</v>
      </c>
      <c r="BD44" s="61">
        <v>0.24129864892115346</v>
      </c>
      <c r="BE44" s="26">
        <v>3881</v>
      </c>
      <c r="BF44" s="26">
        <v>1239</v>
      </c>
      <c r="BG44" s="61">
        <v>0.31924761659366141</v>
      </c>
      <c r="BH44" s="26">
        <v>475067</v>
      </c>
      <c r="BI44" s="26">
        <v>46067</v>
      </c>
      <c r="BJ44" s="61">
        <v>9.696948009438669E-2</v>
      </c>
      <c r="BK44" s="26">
        <v>822559</v>
      </c>
      <c r="BL44" s="26">
        <v>104800</v>
      </c>
      <c r="BM44" s="61">
        <v>0.12740727412866432</v>
      </c>
      <c r="BN44" s="26">
        <v>1320</v>
      </c>
      <c r="BO44" s="26">
        <v>34</v>
      </c>
      <c r="BP44" s="61">
        <v>2.5757575757575757E-2</v>
      </c>
      <c r="BQ44" s="26">
        <v>855295</v>
      </c>
      <c r="BR44" s="26">
        <v>110902</v>
      </c>
      <c r="BS44" s="61">
        <v>0.1296652032339719</v>
      </c>
      <c r="BT44" s="26">
        <v>1316914</v>
      </c>
      <c r="BU44" s="26">
        <v>208334</v>
      </c>
      <c r="BV44" s="61">
        <v>0.15819863711677451</v>
      </c>
      <c r="BW44" s="26">
        <v>2420160</v>
      </c>
      <c r="BX44" s="26">
        <v>0</v>
      </c>
      <c r="BY44" s="61">
        <v>0</v>
      </c>
      <c r="BZ44" s="26">
        <v>2786954</v>
      </c>
      <c r="CA44" s="26">
        <v>765</v>
      </c>
      <c r="CB44" s="61">
        <v>2.7449322809059638E-4</v>
      </c>
      <c r="CC44" s="26">
        <v>917760</v>
      </c>
      <c r="CD44" s="26">
        <v>0</v>
      </c>
      <c r="CE44" s="61">
        <v>0</v>
      </c>
      <c r="CF44" s="26">
        <v>111822</v>
      </c>
      <c r="CG44" s="26">
        <v>0</v>
      </c>
      <c r="CH44" s="61">
        <v>0</v>
      </c>
      <c r="CI44" s="26">
        <v>1029582</v>
      </c>
      <c r="CJ44" s="26">
        <v>0</v>
      </c>
      <c r="CK44" s="61">
        <v>0</v>
      </c>
      <c r="CL44" s="26">
        <v>589134</v>
      </c>
      <c r="CM44" s="26">
        <v>0</v>
      </c>
      <c r="CN44" s="61">
        <v>0</v>
      </c>
      <c r="CO44" s="26">
        <v>89200</v>
      </c>
      <c r="CP44" s="26">
        <v>0</v>
      </c>
      <c r="CQ44" s="61">
        <v>0</v>
      </c>
      <c r="CR44" s="26">
        <v>6915030</v>
      </c>
      <c r="CS44" s="26">
        <v>765</v>
      </c>
      <c r="CT44" s="61">
        <v>1.1062858729463213E-4</v>
      </c>
      <c r="CU44" s="26">
        <v>8231944</v>
      </c>
      <c r="CV44" s="26">
        <v>209099</v>
      </c>
      <c r="CW44" s="61">
        <v>2.5400925953820871E-2</v>
      </c>
      <c r="CX44" s="26">
        <v>619193</v>
      </c>
      <c r="CY44" s="26">
        <v>7765</v>
      </c>
      <c r="CZ44" s="61">
        <v>1.2540516446406856E-2</v>
      </c>
      <c r="DA44" s="26">
        <v>96354</v>
      </c>
      <c r="DB44" s="26">
        <v>2084</v>
      </c>
      <c r="DC44" s="61">
        <v>2.1628577952134836E-2</v>
      </c>
      <c r="DD44" s="26">
        <v>3561344</v>
      </c>
      <c r="DE44" s="26">
        <v>43625</v>
      </c>
      <c r="DF44" s="61">
        <v>1.2249588919239478E-2</v>
      </c>
      <c r="DG44" s="61">
        <v>0.89181818181818184</v>
      </c>
      <c r="DH44" s="124">
        <v>0.96555303837570994</v>
      </c>
      <c r="DI44" s="61">
        <v>1.0826792479238336</v>
      </c>
      <c r="DJ44" s="61">
        <v>0.78962962962962979</v>
      </c>
      <c r="DK44" s="124">
        <v>0.62827506949005718</v>
      </c>
      <c r="DL44" s="54">
        <v>0.79565792102399346</v>
      </c>
      <c r="DM44" s="61">
        <v>0.85045454545454546</v>
      </c>
      <c r="DN44" s="124">
        <v>0.96520169564479863</v>
      </c>
      <c r="DO44" s="61">
        <v>1.134924495146209</v>
      </c>
      <c r="DP44" s="61">
        <v>0.87424242424242427</v>
      </c>
      <c r="DQ44" s="124">
        <v>0.93705109392674169</v>
      </c>
      <c r="DR44" s="61">
        <v>1.0718435389803285</v>
      </c>
      <c r="DS44" s="61">
        <v>0.80642857142857149</v>
      </c>
      <c r="DT44" s="124">
        <v>0.60372068537447332</v>
      </c>
      <c r="DU44" s="54">
        <v>0.74863503943690224</v>
      </c>
      <c r="DV44" s="61">
        <v>0.84575757575757571</v>
      </c>
      <c r="DW44" s="124">
        <v>0.93682919008075793</v>
      </c>
      <c r="DX44" s="61">
        <v>1.1076805185476537</v>
      </c>
      <c r="DY44" s="61">
        <v>0.88303030303030317</v>
      </c>
      <c r="DZ44" s="124">
        <v>0.965719746871742</v>
      </c>
      <c r="EA44" s="61">
        <v>1.0936428156062965</v>
      </c>
      <c r="EB44" s="61">
        <v>0.78534482758620683</v>
      </c>
      <c r="EC44" s="124">
        <v>0.69291906603601228</v>
      </c>
      <c r="ED44" s="54">
        <v>0.88231187332796301</v>
      </c>
      <c r="EE44" s="61">
        <v>0.8400757575757577</v>
      </c>
      <c r="EF44" s="124">
        <v>0.96539831321607128</v>
      </c>
      <c r="EG44" s="61">
        <v>1.1491800644289061</v>
      </c>
      <c r="EH44" s="61">
        <v>0.83484848484848495</v>
      </c>
      <c r="EI44" s="124">
        <v>0.14928698752228162</v>
      </c>
      <c r="EJ44" s="61">
        <v>0.17881925910109955</v>
      </c>
      <c r="EK44" s="61">
        <v>0.26939393939393941</v>
      </c>
      <c r="EL44" s="124">
        <v>0</v>
      </c>
      <c r="EM44" s="61">
        <v>0</v>
      </c>
      <c r="EN44" s="61">
        <v>0.55212121212121212</v>
      </c>
      <c r="EO44" s="124">
        <v>0.14928698752228162</v>
      </c>
      <c r="EP44" s="61">
        <v>0.27038806741137722</v>
      </c>
      <c r="EQ44" s="61">
        <v>0.85893939393939367</v>
      </c>
      <c r="ER44" s="61">
        <v>3.1766911985526907</v>
      </c>
      <c r="ES44" s="61">
        <v>3.6983880597014931</v>
      </c>
      <c r="ET44" s="61">
        <v>0.49553030303030299</v>
      </c>
      <c r="EU44" s="61">
        <v>0.13398548098013777</v>
      </c>
      <c r="EV44" s="61">
        <v>0.27038806741137728</v>
      </c>
      <c r="EW44" s="61">
        <v>0.67723484848484861</v>
      </c>
      <c r="EX44" s="124">
        <v>0.96538290957493267</v>
      </c>
      <c r="EY44" s="61">
        <v>1.4254773092890105</v>
      </c>
      <c r="EZ44" s="61">
        <v>0.81407407407407395</v>
      </c>
      <c r="FA44" s="124">
        <v>0</v>
      </c>
      <c r="FB44" s="61">
        <v>0</v>
      </c>
      <c r="FC44" s="61">
        <v>0.31781250000000005</v>
      </c>
      <c r="FD44" s="124">
        <v>0</v>
      </c>
      <c r="FE44" s="61">
        <v>0</v>
      </c>
      <c r="FF44" s="61">
        <v>0.52666666666666639</v>
      </c>
      <c r="FG44" s="124">
        <v>0</v>
      </c>
      <c r="FH44" s="61">
        <v>0</v>
      </c>
      <c r="FI44" s="61">
        <v>0.89363636363636345</v>
      </c>
      <c r="FJ44" s="124">
        <v>0.69523880907804658</v>
      </c>
      <c r="FK44" s="61">
        <v>0.77798849439048967</v>
      </c>
      <c r="FL44" s="61">
        <v>0.61009999999999953</v>
      </c>
      <c r="FM44" s="124">
        <v>0.38883283383283379</v>
      </c>
      <c r="FN44" s="61">
        <v>0.63732639539884295</v>
      </c>
      <c r="FO44" s="26">
        <v>352425</v>
      </c>
      <c r="FP44" s="26">
        <v>3314</v>
      </c>
      <c r="FQ44" s="61">
        <v>9.4034191671986955E-3</v>
      </c>
      <c r="FR44" s="26">
        <v>94127</v>
      </c>
      <c r="FS44" s="26">
        <v>1383</v>
      </c>
      <c r="FT44" s="61">
        <v>1.4692914891582649E-2</v>
      </c>
      <c r="FU44" s="26">
        <v>446552</v>
      </c>
      <c r="FV44" s="26">
        <v>4697</v>
      </c>
      <c r="FW44" s="61">
        <v>1.0518371880542467E-2</v>
      </c>
      <c r="FX44" s="26">
        <v>3420411</v>
      </c>
      <c r="FY44" s="26">
        <v>27906</v>
      </c>
      <c r="FZ44" s="61">
        <v>8.1586686512234927E-3</v>
      </c>
      <c r="GA44" s="26">
        <v>3866963</v>
      </c>
      <c r="GB44" s="26">
        <v>32603</v>
      </c>
      <c r="GC44" s="61">
        <v>8.4311641978472504E-3</v>
      </c>
      <c r="GD44" s="26">
        <v>184643</v>
      </c>
      <c r="GE44" s="26">
        <v>1593</v>
      </c>
      <c r="GF44" s="61">
        <v>8.6274594758534041E-3</v>
      </c>
      <c r="GG44" s="26">
        <v>481818</v>
      </c>
      <c r="GH44" s="26">
        <v>2954</v>
      </c>
      <c r="GI44" s="61">
        <v>6.1309457097908342E-3</v>
      </c>
      <c r="GJ44" s="26">
        <v>54421</v>
      </c>
      <c r="GK44" s="26">
        <v>1550</v>
      </c>
      <c r="GL44" s="54">
        <v>2.8481652303338784E-2</v>
      </c>
    </row>
    <row r="45" spans="1:194" s="1" customFormat="1" ht="8.25" customHeight="1" x14ac:dyDescent="0.55000000000000004">
      <c r="A45" s="35"/>
      <c r="B45" s="35"/>
    </row>
    <row r="46" spans="1:194" s="1" customFormat="1" ht="20.25" customHeight="1" x14ac:dyDescent="0.55000000000000004">
      <c r="A46" s="30" t="s">
        <v>340</v>
      </c>
      <c r="B46" s="30"/>
      <c r="C46" s="27"/>
      <c r="D46" s="27"/>
      <c r="E46" s="61"/>
      <c r="F46" s="27"/>
      <c r="G46" s="27"/>
      <c r="H46" s="61"/>
      <c r="I46" s="27"/>
      <c r="J46" s="27"/>
      <c r="K46" s="105"/>
      <c r="L46" s="27"/>
      <c r="M46" s="27"/>
      <c r="N46" s="61"/>
      <c r="O46" s="27"/>
      <c r="P46" s="27"/>
      <c r="Q46" s="61"/>
      <c r="R46" s="27"/>
      <c r="S46" s="27"/>
      <c r="T46" s="61"/>
      <c r="U46" s="27"/>
      <c r="V46" s="27"/>
      <c r="W46" s="61"/>
      <c r="X46" s="27"/>
      <c r="Y46" s="27"/>
      <c r="Z46" s="61"/>
      <c r="AA46" s="27"/>
      <c r="AB46" s="27"/>
      <c r="AC46" s="61"/>
      <c r="AD46" s="27"/>
      <c r="AE46" s="27"/>
      <c r="AF46" s="61"/>
      <c r="AG46" s="27"/>
      <c r="AH46" s="27"/>
      <c r="AI46" s="61"/>
      <c r="AJ46" s="27"/>
      <c r="AK46" s="27"/>
      <c r="AL46" s="61"/>
      <c r="AM46" s="27"/>
      <c r="AN46" s="27"/>
      <c r="AO46" s="61"/>
      <c r="AP46" s="27"/>
      <c r="AQ46" s="27"/>
      <c r="AR46" s="61"/>
      <c r="AS46" s="27"/>
      <c r="AT46" s="27"/>
      <c r="AU46" s="61"/>
      <c r="AV46" s="27"/>
      <c r="AW46" s="27"/>
      <c r="AX46" s="61"/>
      <c r="AY46" s="27"/>
      <c r="AZ46" s="27"/>
      <c r="BA46" s="61"/>
      <c r="BB46" s="27"/>
      <c r="BC46" s="27"/>
      <c r="BD46" s="61"/>
      <c r="BE46" s="27"/>
      <c r="BF46" s="27"/>
      <c r="BG46" s="61"/>
      <c r="BH46" s="27"/>
      <c r="BI46" s="27"/>
      <c r="BJ46" s="61"/>
      <c r="BK46" s="27"/>
      <c r="BL46" s="27"/>
      <c r="BM46" s="61"/>
      <c r="BN46" s="27"/>
      <c r="BO46" s="27"/>
      <c r="BP46" s="61"/>
      <c r="BQ46" s="27"/>
      <c r="BR46" s="27"/>
      <c r="BS46" s="61"/>
      <c r="BT46" s="27"/>
      <c r="BU46" s="27"/>
      <c r="BV46" s="61"/>
      <c r="BW46" s="27"/>
      <c r="BX46" s="27"/>
      <c r="BY46" s="61"/>
      <c r="BZ46" s="10">
        <v>78030</v>
      </c>
      <c r="CA46" s="10"/>
      <c r="CB46" s="61">
        <v>0</v>
      </c>
      <c r="CC46" s="27"/>
      <c r="CD46" s="27"/>
      <c r="CE46" s="61"/>
      <c r="CF46" s="27"/>
      <c r="CG46" s="27"/>
      <c r="CH46" s="61"/>
      <c r="CI46" s="27"/>
      <c r="CJ46" s="27"/>
      <c r="CK46" s="61"/>
      <c r="CL46" s="10"/>
      <c r="CM46" s="10"/>
      <c r="CN46" s="61"/>
      <c r="CO46" s="27"/>
      <c r="CP46" s="27"/>
      <c r="CQ46" s="61"/>
      <c r="CR46" s="10">
        <v>78030</v>
      </c>
      <c r="CS46" s="10"/>
      <c r="CT46" s="61">
        <v>0</v>
      </c>
      <c r="CU46" s="10">
        <v>78030</v>
      </c>
      <c r="CV46" s="10"/>
      <c r="CW46" s="61">
        <v>0</v>
      </c>
      <c r="CX46" s="27"/>
      <c r="CY46" s="27"/>
      <c r="CZ46" s="61"/>
      <c r="DA46" s="27"/>
      <c r="DB46" s="27"/>
      <c r="DC46" s="61"/>
      <c r="DD46" s="27"/>
      <c r="DE46" s="27"/>
      <c r="DF46" s="61"/>
      <c r="DG46" s="27"/>
      <c r="DH46" s="27"/>
      <c r="DI46" s="61"/>
      <c r="DJ46" s="27"/>
      <c r="DK46" s="27"/>
      <c r="DL46" s="61"/>
      <c r="DM46" s="27"/>
      <c r="DN46" s="27"/>
      <c r="DO46" s="61"/>
      <c r="DP46" s="27"/>
      <c r="DQ46" s="27"/>
      <c r="DR46" s="61"/>
      <c r="DS46" s="27"/>
      <c r="DT46" s="27"/>
      <c r="DU46" s="61"/>
      <c r="DV46" s="27"/>
      <c r="DW46" s="27"/>
      <c r="DX46" s="61"/>
      <c r="DY46" s="27"/>
      <c r="DZ46" s="27"/>
      <c r="EA46" s="61"/>
      <c r="EB46" s="27"/>
      <c r="EC46" s="27"/>
      <c r="ED46" s="61"/>
      <c r="EE46" s="27"/>
      <c r="EF46" s="27"/>
      <c r="EG46" s="61"/>
      <c r="EH46" s="27"/>
      <c r="EI46" s="27"/>
      <c r="EJ46" s="61"/>
      <c r="EK46" s="27"/>
      <c r="EL46" s="27"/>
      <c r="EM46" s="61"/>
      <c r="EN46" s="27"/>
      <c r="EO46" s="27"/>
      <c r="EP46" s="61"/>
      <c r="EQ46" s="27"/>
      <c r="ER46" s="27"/>
      <c r="ES46" s="61"/>
      <c r="ET46" s="27"/>
      <c r="EU46" s="27"/>
      <c r="EV46" s="61"/>
      <c r="EW46" s="27"/>
      <c r="EX46" s="27"/>
      <c r="EY46" s="61"/>
      <c r="EZ46" s="27"/>
      <c r="FA46" s="27"/>
      <c r="FB46" s="61"/>
      <c r="FC46" s="27"/>
      <c r="FD46" s="27"/>
      <c r="FE46" s="61"/>
      <c r="FF46" s="27"/>
      <c r="FG46" s="27"/>
      <c r="FH46" s="61"/>
      <c r="FI46" s="27"/>
      <c r="FJ46" s="27"/>
      <c r="FK46" s="61"/>
      <c r="FL46" s="27"/>
      <c r="FM46" s="27"/>
      <c r="FN46" s="61"/>
      <c r="FO46" s="27"/>
      <c r="FP46" s="27"/>
      <c r="FQ46" s="61"/>
      <c r="FR46" s="27"/>
      <c r="FS46" s="27"/>
      <c r="FT46" s="61"/>
      <c r="FU46" s="27"/>
      <c r="FV46" s="27"/>
      <c r="FW46" s="61"/>
      <c r="FX46" s="27"/>
      <c r="FY46" s="27"/>
      <c r="FZ46" s="61"/>
      <c r="GA46" s="27"/>
      <c r="GB46" s="27"/>
      <c r="GC46" s="61"/>
      <c r="GD46" s="27"/>
      <c r="GE46" s="27"/>
      <c r="GF46" s="61"/>
      <c r="GG46" s="27"/>
      <c r="GH46" s="27"/>
      <c r="GI46" s="61"/>
      <c r="GJ46" s="27"/>
      <c r="GK46" s="27"/>
      <c r="GL46" s="61"/>
    </row>
    <row r="47" spans="1:194" s="1" customFormat="1" ht="8.25" customHeight="1" x14ac:dyDescent="0.55000000000000004">
      <c r="A47" s="35"/>
      <c r="B47" s="35"/>
    </row>
    <row r="48" spans="1:194" s="1" customFormat="1" ht="20.25" customHeight="1" x14ac:dyDescent="0.55000000000000004">
      <c r="A48" s="411" t="s">
        <v>341</v>
      </c>
      <c r="B48" s="411"/>
      <c r="C48" s="27"/>
      <c r="D48" s="27"/>
      <c r="E48" s="61"/>
      <c r="F48" s="27"/>
      <c r="G48" s="27"/>
      <c r="H48" s="61"/>
      <c r="I48" s="27"/>
      <c r="J48" s="27"/>
      <c r="K48" s="105"/>
      <c r="L48" s="27"/>
      <c r="M48" s="27"/>
      <c r="N48" s="61"/>
      <c r="O48" s="27"/>
      <c r="P48" s="27"/>
      <c r="Q48" s="61"/>
      <c r="R48" s="27"/>
      <c r="S48" s="27"/>
      <c r="T48" s="61"/>
      <c r="U48" s="27"/>
      <c r="V48" s="27"/>
      <c r="W48" s="61"/>
      <c r="X48" s="27"/>
      <c r="Y48" s="27"/>
      <c r="Z48" s="61"/>
      <c r="AA48" s="27"/>
      <c r="AB48" s="27"/>
      <c r="AC48" s="61"/>
      <c r="AD48" s="27"/>
      <c r="AE48" s="27"/>
      <c r="AF48" s="61"/>
      <c r="AG48" s="27"/>
      <c r="AH48" s="27"/>
      <c r="AI48" s="61"/>
      <c r="AJ48" s="27"/>
      <c r="AK48" s="27"/>
      <c r="AL48" s="61"/>
      <c r="AM48" s="27"/>
      <c r="AN48" s="27"/>
      <c r="AO48" s="61"/>
      <c r="AP48" s="27"/>
      <c r="AQ48" s="27"/>
      <c r="AR48" s="61"/>
      <c r="AS48" s="27"/>
      <c r="AT48" s="27"/>
      <c r="AU48" s="61"/>
      <c r="AV48" s="27"/>
      <c r="AW48" s="27"/>
      <c r="AX48" s="61"/>
      <c r="AY48" s="27"/>
      <c r="AZ48" s="27"/>
      <c r="BA48" s="61"/>
      <c r="BB48" s="27"/>
      <c r="BC48" s="27"/>
      <c r="BD48" s="61"/>
      <c r="BE48" s="27"/>
      <c r="BF48" s="27"/>
      <c r="BG48" s="61"/>
      <c r="BH48" s="27"/>
      <c r="BI48" s="27"/>
      <c r="BJ48" s="61"/>
      <c r="BK48" s="27"/>
      <c r="BL48" s="27"/>
      <c r="BM48" s="61"/>
      <c r="BN48" s="27"/>
      <c r="BO48" s="27"/>
      <c r="BP48" s="61"/>
      <c r="BQ48" s="27"/>
      <c r="BR48" s="27"/>
      <c r="BS48" s="61"/>
      <c r="BT48" s="27"/>
      <c r="BU48" s="27"/>
      <c r="BV48" s="61"/>
      <c r="BW48" s="27"/>
      <c r="BX48" s="27"/>
      <c r="BY48" s="61"/>
      <c r="BZ48" s="27"/>
      <c r="CA48" s="27"/>
      <c r="CB48" s="61"/>
      <c r="CC48" s="27"/>
      <c r="CD48" s="27"/>
      <c r="CE48" s="61"/>
      <c r="CF48" s="27"/>
      <c r="CG48" s="27"/>
      <c r="CH48" s="61"/>
      <c r="CI48" s="27"/>
      <c r="CJ48" s="27"/>
      <c r="CK48" s="61"/>
      <c r="CL48" s="10">
        <v>30000</v>
      </c>
      <c r="CM48" s="10"/>
      <c r="CN48" s="61">
        <v>0</v>
      </c>
      <c r="CO48" s="27"/>
      <c r="CP48" s="27"/>
      <c r="CQ48" s="61"/>
      <c r="CR48" s="10">
        <v>30000</v>
      </c>
      <c r="CS48" s="10"/>
      <c r="CT48" s="61">
        <v>0</v>
      </c>
      <c r="CU48" s="10">
        <v>30000</v>
      </c>
      <c r="CV48" s="10"/>
      <c r="CW48" s="61">
        <v>0</v>
      </c>
      <c r="CX48" s="10">
        <v>30000</v>
      </c>
      <c r="CY48" s="10"/>
      <c r="CZ48" s="61">
        <v>0</v>
      </c>
      <c r="DA48" s="27"/>
      <c r="DB48" s="27"/>
      <c r="DC48" s="61"/>
      <c r="DD48" s="27"/>
      <c r="DE48" s="27"/>
      <c r="DF48" s="61"/>
      <c r="DG48" s="27"/>
      <c r="DH48" s="27"/>
      <c r="DI48" s="61"/>
      <c r="DJ48" s="27"/>
      <c r="DK48" s="27"/>
      <c r="DL48" s="61"/>
      <c r="DM48" s="27"/>
      <c r="DN48" s="27"/>
      <c r="DO48" s="61"/>
      <c r="DP48" s="27"/>
      <c r="DQ48" s="27"/>
      <c r="DR48" s="61"/>
      <c r="DS48" s="27"/>
      <c r="DT48" s="27"/>
      <c r="DU48" s="61"/>
      <c r="DV48" s="27"/>
      <c r="DW48" s="27"/>
      <c r="DX48" s="61"/>
      <c r="DY48" s="27"/>
      <c r="DZ48" s="27"/>
      <c r="EA48" s="61"/>
      <c r="EB48" s="27"/>
      <c r="EC48" s="27"/>
      <c r="ED48" s="61"/>
      <c r="EE48" s="27"/>
      <c r="EF48" s="27"/>
      <c r="EG48" s="61"/>
      <c r="EH48" s="27"/>
      <c r="EI48" s="27"/>
      <c r="EJ48" s="61"/>
      <c r="EK48" s="27"/>
      <c r="EL48" s="27"/>
      <c r="EM48" s="61"/>
      <c r="EN48" s="27"/>
      <c r="EO48" s="27"/>
      <c r="EP48" s="61"/>
      <c r="EQ48" s="27"/>
      <c r="ER48" s="27"/>
      <c r="ES48" s="61"/>
      <c r="ET48" s="27"/>
      <c r="EU48" s="27"/>
      <c r="EV48" s="61"/>
      <c r="EW48" s="27"/>
      <c r="EX48" s="27"/>
      <c r="EY48" s="61"/>
      <c r="EZ48" s="27"/>
      <c r="FA48" s="27"/>
      <c r="FB48" s="61"/>
      <c r="FC48" s="27"/>
      <c r="FD48" s="27"/>
      <c r="FE48" s="61"/>
      <c r="FF48" s="27"/>
      <c r="FG48" s="27"/>
      <c r="FH48" s="61"/>
      <c r="FI48" s="27"/>
      <c r="FJ48" s="27"/>
      <c r="FK48" s="61"/>
      <c r="FL48" s="27"/>
      <c r="FM48" s="27"/>
      <c r="FN48" s="61"/>
      <c r="FO48" s="27"/>
      <c r="FP48" s="27"/>
      <c r="FQ48" s="61"/>
      <c r="FR48" s="27"/>
      <c r="FS48" s="27"/>
      <c r="FT48" s="61"/>
      <c r="FU48" s="27"/>
      <c r="FV48" s="27"/>
      <c r="FW48" s="61"/>
      <c r="FX48" s="27"/>
      <c r="FY48" s="27"/>
      <c r="FZ48" s="61"/>
      <c r="GA48" s="27"/>
      <c r="GB48" s="27"/>
      <c r="GC48" s="61"/>
      <c r="GD48" s="27"/>
      <c r="GE48" s="27"/>
      <c r="GF48" s="61"/>
      <c r="GG48" s="27"/>
      <c r="GH48" s="27"/>
      <c r="GI48" s="61"/>
      <c r="GJ48" s="27"/>
      <c r="GK48" s="27"/>
      <c r="GL48" s="61"/>
    </row>
    <row r="49" spans="1:194" s="1" customFormat="1" ht="8.25" customHeight="1" x14ac:dyDescent="0.55000000000000004">
      <c r="A49" s="35"/>
      <c r="B49" s="35"/>
    </row>
    <row r="50" spans="1:194" s="1" customFormat="1" ht="22.5" customHeight="1" x14ac:dyDescent="0.55000000000000004">
      <c r="A50" s="411" t="s">
        <v>40</v>
      </c>
      <c r="B50" s="411"/>
      <c r="C50" s="27"/>
      <c r="D50" s="27"/>
      <c r="E50" s="61"/>
      <c r="F50" s="27"/>
      <c r="G50" s="27"/>
      <c r="H50" s="61"/>
      <c r="I50" s="27"/>
      <c r="J50" s="27"/>
      <c r="K50" s="105"/>
      <c r="L50" s="27"/>
      <c r="M50" s="27"/>
      <c r="N50" s="61"/>
      <c r="O50" s="27"/>
      <c r="P50" s="27"/>
      <c r="Q50" s="61"/>
      <c r="R50" s="27"/>
      <c r="S50" s="27"/>
      <c r="T50" s="61"/>
      <c r="U50" s="27"/>
      <c r="V50" s="27"/>
      <c r="W50" s="61"/>
      <c r="X50" s="27"/>
      <c r="Y50" s="27"/>
      <c r="Z50" s="61"/>
      <c r="AA50" s="27"/>
      <c r="AB50" s="27"/>
      <c r="AC50" s="61"/>
      <c r="AD50" s="27"/>
      <c r="AE50" s="27"/>
      <c r="AF50" s="61"/>
      <c r="AG50" s="27"/>
      <c r="AH50" s="27"/>
      <c r="AI50" s="61"/>
      <c r="AJ50" s="27"/>
      <c r="AK50" s="27"/>
      <c r="AL50" s="61"/>
      <c r="AM50" s="27"/>
      <c r="AN50" s="27"/>
      <c r="AO50" s="61"/>
      <c r="AP50" s="27"/>
      <c r="AQ50" s="27"/>
      <c r="AR50" s="61"/>
      <c r="AS50" s="27"/>
      <c r="AT50" s="27"/>
      <c r="AU50" s="61"/>
      <c r="AV50" s="27"/>
      <c r="AW50" s="27"/>
      <c r="AX50" s="61"/>
      <c r="AY50" s="27"/>
      <c r="AZ50" s="27"/>
      <c r="BA50" s="61"/>
      <c r="BB50" s="27"/>
      <c r="BC50" s="27"/>
      <c r="BD50" s="61"/>
      <c r="BE50" s="27"/>
      <c r="BF50" s="27"/>
      <c r="BG50" s="61"/>
      <c r="BH50" s="27"/>
      <c r="BI50" s="27"/>
      <c r="BJ50" s="61"/>
      <c r="BK50" s="27"/>
      <c r="BL50" s="27"/>
      <c r="BM50" s="61"/>
      <c r="BN50" s="27"/>
      <c r="BO50" s="27"/>
      <c r="BP50" s="61"/>
      <c r="BQ50" s="27"/>
      <c r="BR50" s="27"/>
      <c r="BS50" s="61"/>
      <c r="BT50" s="27"/>
      <c r="BU50" s="27"/>
      <c r="BV50" s="61"/>
      <c r="BW50" s="27"/>
      <c r="BX50" s="27"/>
      <c r="BY50" s="61"/>
      <c r="BZ50" s="27"/>
      <c r="CA50" s="27"/>
      <c r="CB50" s="61"/>
      <c r="CC50" s="27"/>
      <c r="CD50" s="27"/>
      <c r="CE50" s="61"/>
      <c r="CF50" s="27"/>
      <c r="CG50" s="27"/>
      <c r="CH50" s="61"/>
      <c r="CI50" s="27"/>
      <c r="CJ50" s="27"/>
      <c r="CK50" s="61"/>
      <c r="CL50" s="10"/>
      <c r="CM50" s="10"/>
      <c r="CN50" s="61"/>
      <c r="CO50" s="10">
        <v>5000</v>
      </c>
      <c r="CP50" s="10"/>
      <c r="CQ50" s="61">
        <v>0</v>
      </c>
      <c r="CR50" s="10">
        <v>5000</v>
      </c>
      <c r="CS50" s="10"/>
      <c r="CT50" s="61">
        <v>0</v>
      </c>
      <c r="CU50" s="10">
        <v>5000</v>
      </c>
      <c r="CV50" s="10"/>
      <c r="CW50" s="61">
        <v>0</v>
      </c>
      <c r="CX50" s="27"/>
      <c r="CY50" s="27"/>
      <c r="CZ50" s="61"/>
      <c r="DA50" s="10">
        <v>5000</v>
      </c>
      <c r="DB50" s="10"/>
      <c r="DC50" s="61">
        <v>0</v>
      </c>
      <c r="DD50" s="27"/>
      <c r="DE50" s="27"/>
      <c r="DF50" s="61"/>
      <c r="DG50" s="27"/>
      <c r="DH50" s="27"/>
      <c r="DI50" s="61"/>
      <c r="DJ50" s="27"/>
      <c r="DK50" s="27"/>
      <c r="DL50" s="61"/>
      <c r="DM50" s="27"/>
      <c r="DN50" s="27"/>
      <c r="DO50" s="61"/>
      <c r="DP50" s="27"/>
      <c r="DQ50" s="27"/>
      <c r="DR50" s="61"/>
      <c r="DS50" s="27"/>
      <c r="DT50" s="27"/>
      <c r="DU50" s="61"/>
      <c r="DV50" s="27"/>
      <c r="DW50" s="27"/>
      <c r="DX50" s="61"/>
      <c r="DY50" s="27"/>
      <c r="DZ50" s="27"/>
      <c r="EA50" s="61"/>
      <c r="EB50" s="27"/>
      <c r="EC50" s="27"/>
      <c r="ED50" s="61"/>
      <c r="EE50" s="27"/>
      <c r="EF50" s="27"/>
      <c r="EG50" s="61"/>
      <c r="EH50" s="27"/>
      <c r="EI50" s="27"/>
      <c r="EJ50" s="61"/>
      <c r="EK50" s="27"/>
      <c r="EL50" s="27"/>
      <c r="EM50" s="61"/>
      <c r="EN50" s="27"/>
      <c r="EO50" s="27"/>
      <c r="EP50" s="61"/>
      <c r="EQ50" s="27"/>
      <c r="ER50" s="27"/>
      <c r="ES50" s="61"/>
      <c r="ET50" s="27"/>
      <c r="EU50" s="27"/>
      <c r="EV50" s="61"/>
      <c r="EW50" s="27"/>
      <c r="EX50" s="27"/>
      <c r="EY50" s="61"/>
      <c r="EZ50" s="27"/>
      <c r="FA50" s="27"/>
      <c r="FB50" s="61"/>
      <c r="FC50" s="27"/>
      <c r="FD50" s="27"/>
      <c r="FE50" s="61"/>
      <c r="FF50" s="27"/>
      <c r="FG50" s="27"/>
      <c r="FH50" s="61"/>
      <c r="FI50" s="27"/>
      <c r="FJ50" s="27"/>
      <c r="FK50" s="61"/>
      <c r="FL50" s="27"/>
      <c r="FM50" s="27"/>
      <c r="FN50" s="61"/>
      <c r="FO50" s="27"/>
      <c r="FP50" s="27"/>
      <c r="FQ50" s="61"/>
      <c r="FR50" s="27"/>
      <c r="FS50" s="27"/>
      <c r="FT50" s="61"/>
      <c r="FU50" s="27"/>
      <c r="FV50" s="27"/>
      <c r="FW50" s="61"/>
      <c r="FX50" s="27"/>
      <c r="FY50" s="27"/>
      <c r="FZ50" s="61"/>
      <c r="GA50" s="27"/>
      <c r="GB50" s="27"/>
      <c r="GC50" s="61"/>
      <c r="GD50" s="27"/>
      <c r="GE50" s="27"/>
      <c r="GF50" s="61"/>
      <c r="GG50" s="27"/>
      <c r="GH50" s="27"/>
      <c r="GI50" s="61"/>
      <c r="GJ50" s="27"/>
      <c r="GK50" s="27"/>
      <c r="GL50" s="61"/>
    </row>
    <row r="51" spans="1:194" s="1" customFormat="1" ht="8.25" customHeight="1" x14ac:dyDescent="0.55000000000000004">
      <c r="A51" s="35"/>
      <c r="B51" s="35"/>
    </row>
    <row r="52" spans="1:194" s="12" customFormat="1" ht="20.25" customHeight="1" x14ac:dyDescent="0.55000000000000004">
      <c r="A52" s="30" t="s">
        <v>342</v>
      </c>
      <c r="B52" s="30"/>
      <c r="C52" s="26">
        <v>277973</v>
      </c>
      <c r="D52" s="26">
        <v>59874</v>
      </c>
      <c r="E52" s="61">
        <v>0.21539502037967717</v>
      </c>
      <c r="F52" s="26">
        <v>165569</v>
      </c>
      <c r="G52" s="26">
        <v>35471</v>
      </c>
      <c r="H52" s="61">
        <v>0.21423696464917949</v>
      </c>
      <c r="I52" s="26">
        <v>15000</v>
      </c>
      <c r="J52" s="26">
        <v>1412</v>
      </c>
      <c r="K52" s="105">
        <v>9.4133333333333333E-2</v>
      </c>
      <c r="L52" s="26">
        <v>2399</v>
      </c>
      <c r="M52" s="26">
        <v>630</v>
      </c>
      <c r="N52" s="61">
        <v>0.26260942059191328</v>
      </c>
      <c r="O52" s="26">
        <v>678</v>
      </c>
      <c r="P52" s="26">
        <v>45</v>
      </c>
      <c r="Q52" s="61">
        <v>6.637168141592921E-2</v>
      </c>
      <c r="R52" s="26">
        <v>461619</v>
      </c>
      <c r="S52" s="26">
        <v>97432</v>
      </c>
      <c r="T52" s="61">
        <v>0.21106583567834081</v>
      </c>
      <c r="U52" s="26">
        <v>461619</v>
      </c>
      <c r="V52" s="26">
        <v>97432</v>
      </c>
      <c r="W52" s="61">
        <v>0.21106583567834081</v>
      </c>
      <c r="X52" s="26">
        <v>18889</v>
      </c>
      <c r="Y52" s="26">
        <v>3213</v>
      </c>
      <c r="Z52" s="61">
        <v>0.1700989994176505</v>
      </c>
      <c r="AA52" s="26">
        <v>1920</v>
      </c>
      <c r="AB52" s="26">
        <v>877</v>
      </c>
      <c r="AC52" s="61">
        <v>0.45677083333333335</v>
      </c>
      <c r="AD52" s="26">
        <v>1504</v>
      </c>
      <c r="AE52" s="26">
        <v>591</v>
      </c>
      <c r="AF52" s="61">
        <v>0.39295212765957449</v>
      </c>
      <c r="AG52" s="26">
        <v>22313</v>
      </c>
      <c r="AH52" s="26">
        <v>4681</v>
      </c>
      <c r="AI52" s="61">
        <v>0.20978801595482455</v>
      </c>
      <c r="AJ52" s="26">
        <v>7067</v>
      </c>
      <c r="AK52" s="26">
        <v>903</v>
      </c>
      <c r="AL52" s="61">
        <v>0.12777699165133721</v>
      </c>
      <c r="AM52" s="26">
        <v>945</v>
      </c>
      <c r="AN52" s="26">
        <v>275</v>
      </c>
      <c r="AO52" s="61">
        <v>0.29100529100529099</v>
      </c>
      <c r="AP52" s="26">
        <v>1091</v>
      </c>
      <c r="AQ52" s="26">
        <v>209</v>
      </c>
      <c r="AR52" s="61">
        <v>0.19156736938588451</v>
      </c>
      <c r="AS52" s="26">
        <v>9103</v>
      </c>
      <c r="AT52" s="26">
        <v>1387</v>
      </c>
      <c r="AU52" s="61">
        <v>0.15236735142260793</v>
      </c>
      <c r="AV52" s="26">
        <v>260961</v>
      </c>
      <c r="AW52" s="26">
        <v>43357</v>
      </c>
      <c r="AX52" s="61">
        <v>0.1661436000015328</v>
      </c>
      <c r="AY52" s="26">
        <v>57855</v>
      </c>
      <c r="AZ52" s="26">
        <v>8154</v>
      </c>
      <c r="BA52" s="61">
        <v>0.14093855327975111</v>
      </c>
      <c r="BB52" s="26">
        <v>24795</v>
      </c>
      <c r="BC52" s="26">
        <v>5983</v>
      </c>
      <c r="BD52" s="61">
        <v>0.24129864892115346</v>
      </c>
      <c r="BE52" s="26">
        <v>3881</v>
      </c>
      <c r="BF52" s="26">
        <v>1239</v>
      </c>
      <c r="BG52" s="61">
        <v>0.31924761659366141</v>
      </c>
      <c r="BH52" s="26">
        <v>475067</v>
      </c>
      <c r="BI52" s="26">
        <v>46067</v>
      </c>
      <c r="BJ52" s="61">
        <v>9.696948009438669E-2</v>
      </c>
      <c r="BK52" s="26">
        <v>822559</v>
      </c>
      <c r="BL52" s="26">
        <v>104800</v>
      </c>
      <c r="BM52" s="61">
        <v>0.12740727412866432</v>
      </c>
      <c r="BN52" s="26">
        <v>1320</v>
      </c>
      <c r="BO52" s="26">
        <v>34</v>
      </c>
      <c r="BP52" s="61">
        <v>2.5757575757575757E-2</v>
      </c>
      <c r="BQ52" s="26">
        <v>855295</v>
      </c>
      <c r="BR52" s="26">
        <v>110902</v>
      </c>
      <c r="BS52" s="61">
        <v>0.1296652032339719</v>
      </c>
      <c r="BT52" s="26">
        <v>1316914</v>
      </c>
      <c r="BU52" s="26">
        <v>208334</v>
      </c>
      <c r="BV52" s="61">
        <v>0.15819863711677451</v>
      </c>
      <c r="BW52" s="26">
        <v>2420160</v>
      </c>
      <c r="BX52" s="26">
        <v>0</v>
      </c>
      <c r="BY52" s="61">
        <v>0</v>
      </c>
      <c r="BZ52" s="26">
        <v>2864984</v>
      </c>
      <c r="CA52" s="26">
        <v>765</v>
      </c>
      <c r="CB52" s="61">
        <v>2.6701719800180384E-4</v>
      </c>
      <c r="CC52" s="26">
        <v>917760</v>
      </c>
      <c r="CD52" s="26">
        <v>0</v>
      </c>
      <c r="CE52" s="61">
        <v>0</v>
      </c>
      <c r="CF52" s="26">
        <v>111822</v>
      </c>
      <c r="CG52" s="26">
        <v>0</v>
      </c>
      <c r="CH52" s="61">
        <v>0</v>
      </c>
      <c r="CI52" s="26">
        <v>1029582</v>
      </c>
      <c r="CJ52" s="26">
        <v>0</v>
      </c>
      <c r="CK52" s="61">
        <v>0</v>
      </c>
      <c r="CL52" s="26">
        <v>619134</v>
      </c>
      <c r="CM52" s="26">
        <v>0</v>
      </c>
      <c r="CN52" s="61">
        <v>0</v>
      </c>
      <c r="CO52" s="26">
        <v>94200</v>
      </c>
      <c r="CP52" s="26">
        <v>0</v>
      </c>
      <c r="CQ52" s="61">
        <v>0</v>
      </c>
      <c r="CR52" s="26">
        <v>7028060</v>
      </c>
      <c r="CS52" s="26">
        <v>765</v>
      </c>
      <c r="CT52" s="61">
        <v>1.0884938375597249E-4</v>
      </c>
      <c r="CU52" s="26">
        <v>8344974</v>
      </c>
      <c r="CV52" s="26">
        <v>209099</v>
      </c>
      <c r="CW52" s="61">
        <v>2.5056878547494575E-2</v>
      </c>
      <c r="CX52" s="26">
        <v>649193</v>
      </c>
      <c r="CY52" s="26">
        <v>7765</v>
      </c>
      <c r="CZ52" s="61">
        <v>1.1961003892525027E-2</v>
      </c>
      <c r="DA52" s="26">
        <v>101354</v>
      </c>
      <c r="DB52" s="26">
        <v>2084</v>
      </c>
      <c r="DC52" s="61">
        <v>2.0561595990291455E-2</v>
      </c>
      <c r="DD52" s="26">
        <v>3561344</v>
      </c>
      <c r="DE52" s="26">
        <v>43625</v>
      </c>
      <c r="DF52" s="61">
        <v>1.2249588919239478E-2</v>
      </c>
      <c r="DG52" s="63">
        <v>0.89181818181818184</v>
      </c>
      <c r="DH52" s="63">
        <v>0.96555303837570994</v>
      </c>
      <c r="DI52" s="61">
        <v>1.0826792479238336</v>
      </c>
      <c r="DJ52" s="63">
        <v>0.78962962962962979</v>
      </c>
      <c r="DK52" s="63">
        <v>0.62827506949005718</v>
      </c>
      <c r="DL52" s="61">
        <v>0.79565792102399346</v>
      </c>
      <c r="DM52" s="63">
        <v>0.85045454545454546</v>
      </c>
      <c r="DN52" s="63">
        <v>0.96520169564479863</v>
      </c>
      <c r="DO52" s="61">
        <v>1.134924495146209</v>
      </c>
      <c r="DP52" s="63">
        <v>0.87424242424242427</v>
      </c>
      <c r="DQ52" s="63">
        <v>0.93705109392674169</v>
      </c>
      <c r="DR52" s="61">
        <v>1.0718435389803285</v>
      </c>
      <c r="DS52" s="63">
        <v>0.80642857142857149</v>
      </c>
      <c r="DT52" s="63">
        <v>0.60372068537447332</v>
      </c>
      <c r="DU52" s="61">
        <v>0.74863503943690224</v>
      </c>
      <c r="DV52" s="63">
        <v>0.84575757575757571</v>
      </c>
      <c r="DW52" s="63">
        <v>0.93682919008075793</v>
      </c>
      <c r="DX52" s="61">
        <v>1.1076805185476537</v>
      </c>
      <c r="DY52" s="63">
        <v>0.88303030303030317</v>
      </c>
      <c r="DZ52" s="63">
        <v>0.965719746871742</v>
      </c>
      <c r="EA52" s="61">
        <v>1.0936428156062965</v>
      </c>
      <c r="EB52" s="63">
        <v>0.78534482758620683</v>
      </c>
      <c r="EC52" s="63">
        <v>0.69291906603601228</v>
      </c>
      <c r="ED52" s="61">
        <v>0.88231187332796301</v>
      </c>
      <c r="EE52" s="63">
        <v>0.8400757575757577</v>
      </c>
      <c r="EF52" s="63">
        <v>0.96539831321607128</v>
      </c>
      <c r="EG52" s="61">
        <v>1.1491800644289061</v>
      </c>
      <c r="EH52" s="63">
        <v>0.83484848484848495</v>
      </c>
      <c r="EI52" s="63">
        <v>0.14928698752228162</v>
      </c>
      <c r="EJ52" s="61">
        <v>0.17881925910109955</v>
      </c>
      <c r="EK52" s="63">
        <v>0.26939393939393941</v>
      </c>
      <c r="EL52" s="63">
        <v>0</v>
      </c>
      <c r="EM52" s="61">
        <v>0</v>
      </c>
      <c r="EN52" s="63">
        <v>0.55212121212121212</v>
      </c>
      <c r="EO52" s="63">
        <v>0.14928698752228162</v>
      </c>
      <c r="EP52" s="61">
        <v>0.27038806741137722</v>
      </c>
      <c r="EQ52" s="63">
        <v>0.85893939393939367</v>
      </c>
      <c r="ER52" s="63">
        <v>3.1766911985526907</v>
      </c>
      <c r="ES52" s="61">
        <v>3.6983880597014931</v>
      </c>
      <c r="ET52" s="63">
        <v>0.49553030303030299</v>
      </c>
      <c r="EU52" s="63">
        <v>0.13398548098013777</v>
      </c>
      <c r="EV52" s="61">
        <v>0.27038806741137728</v>
      </c>
      <c r="EW52" s="63">
        <v>0.67723484848484861</v>
      </c>
      <c r="EX52" s="63">
        <v>0.96538290957493267</v>
      </c>
      <c r="EY52" s="61">
        <v>1.4254773092890105</v>
      </c>
      <c r="EZ52" s="63">
        <v>0.81407407407407395</v>
      </c>
      <c r="FA52" s="63">
        <v>0</v>
      </c>
      <c r="FB52" s="61">
        <v>0</v>
      </c>
      <c r="FC52" s="63">
        <v>0.31781250000000005</v>
      </c>
      <c r="FD52" s="63">
        <v>0</v>
      </c>
      <c r="FE52" s="61">
        <v>0</v>
      </c>
      <c r="FF52" s="63">
        <v>0.52666666666666639</v>
      </c>
      <c r="FG52" s="63">
        <v>0</v>
      </c>
      <c r="FH52" s="61">
        <v>0</v>
      </c>
      <c r="FI52" s="63">
        <v>0.89363636363636345</v>
      </c>
      <c r="FJ52" s="63">
        <v>0.69523880907804658</v>
      </c>
      <c r="FK52" s="61">
        <v>0.77798849439048967</v>
      </c>
      <c r="FL52" s="63">
        <v>0.61009999999999953</v>
      </c>
      <c r="FM52" s="63">
        <v>0.38883283383283379</v>
      </c>
      <c r="FN52" s="61">
        <v>0.63732639539884295</v>
      </c>
      <c r="FO52" s="26">
        <v>352425</v>
      </c>
      <c r="FP52" s="26">
        <v>3314</v>
      </c>
      <c r="FQ52" s="61">
        <v>9.4034191671986955E-3</v>
      </c>
      <c r="FR52" s="26">
        <v>94127</v>
      </c>
      <c r="FS52" s="26">
        <v>1383</v>
      </c>
      <c r="FT52" s="61">
        <v>1.4692914891582649E-2</v>
      </c>
      <c r="FU52" s="26">
        <v>446552</v>
      </c>
      <c r="FV52" s="26">
        <v>4697</v>
      </c>
      <c r="FW52" s="61">
        <v>1.0518371880542467E-2</v>
      </c>
      <c r="FX52" s="26">
        <v>3420411</v>
      </c>
      <c r="FY52" s="26">
        <v>27906</v>
      </c>
      <c r="FZ52" s="61">
        <v>8.1586686512234927E-3</v>
      </c>
      <c r="GA52" s="26">
        <v>3866963</v>
      </c>
      <c r="GB52" s="26">
        <v>32603</v>
      </c>
      <c r="GC52" s="61">
        <v>8.4311641978472504E-3</v>
      </c>
      <c r="GD52" s="26">
        <v>184643</v>
      </c>
      <c r="GE52" s="26">
        <v>1593</v>
      </c>
      <c r="GF52" s="61">
        <v>8.6274594758534041E-3</v>
      </c>
      <c r="GG52" s="26">
        <v>481818</v>
      </c>
      <c r="GH52" s="26">
        <v>2954</v>
      </c>
      <c r="GI52" s="61">
        <v>6.1309457097908342E-3</v>
      </c>
      <c r="GJ52" s="26">
        <v>54421</v>
      </c>
      <c r="GK52" s="26">
        <v>1550</v>
      </c>
      <c r="GL52" s="61">
        <v>2.8481652303338784E-2</v>
      </c>
    </row>
    <row r="54" spans="1:194" s="294" customFormat="1" x14ac:dyDescent="0.55000000000000004">
      <c r="A54" s="6" t="s">
        <v>727</v>
      </c>
    </row>
  </sheetData>
  <sheetProtection algorithmName="SHA-512" hashValue="WXHHXF3BDFi2Ye/Ew6PUAa2vcPFrpk9fB4pXlqABkOacnrCwQJKgZivkTHc9ZfAj3wJAI2wB0UjGQWSwFFwqCw==" saltValue="QZ80G+ixaeZ4tvfoqmn19Q==" spinCount="100000" sheet="1" objects="1" scenarios="1"/>
  <mergeCells count="58">
    <mergeCell ref="DG7:FF7"/>
    <mergeCell ref="FO7:GD7"/>
    <mergeCell ref="FI7:FL7"/>
    <mergeCell ref="GG7:GJ7"/>
    <mergeCell ref="CL7:CO7"/>
    <mergeCell ref="CR7:CU7"/>
    <mergeCell ref="CX7:DA7"/>
    <mergeCell ref="A50:B50"/>
    <mergeCell ref="A8:A10"/>
    <mergeCell ref="B8:B10"/>
    <mergeCell ref="A48:B48"/>
    <mergeCell ref="A44:B44"/>
    <mergeCell ref="C8:W8"/>
    <mergeCell ref="BW7:CI7"/>
    <mergeCell ref="AV9:AX9"/>
    <mergeCell ref="AY9:BA9"/>
    <mergeCell ref="BB9:BD9"/>
    <mergeCell ref="BE9:BG9"/>
    <mergeCell ref="BH9:BJ9"/>
    <mergeCell ref="BK9:BM9"/>
    <mergeCell ref="BN9:BP9"/>
    <mergeCell ref="X8:BS8"/>
    <mergeCell ref="BT8:BV9"/>
    <mergeCell ref="BW9:BY9"/>
    <mergeCell ref="BZ9:CB9"/>
    <mergeCell ref="C7:I7"/>
    <mergeCell ref="R7:U7"/>
    <mergeCell ref="C9:E9"/>
    <mergeCell ref="F9:H9"/>
    <mergeCell ref="I9:K9"/>
    <mergeCell ref="L9:N9"/>
    <mergeCell ref="O9:Q9"/>
    <mergeCell ref="R9:T9"/>
    <mergeCell ref="U9:W9"/>
    <mergeCell ref="X9:Z9"/>
    <mergeCell ref="AA9:AC9"/>
    <mergeCell ref="AD9:AF9"/>
    <mergeCell ref="AG9:AI9"/>
    <mergeCell ref="AJ9:AL9"/>
    <mergeCell ref="AM9:AO9"/>
    <mergeCell ref="AP9:AR9"/>
    <mergeCell ref="AS9:AU9"/>
    <mergeCell ref="BQ9:BS9"/>
    <mergeCell ref="CC9:CE9"/>
    <mergeCell ref="CF9:CH9"/>
    <mergeCell ref="CI9:CK9"/>
    <mergeCell ref="BW8:CT8"/>
    <mergeCell ref="CL9:CN9"/>
    <mergeCell ref="CU8:CW9"/>
    <mergeCell ref="CX9:CZ9"/>
    <mergeCell ref="DA9:DC9"/>
    <mergeCell ref="CO9:CQ9"/>
    <mergeCell ref="CR9:CT9"/>
    <mergeCell ref="DD9:DF9"/>
    <mergeCell ref="CX8:DF8"/>
    <mergeCell ref="DG9:FN9"/>
    <mergeCell ref="FO9:GL9"/>
    <mergeCell ref="DG8:GL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>
    <tabColor theme="4" tint="0.79998168889431442"/>
  </sheetPr>
  <dimension ref="A1:GN246"/>
  <sheetViews>
    <sheetView showGridLines="0" showRowColHeaders="0" zoomScale="70" zoomScaleNormal="70" workbookViewId="0">
      <pane xSplit="4" ySplit="10" topLeftCell="E53" activePane="bottomRight" state="frozen"/>
      <selection activeCell="B195" sqref="B195"/>
      <selection pane="topRight" activeCell="B195" sqref="B195"/>
      <selection pane="bottomLeft" activeCell="B195" sqref="B195"/>
      <selection pane="bottomRight" activeCell="F138" sqref="F138"/>
    </sheetView>
  </sheetViews>
  <sheetFormatPr baseColWidth="10" defaultColWidth="11.41796875" defaultRowHeight="14.4" x14ac:dyDescent="0.55000000000000004"/>
  <cols>
    <col min="1" max="1" width="10.578125" customWidth="1"/>
    <col min="2" max="2" width="30.578125" customWidth="1"/>
    <col min="3" max="3" width="10.578125" customWidth="1"/>
    <col min="4" max="4" width="60.578125" customWidth="1"/>
    <col min="5" max="70" width="20.578125" customWidth="1"/>
    <col min="71" max="73" width="23.26171875" customWidth="1"/>
    <col min="74" max="97" width="20.578125" customWidth="1"/>
    <col min="98" max="100" width="19.578125" customWidth="1"/>
    <col min="101" max="196" width="20.578125" customWidth="1"/>
  </cols>
  <sheetData>
    <row r="1" spans="1:196" ht="15.75" customHeight="1" x14ac:dyDescent="0.55000000000000004">
      <c r="B1" s="4" t="s">
        <v>196</v>
      </c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4"/>
      <c r="DJ1" s="4"/>
      <c r="DK1" s="4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5"/>
      <c r="GD1" s="5"/>
      <c r="GE1" s="5"/>
      <c r="GF1" s="5"/>
      <c r="GG1" s="5"/>
      <c r="GH1" s="5"/>
    </row>
    <row r="2" spans="1:196" ht="15.75" customHeight="1" x14ac:dyDescent="0.55000000000000004">
      <c r="B2" s="4" t="s">
        <v>199</v>
      </c>
      <c r="C2" s="4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4"/>
      <c r="DJ2" s="4"/>
      <c r="DK2" s="4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5"/>
      <c r="GD2" s="5"/>
      <c r="GE2" s="5"/>
      <c r="GF2" s="5"/>
      <c r="GG2" s="5"/>
      <c r="GH2" s="5"/>
    </row>
    <row r="3" spans="1:196" ht="15.75" customHeight="1" x14ac:dyDescent="0.55000000000000004">
      <c r="B3" s="6" t="s">
        <v>200</v>
      </c>
      <c r="C3" s="6"/>
      <c r="D3" s="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4"/>
      <c r="DJ3" s="4"/>
      <c r="DK3" s="4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5"/>
      <c r="GD3" s="5"/>
      <c r="GE3" s="5"/>
      <c r="GF3" s="5"/>
      <c r="GG3" s="5"/>
      <c r="GH3" s="5"/>
    </row>
    <row r="4" spans="1:196" ht="15.75" customHeight="1" x14ac:dyDescent="0.55000000000000004">
      <c r="A4" s="1"/>
      <c r="B4" s="6" t="s">
        <v>719</v>
      </c>
      <c r="C4" s="6"/>
      <c r="D4" s="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4"/>
      <c r="DJ4" s="4"/>
      <c r="DK4" s="4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5"/>
      <c r="GD4" s="5"/>
      <c r="GE4" s="5"/>
      <c r="GF4" s="5"/>
      <c r="GG4" s="5"/>
      <c r="GH4" s="5"/>
    </row>
    <row r="5" spans="1:196" ht="15.75" customHeight="1" thickBot="1" x14ac:dyDescent="0.6">
      <c r="A5" s="1"/>
      <c r="B5" s="6"/>
      <c r="C5" s="6"/>
      <c r="D5" s="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4"/>
      <c r="DJ5" s="4"/>
      <c r="DK5" s="4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5"/>
      <c r="GD5" s="5"/>
      <c r="GE5" s="5"/>
      <c r="GF5" s="5"/>
      <c r="GG5" s="5"/>
      <c r="GH5" s="5"/>
    </row>
    <row r="6" spans="1:196" ht="15.75" hidden="1" customHeight="1" x14ac:dyDescent="0.55000000000000004">
      <c r="A6" s="1"/>
      <c r="B6" s="6"/>
      <c r="C6" s="6"/>
      <c r="D6" s="6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2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2"/>
      <c r="BY6" s="2">
        <v>57</v>
      </c>
      <c r="BZ6" s="2"/>
      <c r="CA6" s="2"/>
      <c r="CB6" s="2">
        <v>59</v>
      </c>
      <c r="CC6" s="2"/>
      <c r="CD6" s="2"/>
      <c r="CE6" s="2">
        <v>61</v>
      </c>
      <c r="CF6" s="2"/>
      <c r="CG6" s="2"/>
      <c r="CH6" s="2">
        <v>63</v>
      </c>
      <c r="CI6" s="2"/>
      <c r="CJ6" s="2"/>
      <c r="CK6" s="2">
        <v>65</v>
      </c>
      <c r="CL6" s="2"/>
      <c r="CM6" s="2"/>
      <c r="CN6" s="2">
        <v>67</v>
      </c>
      <c r="CO6" s="2"/>
      <c r="CP6" s="2"/>
      <c r="CQ6" s="2">
        <v>69</v>
      </c>
      <c r="CR6" s="2"/>
      <c r="CS6" s="2"/>
      <c r="CT6" s="2">
        <v>71</v>
      </c>
      <c r="CU6" s="2"/>
      <c r="CV6" s="2"/>
      <c r="CW6" s="2">
        <v>73</v>
      </c>
      <c r="CX6" s="2"/>
      <c r="CY6" s="2"/>
      <c r="CZ6" s="2">
        <v>75</v>
      </c>
      <c r="DA6" s="2"/>
      <c r="DB6" s="2"/>
      <c r="DC6" s="2">
        <v>77</v>
      </c>
      <c r="DD6" s="2"/>
      <c r="DE6" s="2"/>
      <c r="DF6" s="2">
        <v>79</v>
      </c>
      <c r="DG6" s="2"/>
      <c r="DH6" s="2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2"/>
      <c r="FT6" s="2">
        <v>104</v>
      </c>
      <c r="FU6" s="2"/>
      <c r="FV6" s="2"/>
      <c r="FW6" s="2">
        <v>105</v>
      </c>
      <c r="FX6" s="2"/>
      <c r="FY6" s="2"/>
      <c r="FZ6" s="2">
        <v>106</v>
      </c>
      <c r="GA6" s="2"/>
      <c r="GB6" s="2"/>
      <c r="GC6" s="2">
        <v>107</v>
      </c>
      <c r="GD6" s="2"/>
      <c r="GE6" s="2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x14ac:dyDescent="0.55000000000000004">
      <c r="A7" s="1"/>
      <c r="B7" s="8"/>
      <c r="C7" s="6"/>
      <c r="D7" s="6"/>
      <c r="E7" s="407" t="s">
        <v>201</v>
      </c>
      <c r="F7" s="408"/>
      <c r="G7" s="408"/>
      <c r="H7" s="408"/>
      <c r="I7" s="408"/>
      <c r="J7" s="408"/>
      <c r="K7" s="408"/>
      <c r="L7" s="81"/>
      <c r="M7" s="81"/>
      <c r="N7" s="70" t="s">
        <v>202</v>
      </c>
      <c r="O7" s="66"/>
      <c r="P7" s="66"/>
      <c r="Q7" s="66"/>
      <c r="R7" s="66"/>
      <c r="S7" s="66"/>
      <c r="T7" s="409" t="s">
        <v>203</v>
      </c>
      <c r="U7" s="410"/>
      <c r="V7" s="410"/>
      <c r="W7" s="410"/>
      <c r="X7" s="76"/>
      <c r="Y7" s="76"/>
      <c r="Z7" s="68" t="s">
        <v>201</v>
      </c>
      <c r="AA7" s="81"/>
      <c r="AB7" s="81"/>
      <c r="AC7" s="441" t="s">
        <v>202</v>
      </c>
      <c r="AD7" s="441"/>
      <c r="AE7" s="441"/>
      <c r="AF7" s="441"/>
      <c r="AG7" s="66"/>
      <c r="AH7" s="66"/>
      <c r="AI7" s="69" t="s">
        <v>203</v>
      </c>
      <c r="AJ7" s="69"/>
      <c r="AK7" s="69"/>
      <c r="AL7" s="68" t="s">
        <v>201</v>
      </c>
      <c r="AM7" s="68"/>
      <c r="AN7" s="68"/>
      <c r="AO7" s="439" t="s">
        <v>202</v>
      </c>
      <c r="AP7" s="440"/>
      <c r="AQ7" s="440"/>
      <c r="AR7" s="440"/>
      <c r="AS7" s="80"/>
      <c r="AT7" s="80"/>
      <c r="AU7" s="69" t="s">
        <v>203</v>
      </c>
      <c r="AV7" s="69"/>
      <c r="AW7" s="69"/>
      <c r="AX7" s="398" t="s">
        <v>201</v>
      </c>
      <c r="AY7" s="399"/>
      <c r="AZ7" s="399"/>
      <c r="BA7" s="399"/>
      <c r="BB7" s="75"/>
      <c r="BC7" s="75"/>
      <c r="BD7" s="438" t="s">
        <v>202</v>
      </c>
      <c r="BE7" s="438"/>
      <c r="BF7" s="438"/>
      <c r="BG7" s="438"/>
      <c r="BH7" s="79"/>
      <c r="BI7" s="79"/>
      <c r="BJ7" s="68" t="s">
        <v>201</v>
      </c>
      <c r="BK7" s="68"/>
      <c r="BL7" s="68"/>
      <c r="BM7" s="69" t="s">
        <v>203</v>
      </c>
      <c r="BN7" s="69"/>
      <c r="BO7" s="69"/>
      <c r="BP7" s="68" t="s">
        <v>201</v>
      </c>
      <c r="BQ7" s="68"/>
      <c r="BR7" s="68"/>
      <c r="BS7" s="409" t="s">
        <v>203</v>
      </c>
      <c r="BT7" s="410"/>
      <c r="BU7" s="410"/>
      <c r="BV7" s="410"/>
      <c r="BW7" s="76"/>
      <c r="BX7" s="76"/>
      <c r="BY7" s="398" t="s">
        <v>201</v>
      </c>
      <c r="BZ7" s="399"/>
      <c r="CA7" s="399"/>
      <c r="CB7" s="399"/>
      <c r="CC7" s="399"/>
      <c r="CD7" s="399"/>
      <c r="CE7" s="399"/>
      <c r="CF7" s="399"/>
      <c r="CG7" s="399"/>
      <c r="CH7" s="399"/>
      <c r="CI7" s="399"/>
      <c r="CJ7" s="399"/>
      <c r="CK7" s="399"/>
      <c r="CL7" s="75"/>
      <c r="CM7" s="75"/>
      <c r="CN7" s="418" t="s">
        <v>202</v>
      </c>
      <c r="CO7" s="418"/>
      <c r="CP7" s="418"/>
      <c r="CQ7" s="418"/>
      <c r="CR7" s="99"/>
      <c r="CS7" s="99"/>
      <c r="CT7" s="409" t="s">
        <v>203</v>
      </c>
      <c r="CU7" s="410"/>
      <c r="CV7" s="410"/>
      <c r="CW7" s="410"/>
      <c r="CX7" s="76"/>
      <c r="CY7" s="76"/>
      <c r="CZ7" s="418" t="s">
        <v>202</v>
      </c>
      <c r="DA7" s="418"/>
      <c r="DB7" s="418"/>
      <c r="DC7" s="418"/>
      <c r="DD7" s="84"/>
      <c r="DE7" s="84"/>
      <c r="DF7" s="71" t="s">
        <v>201</v>
      </c>
      <c r="DG7" s="71"/>
      <c r="DH7" s="71"/>
      <c r="DI7" s="443" t="s">
        <v>201</v>
      </c>
      <c r="DJ7" s="443"/>
      <c r="DK7" s="443"/>
      <c r="DL7" s="443"/>
      <c r="DM7" s="443"/>
      <c r="DN7" s="443"/>
      <c r="DO7" s="443"/>
      <c r="DP7" s="443"/>
      <c r="DQ7" s="443"/>
      <c r="DR7" s="443"/>
      <c r="DS7" s="443"/>
      <c r="DT7" s="443"/>
      <c r="DU7" s="443"/>
      <c r="DV7" s="443"/>
      <c r="DW7" s="443"/>
      <c r="DX7" s="443"/>
      <c r="DY7" s="443"/>
      <c r="DZ7" s="443"/>
      <c r="EA7" s="443"/>
      <c r="EB7" s="443"/>
      <c r="EC7" s="443"/>
      <c r="ED7" s="443"/>
      <c r="EE7" s="443"/>
      <c r="EF7" s="443"/>
      <c r="EG7" s="443"/>
      <c r="EH7" s="443"/>
      <c r="EI7" s="443"/>
      <c r="EJ7" s="443"/>
      <c r="EK7" s="443"/>
      <c r="EL7" s="443"/>
      <c r="EM7" s="443"/>
      <c r="EN7" s="443"/>
      <c r="EO7" s="443"/>
      <c r="EP7" s="443"/>
      <c r="EQ7" s="443"/>
      <c r="ER7" s="443"/>
      <c r="ES7" s="443"/>
      <c r="ET7" s="443"/>
      <c r="EU7" s="443"/>
      <c r="EV7" s="443"/>
      <c r="EW7" s="443"/>
      <c r="EX7" s="443"/>
      <c r="EY7" s="443"/>
      <c r="EZ7" s="443"/>
      <c r="FA7" s="443"/>
      <c r="FB7" s="443"/>
      <c r="FC7" s="443"/>
      <c r="FD7" s="443"/>
      <c r="FE7" s="443"/>
      <c r="FF7" s="443"/>
      <c r="FG7" s="443"/>
      <c r="FH7" s="443"/>
      <c r="FI7" s="82"/>
      <c r="FJ7" s="82"/>
      <c r="FK7" s="438" t="s">
        <v>202</v>
      </c>
      <c r="FL7" s="438"/>
      <c r="FM7" s="438"/>
      <c r="FN7" s="438"/>
      <c r="FO7" s="78"/>
      <c r="FP7" s="78"/>
      <c r="FQ7" s="442" t="s">
        <v>201</v>
      </c>
      <c r="FR7" s="442"/>
      <c r="FS7" s="442"/>
      <c r="FT7" s="442"/>
      <c r="FU7" s="442"/>
      <c r="FV7" s="442"/>
      <c r="FW7" s="442"/>
      <c r="FX7" s="442"/>
      <c r="FY7" s="442"/>
      <c r="FZ7" s="442"/>
      <c r="GA7" s="442"/>
      <c r="GB7" s="442"/>
      <c r="GC7" s="442"/>
      <c r="GD7" s="442"/>
      <c r="GE7" s="442"/>
      <c r="GF7" s="442"/>
      <c r="GG7" s="83"/>
      <c r="GH7" s="83"/>
      <c r="GI7" s="438" t="s">
        <v>202</v>
      </c>
      <c r="GJ7" s="438"/>
      <c r="GK7" s="438"/>
      <c r="GL7" s="438"/>
      <c r="GM7" s="66"/>
      <c r="GN7" s="66"/>
    </row>
    <row r="8" spans="1:196" ht="30" customHeight="1" thickBot="1" x14ac:dyDescent="0.6">
      <c r="A8" s="437" t="s">
        <v>343</v>
      </c>
      <c r="B8" s="437" t="s">
        <v>344</v>
      </c>
      <c r="C8" s="437" t="s">
        <v>345</v>
      </c>
      <c r="D8" s="437" t="s">
        <v>346</v>
      </c>
      <c r="E8" s="396" t="s">
        <v>206</v>
      </c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400" t="s">
        <v>207</v>
      </c>
      <c r="AA8" s="401"/>
      <c r="AB8" s="401"/>
      <c r="AC8" s="401"/>
      <c r="AD8" s="401"/>
      <c r="AE8" s="401"/>
      <c r="AF8" s="401"/>
      <c r="AG8" s="401"/>
      <c r="AH8" s="401"/>
      <c r="AI8" s="401"/>
      <c r="AJ8" s="401"/>
      <c r="AK8" s="401"/>
      <c r="AL8" s="401"/>
      <c r="AM8" s="401"/>
      <c r="AN8" s="401"/>
      <c r="AO8" s="401"/>
      <c r="AP8" s="401"/>
      <c r="AQ8" s="401"/>
      <c r="AR8" s="401"/>
      <c r="AS8" s="401"/>
      <c r="AT8" s="401"/>
      <c r="AU8" s="401"/>
      <c r="AV8" s="401"/>
      <c r="AW8" s="401"/>
      <c r="AX8" s="401"/>
      <c r="AY8" s="401"/>
      <c r="AZ8" s="401"/>
      <c r="BA8" s="401"/>
      <c r="BB8" s="401"/>
      <c r="BC8" s="401"/>
      <c r="BD8" s="401"/>
      <c r="BE8" s="401"/>
      <c r="BF8" s="401"/>
      <c r="BG8" s="401"/>
      <c r="BH8" s="401"/>
      <c r="BI8" s="401"/>
      <c r="BJ8" s="401"/>
      <c r="BK8" s="401"/>
      <c r="BL8" s="401"/>
      <c r="BM8" s="401"/>
      <c r="BN8" s="401"/>
      <c r="BO8" s="401"/>
      <c r="BP8" s="401"/>
      <c r="BQ8" s="401"/>
      <c r="BR8" s="401"/>
      <c r="BS8" s="401"/>
      <c r="BT8" s="401"/>
      <c r="BU8" s="402"/>
      <c r="BV8" s="429" t="s">
        <v>347</v>
      </c>
      <c r="BW8" s="403"/>
      <c r="BX8" s="404"/>
      <c r="BY8" s="386" t="s">
        <v>690</v>
      </c>
      <c r="BZ8" s="387"/>
      <c r="CA8" s="387"/>
      <c r="CB8" s="387"/>
      <c r="CC8" s="387"/>
      <c r="CD8" s="387"/>
      <c r="CE8" s="387"/>
      <c r="CF8" s="387"/>
      <c r="CG8" s="387"/>
      <c r="CH8" s="387"/>
      <c r="CI8" s="387"/>
      <c r="CJ8" s="387"/>
      <c r="CK8" s="387"/>
      <c r="CL8" s="387"/>
      <c r="CM8" s="387"/>
      <c r="CN8" s="387"/>
      <c r="CO8" s="387"/>
      <c r="CP8" s="387"/>
      <c r="CQ8" s="387"/>
      <c r="CR8" s="387"/>
      <c r="CS8" s="387"/>
      <c r="CT8" s="387"/>
      <c r="CU8" s="387"/>
      <c r="CV8" s="388"/>
      <c r="CW8" s="429" t="s">
        <v>62</v>
      </c>
      <c r="CX8" s="403"/>
      <c r="CY8" s="404"/>
      <c r="CZ8" s="365" t="s">
        <v>691</v>
      </c>
      <c r="DA8" s="366"/>
      <c r="DB8" s="366"/>
      <c r="DC8" s="366"/>
      <c r="DD8" s="366"/>
      <c r="DE8" s="366"/>
      <c r="DF8" s="366"/>
      <c r="DG8" s="366"/>
      <c r="DH8" s="367"/>
      <c r="DI8" s="425" t="s">
        <v>692</v>
      </c>
      <c r="DJ8" s="426"/>
      <c r="DK8" s="426"/>
      <c r="DL8" s="426"/>
      <c r="DM8" s="426"/>
      <c r="DN8" s="426"/>
      <c r="DO8" s="426"/>
      <c r="DP8" s="426"/>
      <c r="DQ8" s="426"/>
      <c r="DR8" s="426"/>
      <c r="DS8" s="426"/>
      <c r="DT8" s="426"/>
      <c r="DU8" s="426"/>
      <c r="DV8" s="426"/>
      <c r="DW8" s="426"/>
      <c r="DX8" s="426"/>
      <c r="DY8" s="426"/>
      <c r="DZ8" s="426"/>
      <c r="EA8" s="426"/>
      <c r="EB8" s="426"/>
      <c r="EC8" s="426"/>
      <c r="ED8" s="426"/>
      <c r="EE8" s="426"/>
      <c r="EF8" s="426"/>
      <c r="EG8" s="426"/>
      <c r="EH8" s="426"/>
      <c r="EI8" s="426"/>
      <c r="EJ8" s="426"/>
      <c r="EK8" s="426"/>
      <c r="EL8" s="426"/>
      <c r="EM8" s="426"/>
      <c r="EN8" s="426"/>
      <c r="EO8" s="426"/>
      <c r="EP8" s="426"/>
      <c r="EQ8" s="426"/>
      <c r="ER8" s="426"/>
      <c r="ES8" s="426"/>
      <c r="ET8" s="426"/>
      <c r="EU8" s="426"/>
      <c r="EV8" s="426"/>
      <c r="EW8" s="426"/>
      <c r="EX8" s="426"/>
      <c r="EY8" s="426"/>
      <c r="EZ8" s="426"/>
      <c r="FA8" s="426"/>
      <c r="FB8" s="426"/>
      <c r="FC8" s="426"/>
      <c r="FD8" s="426"/>
      <c r="FE8" s="426"/>
      <c r="FF8" s="426"/>
      <c r="FG8" s="426"/>
      <c r="FH8" s="426"/>
      <c r="FI8" s="426"/>
      <c r="FJ8" s="426"/>
      <c r="FK8" s="426"/>
      <c r="FL8" s="426"/>
      <c r="FM8" s="426"/>
      <c r="FN8" s="426"/>
      <c r="FO8" s="426"/>
      <c r="FP8" s="426"/>
      <c r="FQ8" s="426"/>
      <c r="FR8" s="426"/>
      <c r="FS8" s="426"/>
      <c r="FT8" s="426"/>
      <c r="FU8" s="426"/>
      <c r="FV8" s="426"/>
      <c r="FW8" s="426"/>
      <c r="FX8" s="426"/>
      <c r="FY8" s="426"/>
      <c r="FZ8" s="426"/>
      <c r="GA8" s="426"/>
      <c r="GB8" s="426"/>
      <c r="GC8" s="426"/>
      <c r="GD8" s="426"/>
      <c r="GE8" s="426"/>
      <c r="GF8" s="426"/>
      <c r="GG8" s="426"/>
      <c r="GH8" s="426"/>
      <c r="GI8" s="426"/>
      <c r="GJ8" s="426"/>
      <c r="GK8" s="426"/>
      <c r="GL8" s="426"/>
      <c r="GM8" s="426"/>
      <c r="GN8" s="426"/>
    </row>
    <row r="9" spans="1:196" s="1" customFormat="1" ht="60" customHeight="1" x14ac:dyDescent="0.55000000000000004">
      <c r="A9" s="437"/>
      <c r="B9" s="437"/>
      <c r="C9" s="437"/>
      <c r="D9" s="437"/>
      <c r="E9" s="431" t="s">
        <v>15</v>
      </c>
      <c r="F9" s="432"/>
      <c r="G9" s="433"/>
      <c r="H9" s="431" t="s">
        <v>17</v>
      </c>
      <c r="I9" s="432"/>
      <c r="J9" s="433"/>
      <c r="K9" s="431" t="s">
        <v>19</v>
      </c>
      <c r="L9" s="432"/>
      <c r="M9" s="433"/>
      <c r="N9" s="431" t="s">
        <v>21</v>
      </c>
      <c r="O9" s="432"/>
      <c r="P9" s="433"/>
      <c r="Q9" s="431" t="s">
        <v>23</v>
      </c>
      <c r="R9" s="432"/>
      <c r="S9" s="433"/>
      <c r="T9" s="434" t="s">
        <v>180</v>
      </c>
      <c r="U9" s="435"/>
      <c r="V9" s="436"/>
      <c r="W9" s="422" t="s">
        <v>27</v>
      </c>
      <c r="X9" s="423"/>
      <c r="Y9" s="424"/>
      <c r="Z9" s="431" t="s">
        <v>29</v>
      </c>
      <c r="AA9" s="432"/>
      <c r="AB9" s="433"/>
      <c r="AC9" s="431" t="s">
        <v>31</v>
      </c>
      <c r="AD9" s="432"/>
      <c r="AE9" s="433"/>
      <c r="AF9" s="431" t="s">
        <v>33</v>
      </c>
      <c r="AG9" s="432"/>
      <c r="AH9" s="433"/>
      <c r="AI9" s="434" t="s">
        <v>35</v>
      </c>
      <c r="AJ9" s="435"/>
      <c r="AK9" s="436"/>
      <c r="AL9" s="431" t="s">
        <v>37</v>
      </c>
      <c r="AM9" s="432"/>
      <c r="AN9" s="433"/>
      <c r="AO9" s="431" t="s">
        <v>39</v>
      </c>
      <c r="AP9" s="432"/>
      <c r="AQ9" s="433"/>
      <c r="AR9" s="431" t="s">
        <v>41</v>
      </c>
      <c r="AS9" s="432"/>
      <c r="AT9" s="433"/>
      <c r="AU9" s="434" t="s">
        <v>43</v>
      </c>
      <c r="AV9" s="435"/>
      <c r="AW9" s="436"/>
      <c r="AX9" s="431" t="s">
        <v>45</v>
      </c>
      <c r="AY9" s="432"/>
      <c r="AZ9" s="433"/>
      <c r="BA9" s="431" t="s">
        <v>46</v>
      </c>
      <c r="BB9" s="432"/>
      <c r="BC9" s="433"/>
      <c r="BD9" s="431" t="s">
        <v>47</v>
      </c>
      <c r="BE9" s="432"/>
      <c r="BF9" s="433"/>
      <c r="BG9" s="431" t="s">
        <v>48</v>
      </c>
      <c r="BH9" s="432"/>
      <c r="BI9" s="433"/>
      <c r="BJ9" s="431" t="s">
        <v>49</v>
      </c>
      <c r="BK9" s="432"/>
      <c r="BL9" s="433"/>
      <c r="BM9" s="434" t="s">
        <v>50</v>
      </c>
      <c r="BN9" s="435"/>
      <c r="BO9" s="436"/>
      <c r="BP9" s="434" t="s">
        <v>51</v>
      </c>
      <c r="BQ9" s="435"/>
      <c r="BR9" s="436"/>
      <c r="BS9" s="422" t="s">
        <v>52</v>
      </c>
      <c r="BT9" s="423"/>
      <c r="BU9" s="424"/>
      <c r="BV9" s="430"/>
      <c r="BW9" s="405"/>
      <c r="BX9" s="406"/>
      <c r="BY9" s="419" t="s">
        <v>54</v>
      </c>
      <c r="BZ9" s="420"/>
      <c r="CA9" s="421"/>
      <c r="CB9" s="419" t="s">
        <v>55</v>
      </c>
      <c r="CC9" s="420"/>
      <c r="CD9" s="421"/>
      <c r="CE9" s="431" t="s">
        <v>56</v>
      </c>
      <c r="CF9" s="432"/>
      <c r="CG9" s="433"/>
      <c r="CH9" s="431" t="s">
        <v>57</v>
      </c>
      <c r="CI9" s="432"/>
      <c r="CJ9" s="433"/>
      <c r="CK9" s="419" t="s">
        <v>58</v>
      </c>
      <c r="CL9" s="420"/>
      <c r="CM9" s="421"/>
      <c r="CN9" s="419" t="s">
        <v>59</v>
      </c>
      <c r="CO9" s="420"/>
      <c r="CP9" s="421"/>
      <c r="CQ9" s="419" t="s">
        <v>60</v>
      </c>
      <c r="CR9" s="420"/>
      <c r="CS9" s="421"/>
      <c r="CT9" s="422" t="s">
        <v>61</v>
      </c>
      <c r="CU9" s="423"/>
      <c r="CV9" s="424"/>
      <c r="CW9" s="430"/>
      <c r="CX9" s="405"/>
      <c r="CY9" s="406"/>
      <c r="CZ9" s="419" t="s">
        <v>64</v>
      </c>
      <c r="DA9" s="420"/>
      <c r="DB9" s="421"/>
      <c r="DC9" s="419" t="s">
        <v>65</v>
      </c>
      <c r="DD9" s="420"/>
      <c r="DE9" s="421"/>
      <c r="DF9" s="419" t="s">
        <v>66</v>
      </c>
      <c r="DG9" s="420"/>
      <c r="DH9" s="421"/>
      <c r="DI9" s="422" t="s">
        <v>68</v>
      </c>
      <c r="DJ9" s="423"/>
      <c r="DK9" s="423"/>
      <c r="DL9" s="423"/>
      <c r="DM9" s="423"/>
      <c r="DN9" s="423"/>
      <c r="DO9" s="423"/>
      <c r="DP9" s="423"/>
      <c r="DQ9" s="423"/>
      <c r="DR9" s="423"/>
      <c r="DS9" s="423"/>
      <c r="DT9" s="423"/>
      <c r="DU9" s="423"/>
      <c r="DV9" s="423"/>
      <c r="DW9" s="423"/>
      <c r="DX9" s="423"/>
      <c r="DY9" s="423"/>
      <c r="DZ9" s="423"/>
      <c r="EA9" s="423"/>
      <c r="EB9" s="423"/>
      <c r="EC9" s="423"/>
      <c r="ED9" s="423"/>
      <c r="EE9" s="423"/>
      <c r="EF9" s="423"/>
      <c r="EG9" s="423"/>
      <c r="EH9" s="423"/>
      <c r="EI9" s="423"/>
      <c r="EJ9" s="423"/>
      <c r="EK9" s="423"/>
      <c r="EL9" s="423"/>
      <c r="EM9" s="423"/>
      <c r="EN9" s="423"/>
      <c r="EO9" s="423"/>
      <c r="EP9" s="423"/>
      <c r="EQ9" s="423"/>
      <c r="ER9" s="423"/>
      <c r="ES9" s="423"/>
      <c r="ET9" s="423"/>
      <c r="EU9" s="423"/>
      <c r="EV9" s="423"/>
      <c r="EW9" s="423"/>
      <c r="EX9" s="423"/>
      <c r="EY9" s="423"/>
      <c r="EZ9" s="423"/>
      <c r="FA9" s="423"/>
      <c r="FB9" s="423"/>
      <c r="FC9" s="423"/>
      <c r="FD9" s="423"/>
      <c r="FE9" s="423"/>
      <c r="FF9" s="423"/>
      <c r="FG9" s="423"/>
      <c r="FH9" s="423"/>
      <c r="FI9" s="423"/>
      <c r="FJ9" s="423"/>
      <c r="FK9" s="423"/>
      <c r="FL9" s="423"/>
      <c r="FM9" s="423"/>
      <c r="FN9" s="423"/>
      <c r="FO9" s="423"/>
      <c r="FP9" s="424"/>
      <c r="FQ9" s="427" t="s">
        <v>219</v>
      </c>
      <c r="FR9" s="428"/>
      <c r="FS9" s="428"/>
      <c r="FT9" s="428"/>
      <c r="FU9" s="428"/>
      <c r="FV9" s="428"/>
      <c r="FW9" s="428"/>
      <c r="FX9" s="428"/>
      <c r="FY9" s="428"/>
      <c r="FZ9" s="428"/>
      <c r="GA9" s="428"/>
      <c r="GB9" s="428"/>
      <c r="GC9" s="428"/>
      <c r="GD9" s="428"/>
      <c r="GE9" s="428"/>
      <c r="GF9" s="428"/>
      <c r="GG9" s="428"/>
      <c r="GH9" s="428"/>
      <c r="GI9" s="428"/>
      <c r="GJ9" s="428"/>
      <c r="GK9" s="428"/>
      <c r="GL9" s="428"/>
      <c r="GM9" s="428"/>
      <c r="GN9" s="428"/>
    </row>
    <row r="10" spans="1:196" s="1" customFormat="1" ht="57.6" x14ac:dyDescent="0.55000000000000004">
      <c r="A10" s="437"/>
      <c r="B10" s="437"/>
      <c r="C10" s="437"/>
      <c r="D10" s="437"/>
      <c r="E10" s="31" t="s">
        <v>172</v>
      </c>
      <c r="F10" s="31" t="s">
        <v>197</v>
      </c>
      <c r="G10" s="31" t="s">
        <v>198</v>
      </c>
      <c r="H10" s="31" t="s">
        <v>172</v>
      </c>
      <c r="I10" s="31" t="s">
        <v>197</v>
      </c>
      <c r="J10" s="31" t="s">
        <v>198</v>
      </c>
      <c r="K10" s="31" t="s">
        <v>172</v>
      </c>
      <c r="L10" s="31" t="s">
        <v>197</v>
      </c>
      <c r="M10" s="31" t="s">
        <v>198</v>
      </c>
      <c r="N10" s="31" t="s">
        <v>172</v>
      </c>
      <c r="O10" s="31" t="s">
        <v>197</v>
      </c>
      <c r="P10" s="31" t="s">
        <v>198</v>
      </c>
      <c r="Q10" s="31" t="s">
        <v>172</v>
      </c>
      <c r="R10" s="31" t="s">
        <v>197</v>
      </c>
      <c r="S10" s="31" t="s">
        <v>198</v>
      </c>
      <c r="T10" s="31" t="s">
        <v>172</v>
      </c>
      <c r="U10" s="31" t="s">
        <v>197</v>
      </c>
      <c r="V10" s="31" t="s">
        <v>198</v>
      </c>
      <c r="W10" s="31" t="s">
        <v>172</v>
      </c>
      <c r="X10" s="31" t="s">
        <v>197</v>
      </c>
      <c r="Y10" s="31" t="s">
        <v>198</v>
      </c>
      <c r="Z10" s="31" t="s">
        <v>172</v>
      </c>
      <c r="AA10" s="31" t="s">
        <v>197</v>
      </c>
      <c r="AB10" s="31" t="s">
        <v>198</v>
      </c>
      <c r="AC10" s="31" t="s">
        <v>172</v>
      </c>
      <c r="AD10" s="31" t="s">
        <v>197</v>
      </c>
      <c r="AE10" s="31" t="s">
        <v>198</v>
      </c>
      <c r="AF10" s="31" t="s">
        <v>172</v>
      </c>
      <c r="AG10" s="31" t="s">
        <v>197</v>
      </c>
      <c r="AH10" s="31" t="s">
        <v>198</v>
      </c>
      <c r="AI10" s="31" t="s">
        <v>172</v>
      </c>
      <c r="AJ10" s="31" t="s">
        <v>197</v>
      </c>
      <c r="AK10" s="31" t="s">
        <v>198</v>
      </c>
      <c r="AL10" s="31" t="s">
        <v>172</v>
      </c>
      <c r="AM10" s="31" t="s">
        <v>197</v>
      </c>
      <c r="AN10" s="31" t="s">
        <v>198</v>
      </c>
      <c r="AO10" s="31" t="s">
        <v>172</v>
      </c>
      <c r="AP10" s="31" t="s">
        <v>197</v>
      </c>
      <c r="AQ10" s="31" t="s">
        <v>198</v>
      </c>
      <c r="AR10" s="31" t="s">
        <v>172</v>
      </c>
      <c r="AS10" s="31" t="s">
        <v>197</v>
      </c>
      <c r="AT10" s="31" t="s">
        <v>198</v>
      </c>
      <c r="AU10" s="31" t="s">
        <v>172</v>
      </c>
      <c r="AV10" s="31" t="s">
        <v>197</v>
      </c>
      <c r="AW10" s="31" t="s">
        <v>198</v>
      </c>
      <c r="AX10" s="31" t="s">
        <v>172</v>
      </c>
      <c r="AY10" s="31" t="s">
        <v>197</v>
      </c>
      <c r="AZ10" s="31" t="s">
        <v>198</v>
      </c>
      <c r="BA10" s="31" t="s">
        <v>172</v>
      </c>
      <c r="BB10" s="31" t="s">
        <v>197</v>
      </c>
      <c r="BC10" s="31" t="s">
        <v>198</v>
      </c>
      <c r="BD10" s="31" t="s">
        <v>172</v>
      </c>
      <c r="BE10" s="31" t="s">
        <v>197</v>
      </c>
      <c r="BF10" s="31" t="s">
        <v>198</v>
      </c>
      <c r="BG10" s="31" t="s">
        <v>172</v>
      </c>
      <c r="BH10" s="31" t="s">
        <v>197</v>
      </c>
      <c r="BI10" s="31" t="s">
        <v>198</v>
      </c>
      <c r="BJ10" s="31" t="s">
        <v>172</v>
      </c>
      <c r="BK10" s="31" t="s">
        <v>197</v>
      </c>
      <c r="BL10" s="31" t="s">
        <v>198</v>
      </c>
      <c r="BM10" s="31" t="s">
        <v>172</v>
      </c>
      <c r="BN10" s="31" t="s">
        <v>197</v>
      </c>
      <c r="BO10" s="31" t="s">
        <v>198</v>
      </c>
      <c r="BP10" s="31" t="s">
        <v>172</v>
      </c>
      <c r="BQ10" s="31" t="s">
        <v>197</v>
      </c>
      <c r="BR10" s="31" t="s">
        <v>198</v>
      </c>
      <c r="BS10" s="31" t="s">
        <v>172</v>
      </c>
      <c r="BT10" s="31" t="s">
        <v>197</v>
      </c>
      <c r="BU10" s="31" t="s">
        <v>198</v>
      </c>
      <c r="BV10" s="31" t="s">
        <v>172</v>
      </c>
      <c r="BW10" s="31" t="s">
        <v>197</v>
      </c>
      <c r="BX10" s="31" t="s">
        <v>198</v>
      </c>
      <c r="BY10" s="31" t="s">
        <v>172</v>
      </c>
      <c r="BZ10" s="31" t="s">
        <v>197</v>
      </c>
      <c r="CA10" s="31" t="s">
        <v>198</v>
      </c>
      <c r="CB10" s="31" t="s">
        <v>172</v>
      </c>
      <c r="CC10" s="31" t="s">
        <v>197</v>
      </c>
      <c r="CD10" s="31" t="s">
        <v>198</v>
      </c>
      <c r="CE10" s="31" t="s">
        <v>172</v>
      </c>
      <c r="CF10" s="31" t="s">
        <v>197</v>
      </c>
      <c r="CG10" s="31" t="s">
        <v>198</v>
      </c>
      <c r="CH10" s="31" t="s">
        <v>172</v>
      </c>
      <c r="CI10" s="31" t="s">
        <v>197</v>
      </c>
      <c r="CJ10" s="31" t="s">
        <v>198</v>
      </c>
      <c r="CK10" s="31" t="s">
        <v>172</v>
      </c>
      <c r="CL10" s="31" t="s">
        <v>197</v>
      </c>
      <c r="CM10" s="31" t="s">
        <v>198</v>
      </c>
      <c r="CN10" s="31" t="s">
        <v>172</v>
      </c>
      <c r="CO10" s="31" t="s">
        <v>197</v>
      </c>
      <c r="CP10" s="31" t="s">
        <v>198</v>
      </c>
      <c r="CQ10" s="31" t="s">
        <v>172</v>
      </c>
      <c r="CR10" s="31" t="s">
        <v>197</v>
      </c>
      <c r="CS10" s="31" t="s">
        <v>198</v>
      </c>
      <c r="CT10" s="31" t="s">
        <v>172</v>
      </c>
      <c r="CU10" s="31" t="s">
        <v>197</v>
      </c>
      <c r="CV10" s="31" t="s">
        <v>198</v>
      </c>
      <c r="CW10" s="31" t="s">
        <v>172</v>
      </c>
      <c r="CX10" s="31" t="s">
        <v>197</v>
      </c>
      <c r="CY10" s="31" t="s">
        <v>198</v>
      </c>
      <c r="CZ10" s="31" t="s">
        <v>172</v>
      </c>
      <c r="DA10" s="31" t="s">
        <v>197</v>
      </c>
      <c r="DB10" s="31" t="s">
        <v>198</v>
      </c>
      <c r="DC10" s="31" t="s">
        <v>172</v>
      </c>
      <c r="DD10" s="31" t="s">
        <v>197</v>
      </c>
      <c r="DE10" s="31" t="s">
        <v>198</v>
      </c>
      <c r="DF10" s="31" t="s">
        <v>172</v>
      </c>
      <c r="DG10" s="31" t="s">
        <v>197</v>
      </c>
      <c r="DH10" s="31" t="s">
        <v>198</v>
      </c>
      <c r="DI10" s="32" t="s">
        <v>220</v>
      </c>
      <c r="DJ10" s="32" t="s">
        <v>221</v>
      </c>
      <c r="DK10" s="32" t="s">
        <v>222</v>
      </c>
      <c r="DL10" s="32" t="s">
        <v>223</v>
      </c>
      <c r="DM10" s="32" t="s">
        <v>224</v>
      </c>
      <c r="DN10" s="32" t="s">
        <v>225</v>
      </c>
      <c r="DO10" s="34" t="s">
        <v>226</v>
      </c>
      <c r="DP10" s="34" t="s">
        <v>227</v>
      </c>
      <c r="DQ10" s="34" t="s">
        <v>228</v>
      </c>
      <c r="DR10" s="32" t="s">
        <v>229</v>
      </c>
      <c r="DS10" s="32" t="s">
        <v>230</v>
      </c>
      <c r="DT10" s="32" t="s">
        <v>231</v>
      </c>
      <c r="DU10" s="32" t="s">
        <v>232</v>
      </c>
      <c r="DV10" s="32" t="s">
        <v>233</v>
      </c>
      <c r="DW10" s="32" t="s">
        <v>234</v>
      </c>
      <c r="DX10" s="34" t="s">
        <v>235</v>
      </c>
      <c r="DY10" s="34" t="s">
        <v>348</v>
      </c>
      <c r="DZ10" s="34" t="s">
        <v>237</v>
      </c>
      <c r="EA10" s="32" t="s">
        <v>349</v>
      </c>
      <c r="EB10" s="32" t="s">
        <v>239</v>
      </c>
      <c r="EC10" s="32" t="s">
        <v>350</v>
      </c>
      <c r="ED10" s="32" t="s">
        <v>351</v>
      </c>
      <c r="EE10" s="32" t="s">
        <v>352</v>
      </c>
      <c r="EF10" s="32" t="s">
        <v>353</v>
      </c>
      <c r="EG10" s="34" t="s">
        <v>244</v>
      </c>
      <c r="EH10" s="34" t="s">
        <v>245</v>
      </c>
      <c r="EI10" s="34" t="s">
        <v>246</v>
      </c>
      <c r="EJ10" s="32" t="s">
        <v>247</v>
      </c>
      <c r="EK10" s="32" t="s">
        <v>248</v>
      </c>
      <c r="EL10" s="32" t="s">
        <v>249</v>
      </c>
      <c r="EM10" s="32" t="s">
        <v>250</v>
      </c>
      <c r="EN10" s="32" t="s">
        <v>251</v>
      </c>
      <c r="EO10" s="32" t="s">
        <v>252</v>
      </c>
      <c r="EP10" s="34" t="s">
        <v>253</v>
      </c>
      <c r="EQ10" s="34" t="s">
        <v>254</v>
      </c>
      <c r="ER10" s="34" t="s">
        <v>255</v>
      </c>
      <c r="ES10" s="32" t="s">
        <v>256</v>
      </c>
      <c r="ET10" s="32" t="s">
        <v>257</v>
      </c>
      <c r="EU10" s="32" t="s">
        <v>258</v>
      </c>
      <c r="EV10" s="32" t="s">
        <v>259</v>
      </c>
      <c r="EW10" s="32" t="s">
        <v>260</v>
      </c>
      <c r="EX10" s="32" t="s">
        <v>261</v>
      </c>
      <c r="EY10" s="34" t="s">
        <v>262</v>
      </c>
      <c r="EZ10" s="34" t="s">
        <v>263</v>
      </c>
      <c r="FA10" s="34" t="s">
        <v>264</v>
      </c>
      <c r="FB10" s="32" t="s">
        <v>265</v>
      </c>
      <c r="FC10" s="32" t="s">
        <v>266</v>
      </c>
      <c r="FD10" s="32" t="s">
        <v>267</v>
      </c>
      <c r="FE10" s="32" t="s">
        <v>268</v>
      </c>
      <c r="FF10" s="32" t="s">
        <v>269</v>
      </c>
      <c r="FG10" s="32" t="s">
        <v>270</v>
      </c>
      <c r="FH10" s="34" t="s">
        <v>271</v>
      </c>
      <c r="FI10" s="34" t="s">
        <v>272</v>
      </c>
      <c r="FJ10" s="34" t="s">
        <v>273</v>
      </c>
      <c r="FK10" s="32" t="s">
        <v>274</v>
      </c>
      <c r="FL10" s="32" t="s">
        <v>275</v>
      </c>
      <c r="FM10" s="32" t="s">
        <v>276</v>
      </c>
      <c r="FN10" s="32" t="s">
        <v>354</v>
      </c>
      <c r="FO10" s="32" t="s">
        <v>355</v>
      </c>
      <c r="FP10" s="32" t="s">
        <v>356</v>
      </c>
      <c r="FQ10" s="32" t="s">
        <v>280</v>
      </c>
      <c r="FR10" s="32" t="s">
        <v>281</v>
      </c>
      <c r="FS10" s="32" t="s">
        <v>282</v>
      </c>
      <c r="FT10" s="32" t="s">
        <v>283</v>
      </c>
      <c r="FU10" s="32" t="s">
        <v>284</v>
      </c>
      <c r="FV10" s="32" t="s">
        <v>285</v>
      </c>
      <c r="FW10" s="34" t="s">
        <v>357</v>
      </c>
      <c r="FX10" s="34" t="s">
        <v>287</v>
      </c>
      <c r="FY10" s="34" t="s">
        <v>288</v>
      </c>
      <c r="FZ10" s="34" t="s">
        <v>358</v>
      </c>
      <c r="GA10" s="34" t="s">
        <v>290</v>
      </c>
      <c r="GB10" s="34" t="s">
        <v>291</v>
      </c>
      <c r="GC10" s="34" t="s">
        <v>292</v>
      </c>
      <c r="GD10" s="34" t="s">
        <v>293</v>
      </c>
      <c r="GE10" s="34" t="s">
        <v>294</v>
      </c>
      <c r="GF10" s="32" t="s">
        <v>295</v>
      </c>
      <c r="GG10" s="32" t="s">
        <v>296</v>
      </c>
      <c r="GH10" s="32" t="s">
        <v>297</v>
      </c>
      <c r="GI10" s="32" t="s">
        <v>298</v>
      </c>
      <c r="GJ10" s="32" t="s">
        <v>299</v>
      </c>
      <c r="GK10" s="32" t="s">
        <v>300</v>
      </c>
      <c r="GL10" s="32" t="s">
        <v>359</v>
      </c>
      <c r="GM10" s="32" t="s">
        <v>360</v>
      </c>
      <c r="GN10" s="32" t="s">
        <v>361</v>
      </c>
    </row>
    <row r="11" spans="1:196" s="1" customFormat="1" ht="15" customHeight="1" x14ac:dyDescent="0.55000000000000004">
      <c r="A11" s="18">
        <v>5</v>
      </c>
      <c r="B11" s="19" t="s">
        <v>304</v>
      </c>
      <c r="C11" s="20">
        <v>9101</v>
      </c>
      <c r="D11" s="19" t="s">
        <v>362</v>
      </c>
      <c r="E11" s="10">
        <v>1863</v>
      </c>
      <c r="F11" s="10">
        <v>0</v>
      </c>
      <c r="G11" s="105">
        <v>0</v>
      </c>
      <c r="H11" s="10">
        <v>622</v>
      </c>
      <c r="I11" s="10">
        <v>0</v>
      </c>
      <c r="J11" s="105">
        <v>0</v>
      </c>
      <c r="K11" s="10">
        <v>602</v>
      </c>
      <c r="L11" s="10">
        <v>0</v>
      </c>
      <c r="M11" s="105">
        <v>0</v>
      </c>
      <c r="N11" s="10">
        <v>62</v>
      </c>
      <c r="O11" s="10">
        <v>0</v>
      </c>
      <c r="P11" s="105">
        <v>0</v>
      </c>
      <c r="Q11" s="10">
        <v>0</v>
      </c>
      <c r="R11" s="10">
        <v>0</v>
      </c>
      <c r="S11" s="105" t="s">
        <v>305</v>
      </c>
      <c r="T11" s="10">
        <v>3149</v>
      </c>
      <c r="U11" s="10">
        <v>0</v>
      </c>
      <c r="V11" s="105">
        <v>0</v>
      </c>
      <c r="W11" s="10">
        <v>3149</v>
      </c>
      <c r="X11" s="10">
        <v>0</v>
      </c>
      <c r="Y11" s="105">
        <v>0</v>
      </c>
      <c r="Z11" s="10">
        <v>150</v>
      </c>
      <c r="AA11" s="10">
        <v>0</v>
      </c>
      <c r="AB11" s="105">
        <v>0</v>
      </c>
      <c r="AC11" s="10">
        <v>15</v>
      </c>
      <c r="AD11" s="10">
        <v>0</v>
      </c>
      <c r="AE11" s="105">
        <v>0</v>
      </c>
      <c r="AF11" s="10">
        <v>15</v>
      </c>
      <c r="AG11" s="10">
        <v>0</v>
      </c>
      <c r="AH11" s="105">
        <v>0</v>
      </c>
      <c r="AI11" s="10">
        <v>180</v>
      </c>
      <c r="AJ11" s="10">
        <v>0</v>
      </c>
      <c r="AK11" s="105">
        <v>0</v>
      </c>
      <c r="AL11" s="10">
        <v>48</v>
      </c>
      <c r="AM11" s="10">
        <v>0</v>
      </c>
      <c r="AN11" s="105">
        <v>0</v>
      </c>
      <c r="AO11" s="10">
        <v>0</v>
      </c>
      <c r="AP11" s="10">
        <v>0</v>
      </c>
      <c r="AQ11" s="105" t="s">
        <v>305</v>
      </c>
      <c r="AR11" s="10">
        <v>0</v>
      </c>
      <c r="AS11" s="10">
        <v>0</v>
      </c>
      <c r="AT11" s="105" t="s">
        <v>305</v>
      </c>
      <c r="AU11" s="10">
        <v>48</v>
      </c>
      <c r="AV11" s="10">
        <v>0</v>
      </c>
      <c r="AW11" s="105">
        <v>0</v>
      </c>
      <c r="AX11" s="10">
        <v>743</v>
      </c>
      <c r="AY11" s="10">
        <v>0</v>
      </c>
      <c r="AZ11" s="105">
        <v>0</v>
      </c>
      <c r="BA11" s="10">
        <v>189</v>
      </c>
      <c r="BB11" s="10">
        <v>0</v>
      </c>
      <c r="BC11" s="105">
        <v>0</v>
      </c>
      <c r="BD11" s="10">
        <v>265</v>
      </c>
      <c r="BE11" s="10">
        <v>0</v>
      </c>
      <c r="BF11" s="105">
        <v>0</v>
      </c>
      <c r="BG11" s="10">
        <v>15</v>
      </c>
      <c r="BH11" s="10">
        <v>0</v>
      </c>
      <c r="BI11" s="105">
        <v>0</v>
      </c>
      <c r="BJ11" s="10">
        <v>2976</v>
      </c>
      <c r="BK11" s="10">
        <v>0</v>
      </c>
      <c r="BL11" s="105">
        <v>0</v>
      </c>
      <c r="BM11" s="10">
        <v>4188</v>
      </c>
      <c r="BN11" s="10">
        <v>0</v>
      </c>
      <c r="BO11" s="105">
        <v>0</v>
      </c>
      <c r="BP11" s="10">
        <v>0</v>
      </c>
      <c r="BQ11" s="10">
        <v>0</v>
      </c>
      <c r="BR11" s="105" t="s">
        <v>305</v>
      </c>
      <c r="BS11" s="10">
        <v>4416</v>
      </c>
      <c r="BT11" s="10">
        <v>0</v>
      </c>
      <c r="BU11" s="105">
        <v>0</v>
      </c>
      <c r="BV11" s="10">
        <v>7565</v>
      </c>
      <c r="BW11" s="10">
        <v>0</v>
      </c>
      <c r="BX11" s="105">
        <v>0</v>
      </c>
      <c r="BY11" s="10">
        <v>11440</v>
      </c>
      <c r="BZ11" s="10">
        <v>0</v>
      </c>
      <c r="CA11" s="105">
        <v>0</v>
      </c>
      <c r="CB11" s="10">
        <v>12350</v>
      </c>
      <c r="CC11" s="10">
        <v>0</v>
      </c>
      <c r="CD11" s="105">
        <v>0</v>
      </c>
      <c r="CE11" s="10">
        <v>3840</v>
      </c>
      <c r="CF11" s="10">
        <v>0</v>
      </c>
      <c r="CG11" s="105">
        <v>0</v>
      </c>
      <c r="CH11" s="10">
        <v>0</v>
      </c>
      <c r="CI11" s="10">
        <v>0</v>
      </c>
      <c r="CJ11" s="105" t="s">
        <v>305</v>
      </c>
      <c r="CK11" s="10">
        <v>3840</v>
      </c>
      <c r="CL11" s="10">
        <v>0</v>
      </c>
      <c r="CM11" s="105">
        <v>0</v>
      </c>
      <c r="CN11" s="10">
        <v>8355</v>
      </c>
      <c r="CO11" s="10">
        <v>0</v>
      </c>
      <c r="CP11" s="105">
        <v>0</v>
      </c>
      <c r="CQ11" s="10">
        <v>100</v>
      </c>
      <c r="CR11" s="10">
        <v>0</v>
      </c>
      <c r="CS11" s="105">
        <v>0</v>
      </c>
      <c r="CT11" s="10">
        <v>36085</v>
      </c>
      <c r="CU11" s="10">
        <v>0</v>
      </c>
      <c r="CV11" s="105">
        <v>0</v>
      </c>
      <c r="CW11" s="10">
        <v>43650</v>
      </c>
      <c r="CX11" s="10">
        <v>0</v>
      </c>
      <c r="CY11" s="105">
        <v>0</v>
      </c>
      <c r="CZ11" s="10">
        <v>8697</v>
      </c>
      <c r="DA11" s="10">
        <v>0</v>
      </c>
      <c r="DB11" s="105">
        <v>0</v>
      </c>
      <c r="DC11" s="10">
        <v>130</v>
      </c>
      <c r="DD11" s="10">
        <v>0</v>
      </c>
      <c r="DE11" s="105">
        <v>0</v>
      </c>
      <c r="DF11" s="10">
        <v>16091</v>
      </c>
      <c r="DG11" s="10">
        <v>0</v>
      </c>
      <c r="DH11" s="105">
        <v>0</v>
      </c>
      <c r="DI11" s="64">
        <v>0.77</v>
      </c>
      <c r="DJ11" s="54">
        <v>0</v>
      </c>
      <c r="DK11" s="105">
        <v>0</v>
      </c>
      <c r="DL11" s="64">
        <v>0.74</v>
      </c>
      <c r="DM11" s="54">
        <v>0</v>
      </c>
      <c r="DN11" s="105">
        <v>0</v>
      </c>
      <c r="DO11" s="64">
        <v>0.755</v>
      </c>
      <c r="DP11" s="54">
        <v>0</v>
      </c>
      <c r="DQ11" s="105">
        <v>0</v>
      </c>
      <c r="DR11" s="64">
        <v>0.81</v>
      </c>
      <c r="DS11" s="54">
        <v>0</v>
      </c>
      <c r="DT11" s="105">
        <v>0</v>
      </c>
      <c r="DU11" s="64">
        <v>0.71</v>
      </c>
      <c r="DV11" s="54">
        <v>0</v>
      </c>
      <c r="DW11" s="105">
        <v>0</v>
      </c>
      <c r="DX11" s="64">
        <v>0.76</v>
      </c>
      <c r="DY11" s="54">
        <v>0</v>
      </c>
      <c r="DZ11" s="105">
        <v>0</v>
      </c>
      <c r="EA11" s="64">
        <v>0.79</v>
      </c>
      <c r="EB11" s="54">
        <v>0</v>
      </c>
      <c r="EC11" s="105">
        <v>0</v>
      </c>
      <c r="ED11" s="64">
        <v>0.72499999999999998</v>
      </c>
      <c r="EE11" s="54">
        <v>0</v>
      </c>
      <c r="EF11" s="105">
        <v>0</v>
      </c>
      <c r="EG11" s="64">
        <v>0.75750000000000006</v>
      </c>
      <c r="EH11" s="54">
        <v>0</v>
      </c>
      <c r="EI11" s="105">
        <v>0</v>
      </c>
      <c r="EJ11" s="64">
        <v>0.74</v>
      </c>
      <c r="EK11" s="54">
        <v>0</v>
      </c>
      <c r="EL11" s="105">
        <v>0</v>
      </c>
      <c r="EM11" s="64">
        <v>0.24</v>
      </c>
      <c r="EN11" s="54">
        <v>0</v>
      </c>
      <c r="EO11" s="105">
        <v>0</v>
      </c>
      <c r="EP11" s="64">
        <v>0.49</v>
      </c>
      <c r="EQ11" s="54">
        <v>0</v>
      </c>
      <c r="ER11" s="105">
        <v>0</v>
      </c>
      <c r="ES11" s="64">
        <v>0.76500000000000001</v>
      </c>
      <c r="ET11" s="54">
        <v>0</v>
      </c>
      <c r="EU11" s="105">
        <v>0</v>
      </c>
      <c r="EV11" s="64">
        <v>0.48249999999999998</v>
      </c>
      <c r="EW11" s="54">
        <v>0</v>
      </c>
      <c r="EX11" s="105">
        <v>0</v>
      </c>
      <c r="EY11" s="64">
        <v>0.62375000000000003</v>
      </c>
      <c r="EZ11" s="54">
        <v>0</v>
      </c>
      <c r="FA11" s="105">
        <v>0</v>
      </c>
      <c r="FB11" s="64" t="s">
        <v>311</v>
      </c>
      <c r="FC11" s="54">
        <v>0</v>
      </c>
      <c r="FD11" s="105" t="s">
        <v>305</v>
      </c>
      <c r="FE11" s="64">
        <v>0.34</v>
      </c>
      <c r="FF11" s="54">
        <v>0</v>
      </c>
      <c r="FG11" s="105">
        <v>0</v>
      </c>
      <c r="FH11" s="64">
        <v>0.34</v>
      </c>
      <c r="FI11" s="54">
        <v>0</v>
      </c>
      <c r="FJ11" s="105">
        <v>0</v>
      </c>
      <c r="FK11" s="54">
        <v>0.80634342660022995</v>
      </c>
      <c r="FL11" s="54">
        <v>0</v>
      </c>
      <c r="FM11" s="105">
        <v>0</v>
      </c>
      <c r="FN11" s="54">
        <v>0.61009999999999998</v>
      </c>
      <c r="FO11" s="54">
        <v>0</v>
      </c>
      <c r="FP11" s="105">
        <v>0</v>
      </c>
      <c r="FQ11" s="65">
        <v>1777</v>
      </c>
      <c r="FR11" s="10">
        <v>0</v>
      </c>
      <c r="FS11" s="105">
        <v>0</v>
      </c>
      <c r="FT11" s="65">
        <v>401</v>
      </c>
      <c r="FU11" s="10">
        <v>0</v>
      </c>
      <c r="FV11" s="105">
        <v>0</v>
      </c>
      <c r="FW11" s="65">
        <v>2178</v>
      </c>
      <c r="FX11" s="10">
        <v>0</v>
      </c>
      <c r="FY11" s="105">
        <v>0</v>
      </c>
      <c r="FZ11" s="65">
        <v>13191</v>
      </c>
      <c r="GA11" s="10">
        <v>0</v>
      </c>
      <c r="GB11" s="105">
        <v>0</v>
      </c>
      <c r="GC11" s="65">
        <v>15369</v>
      </c>
      <c r="GD11" s="10">
        <v>0</v>
      </c>
      <c r="GE11" s="105">
        <v>0</v>
      </c>
      <c r="GF11" s="65">
        <v>1093</v>
      </c>
      <c r="GG11" s="10">
        <v>0</v>
      </c>
      <c r="GH11" s="105">
        <v>0</v>
      </c>
      <c r="GI11" s="10">
        <v>6204</v>
      </c>
      <c r="GJ11" s="10">
        <v>0</v>
      </c>
      <c r="GK11" s="105">
        <v>0</v>
      </c>
      <c r="GL11" s="10">
        <v>61</v>
      </c>
      <c r="GM11" s="10">
        <v>0</v>
      </c>
      <c r="GN11" s="105">
        <v>0</v>
      </c>
    </row>
    <row r="12" spans="1:196" s="1" customFormat="1" ht="15" customHeight="1" x14ac:dyDescent="0.55000000000000004">
      <c r="A12" s="18">
        <v>5</v>
      </c>
      <c r="B12" s="19" t="s">
        <v>304</v>
      </c>
      <c r="C12" s="20">
        <v>9127</v>
      </c>
      <c r="D12" s="19" t="s">
        <v>363</v>
      </c>
      <c r="E12" s="10">
        <v>436</v>
      </c>
      <c r="F12" s="10">
        <v>339</v>
      </c>
      <c r="G12" s="105">
        <v>0.77752293577981646</v>
      </c>
      <c r="H12" s="10">
        <v>705</v>
      </c>
      <c r="I12" s="10">
        <v>346</v>
      </c>
      <c r="J12" s="105">
        <v>0.49078014184397162</v>
      </c>
      <c r="K12" s="10">
        <v>0</v>
      </c>
      <c r="L12" s="10">
        <v>0</v>
      </c>
      <c r="M12" s="105" t="s">
        <v>305</v>
      </c>
      <c r="N12" s="10">
        <v>30</v>
      </c>
      <c r="O12" s="10">
        <v>30</v>
      </c>
      <c r="P12" s="105">
        <v>1</v>
      </c>
      <c r="Q12" s="10">
        <v>0</v>
      </c>
      <c r="R12" s="10">
        <v>0</v>
      </c>
      <c r="S12" s="105" t="s">
        <v>305</v>
      </c>
      <c r="T12" s="10">
        <v>1171</v>
      </c>
      <c r="U12" s="10">
        <v>715</v>
      </c>
      <c r="V12" s="105">
        <v>0.61058923996584114</v>
      </c>
      <c r="W12" s="10">
        <v>1171</v>
      </c>
      <c r="X12" s="10">
        <v>715</v>
      </c>
      <c r="Y12" s="105">
        <v>0.61058923996584114</v>
      </c>
      <c r="Z12" s="10">
        <v>0</v>
      </c>
      <c r="AA12" s="10">
        <v>0</v>
      </c>
      <c r="AB12" s="105" t="s">
        <v>305</v>
      </c>
      <c r="AC12" s="10">
        <v>0</v>
      </c>
      <c r="AD12" s="10">
        <v>0</v>
      </c>
      <c r="AE12" s="105" t="s">
        <v>305</v>
      </c>
      <c r="AF12" s="10">
        <v>0</v>
      </c>
      <c r="AG12" s="10">
        <v>0</v>
      </c>
      <c r="AH12" s="105" t="s">
        <v>305</v>
      </c>
      <c r="AI12" s="10">
        <v>0</v>
      </c>
      <c r="AJ12" s="10">
        <v>0</v>
      </c>
      <c r="AK12" s="105" t="s">
        <v>305</v>
      </c>
      <c r="AL12" s="10">
        <v>0</v>
      </c>
      <c r="AM12" s="10">
        <v>0</v>
      </c>
      <c r="AN12" s="105" t="s">
        <v>305</v>
      </c>
      <c r="AO12" s="10">
        <v>0</v>
      </c>
      <c r="AP12" s="10">
        <v>0</v>
      </c>
      <c r="AQ12" s="105" t="s">
        <v>305</v>
      </c>
      <c r="AR12" s="10">
        <v>0</v>
      </c>
      <c r="AS12" s="10">
        <v>0</v>
      </c>
      <c r="AT12" s="105" t="s">
        <v>305</v>
      </c>
      <c r="AU12" s="10">
        <v>0</v>
      </c>
      <c r="AV12" s="10">
        <v>0</v>
      </c>
      <c r="AW12" s="105" t="s">
        <v>305</v>
      </c>
      <c r="AX12" s="10">
        <v>1103</v>
      </c>
      <c r="AY12" s="10">
        <v>282</v>
      </c>
      <c r="AZ12" s="105">
        <v>0.25566636446056212</v>
      </c>
      <c r="BA12" s="10">
        <v>444</v>
      </c>
      <c r="BB12" s="10">
        <v>193</v>
      </c>
      <c r="BC12" s="105">
        <v>0.43468468468468469</v>
      </c>
      <c r="BD12" s="10">
        <v>324</v>
      </c>
      <c r="BE12" s="10">
        <v>181</v>
      </c>
      <c r="BF12" s="105">
        <v>0.55864197530864201</v>
      </c>
      <c r="BG12" s="10">
        <v>0</v>
      </c>
      <c r="BH12" s="10">
        <v>0</v>
      </c>
      <c r="BI12" s="105" t="s">
        <v>305</v>
      </c>
      <c r="BJ12" s="10">
        <v>1372</v>
      </c>
      <c r="BK12" s="10">
        <v>617</v>
      </c>
      <c r="BL12" s="105">
        <v>0.44970845481049565</v>
      </c>
      <c r="BM12" s="10">
        <v>3243</v>
      </c>
      <c r="BN12" s="10">
        <v>1273</v>
      </c>
      <c r="BO12" s="105">
        <v>0.39253777366635834</v>
      </c>
      <c r="BP12" s="10">
        <v>0</v>
      </c>
      <c r="BQ12" s="10">
        <v>0</v>
      </c>
      <c r="BR12" s="105" t="s">
        <v>305</v>
      </c>
      <c r="BS12" s="10">
        <v>3243</v>
      </c>
      <c r="BT12" s="10">
        <v>1273</v>
      </c>
      <c r="BU12" s="105">
        <v>0.39253777366635834</v>
      </c>
      <c r="BV12" s="10">
        <v>4414</v>
      </c>
      <c r="BW12" s="10">
        <v>1988</v>
      </c>
      <c r="BX12" s="105">
        <v>0.45038513819664705</v>
      </c>
      <c r="BY12" s="10">
        <v>7520</v>
      </c>
      <c r="BZ12" s="10">
        <v>0</v>
      </c>
      <c r="CA12" s="105">
        <v>0</v>
      </c>
      <c r="CB12" s="10">
        <v>9250</v>
      </c>
      <c r="CC12" s="10">
        <v>0</v>
      </c>
      <c r="CD12" s="105">
        <v>0</v>
      </c>
      <c r="CE12" s="10">
        <v>3840</v>
      </c>
      <c r="CF12" s="10">
        <v>0</v>
      </c>
      <c r="CG12" s="105">
        <v>0</v>
      </c>
      <c r="CH12" s="10">
        <v>650</v>
      </c>
      <c r="CI12" s="10">
        <v>0</v>
      </c>
      <c r="CJ12" s="105">
        <v>0</v>
      </c>
      <c r="CK12" s="10">
        <v>4490</v>
      </c>
      <c r="CL12" s="10">
        <v>0</v>
      </c>
      <c r="CM12" s="105">
        <v>0</v>
      </c>
      <c r="CN12" s="10">
        <v>1725</v>
      </c>
      <c r="CO12" s="10">
        <v>0</v>
      </c>
      <c r="CP12" s="105">
        <v>0</v>
      </c>
      <c r="CQ12" s="10">
        <v>600</v>
      </c>
      <c r="CR12" s="10">
        <v>0</v>
      </c>
      <c r="CS12" s="105">
        <v>0</v>
      </c>
      <c r="CT12" s="10">
        <v>23585</v>
      </c>
      <c r="CU12" s="10">
        <v>0</v>
      </c>
      <c r="CV12" s="105">
        <v>0</v>
      </c>
      <c r="CW12" s="10">
        <v>27999</v>
      </c>
      <c r="CX12" s="10">
        <v>1988</v>
      </c>
      <c r="CY12" s="105">
        <v>7.1002535804850178E-2</v>
      </c>
      <c r="CZ12" s="10">
        <v>2079</v>
      </c>
      <c r="DA12" s="10">
        <v>211</v>
      </c>
      <c r="DB12" s="105">
        <v>0.10149110149110149</v>
      </c>
      <c r="DC12" s="10">
        <v>600</v>
      </c>
      <c r="DD12" s="10">
        <v>0</v>
      </c>
      <c r="DE12" s="105">
        <v>0</v>
      </c>
      <c r="DF12" s="10">
        <v>12509</v>
      </c>
      <c r="DG12" s="10">
        <v>539</v>
      </c>
      <c r="DH12" s="105">
        <v>4.3088975937325129E-2</v>
      </c>
      <c r="DI12" s="64">
        <v>0.97</v>
      </c>
      <c r="DJ12" s="54">
        <v>1</v>
      </c>
      <c r="DK12" s="105">
        <v>1.0309278350515465</v>
      </c>
      <c r="DL12" s="64">
        <v>0.91</v>
      </c>
      <c r="DM12" s="54">
        <v>1</v>
      </c>
      <c r="DN12" s="105">
        <v>1.0989010989010988</v>
      </c>
      <c r="DO12" s="64">
        <v>0.94</v>
      </c>
      <c r="DP12" s="54">
        <v>1</v>
      </c>
      <c r="DQ12" s="105">
        <v>1.0638297872340425</v>
      </c>
      <c r="DR12" s="64">
        <v>0.97</v>
      </c>
      <c r="DS12" s="54">
        <v>1</v>
      </c>
      <c r="DT12" s="105">
        <v>1.0309278350515465</v>
      </c>
      <c r="DU12" s="64">
        <v>0.92</v>
      </c>
      <c r="DV12" s="54">
        <v>1</v>
      </c>
      <c r="DW12" s="105">
        <v>1.0869565217391304</v>
      </c>
      <c r="DX12" s="64">
        <v>0.94500000000000006</v>
      </c>
      <c r="DY12" s="54">
        <v>1</v>
      </c>
      <c r="DZ12" s="105">
        <v>1.0582010582010581</v>
      </c>
      <c r="EA12" s="64">
        <v>0.97</v>
      </c>
      <c r="EB12" s="54">
        <v>1</v>
      </c>
      <c r="EC12" s="105">
        <v>1.0309278350515465</v>
      </c>
      <c r="ED12" s="64">
        <v>0.91500000000000004</v>
      </c>
      <c r="EE12" s="54">
        <v>1</v>
      </c>
      <c r="EF12" s="105">
        <v>1.0928961748633879</v>
      </c>
      <c r="EG12" s="64">
        <v>0.9425</v>
      </c>
      <c r="EH12" s="54">
        <v>1</v>
      </c>
      <c r="EI12" s="105">
        <v>1.0610079575596818</v>
      </c>
      <c r="EJ12" s="64">
        <v>0.93</v>
      </c>
      <c r="EK12" s="54">
        <v>0</v>
      </c>
      <c r="EL12" s="105">
        <v>0</v>
      </c>
      <c r="EM12" s="64">
        <v>0.24</v>
      </c>
      <c r="EN12" s="54">
        <v>0</v>
      </c>
      <c r="EO12" s="105">
        <v>0</v>
      </c>
      <c r="EP12" s="64">
        <v>0.58499999999999996</v>
      </c>
      <c r="EQ12" s="54">
        <v>0</v>
      </c>
      <c r="ER12" s="105">
        <v>0</v>
      </c>
      <c r="ES12" s="64">
        <v>0.95</v>
      </c>
      <c r="ET12" s="54">
        <v>1</v>
      </c>
      <c r="EU12" s="105">
        <v>1.0526315789473684</v>
      </c>
      <c r="EV12" s="64">
        <v>0.57750000000000001</v>
      </c>
      <c r="EW12" s="54">
        <v>1</v>
      </c>
      <c r="EX12" s="105">
        <v>1.7316017316017316</v>
      </c>
      <c r="EY12" s="64">
        <v>0.76374999999999993</v>
      </c>
      <c r="EZ12" s="54">
        <v>1</v>
      </c>
      <c r="FA12" s="105">
        <v>1.3093289689034371</v>
      </c>
      <c r="FB12" s="64">
        <v>0.95</v>
      </c>
      <c r="FC12" s="54">
        <v>0</v>
      </c>
      <c r="FD12" s="105">
        <v>0</v>
      </c>
      <c r="FE12" s="64">
        <v>0.28000000000000003</v>
      </c>
      <c r="FF12" s="54">
        <v>0</v>
      </c>
      <c r="FG12" s="105">
        <v>0</v>
      </c>
      <c r="FH12" s="64">
        <v>0.61499999999999999</v>
      </c>
      <c r="FI12" s="54">
        <v>0</v>
      </c>
      <c r="FJ12" s="105">
        <v>0</v>
      </c>
      <c r="FK12" s="54">
        <v>0.9</v>
      </c>
      <c r="FL12" s="54">
        <v>1</v>
      </c>
      <c r="FM12" s="105">
        <v>1.1111111111111112</v>
      </c>
      <c r="FN12" s="54">
        <v>0.61009999999999998</v>
      </c>
      <c r="FO12" s="54">
        <v>0</v>
      </c>
      <c r="FP12" s="105">
        <v>0</v>
      </c>
      <c r="FQ12" s="65">
        <v>1149</v>
      </c>
      <c r="FR12" s="10">
        <v>18</v>
      </c>
      <c r="FS12" s="105">
        <v>1.5665796344647518E-2</v>
      </c>
      <c r="FT12" s="65">
        <v>222</v>
      </c>
      <c r="FU12" s="10">
        <v>4</v>
      </c>
      <c r="FV12" s="105">
        <v>1.8018018018018018E-2</v>
      </c>
      <c r="FW12" s="65">
        <v>1371</v>
      </c>
      <c r="FX12" s="10">
        <v>22</v>
      </c>
      <c r="FY12" s="105">
        <v>1.6046681254558718E-2</v>
      </c>
      <c r="FZ12" s="65">
        <v>18247</v>
      </c>
      <c r="GA12" s="10">
        <v>1890</v>
      </c>
      <c r="GB12" s="105">
        <v>0.10357867046637803</v>
      </c>
      <c r="GC12" s="65">
        <v>19618</v>
      </c>
      <c r="GD12" s="10">
        <v>1912</v>
      </c>
      <c r="GE12" s="105">
        <v>9.7461514935263532E-2</v>
      </c>
      <c r="GF12" s="65">
        <v>595</v>
      </c>
      <c r="GG12" s="10">
        <v>0</v>
      </c>
      <c r="GH12" s="105">
        <v>0</v>
      </c>
      <c r="GI12" s="10">
        <v>1632</v>
      </c>
      <c r="GJ12" s="10">
        <v>65</v>
      </c>
      <c r="GK12" s="105">
        <v>3.9828431372549017E-2</v>
      </c>
      <c r="GL12" s="10">
        <v>367</v>
      </c>
      <c r="GM12" s="10">
        <v>0</v>
      </c>
      <c r="GN12" s="105">
        <v>0</v>
      </c>
    </row>
    <row r="13" spans="1:196" s="1" customFormat="1" ht="15" customHeight="1" x14ac:dyDescent="0.55000000000000004">
      <c r="A13" s="18">
        <v>5</v>
      </c>
      <c r="B13" s="19" t="s">
        <v>304</v>
      </c>
      <c r="C13" s="20">
        <v>9201</v>
      </c>
      <c r="D13" s="19" t="s">
        <v>364</v>
      </c>
      <c r="E13" s="10">
        <v>1293</v>
      </c>
      <c r="F13" s="10">
        <v>700</v>
      </c>
      <c r="G13" s="105">
        <v>0.54137664346481051</v>
      </c>
      <c r="H13" s="10">
        <v>1192</v>
      </c>
      <c r="I13" s="10">
        <v>580</v>
      </c>
      <c r="J13" s="105">
        <v>0.48657718120805371</v>
      </c>
      <c r="K13" s="10">
        <v>0</v>
      </c>
      <c r="L13" s="10">
        <v>0</v>
      </c>
      <c r="M13" s="105" t="s">
        <v>305</v>
      </c>
      <c r="N13" s="10">
        <v>0</v>
      </c>
      <c r="O13" s="10">
        <v>0</v>
      </c>
      <c r="P13" s="105" t="s">
        <v>305</v>
      </c>
      <c r="Q13" s="10">
        <v>0</v>
      </c>
      <c r="R13" s="10">
        <v>0</v>
      </c>
      <c r="S13" s="105" t="s">
        <v>305</v>
      </c>
      <c r="T13" s="10">
        <v>2485</v>
      </c>
      <c r="U13" s="10">
        <v>1280</v>
      </c>
      <c r="V13" s="105">
        <v>0.51509054325955739</v>
      </c>
      <c r="W13" s="10">
        <v>2485</v>
      </c>
      <c r="X13" s="10">
        <v>1280</v>
      </c>
      <c r="Y13" s="105">
        <v>0.51509054325955739</v>
      </c>
      <c r="Z13" s="10">
        <v>90</v>
      </c>
      <c r="AA13" s="10">
        <v>0</v>
      </c>
      <c r="AB13" s="105">
        <v>0</v>
      </c>
      <c r="AC13" s="10">
        <v>45</v>
      </c>
      <c r="AD13" s="10">
        <v>56</v>
      </c>
      <c r="AE13" s="105">
        <v>1.2444444444444445</v>
      </c>
      <c r="AF13" s="10">
        <v>0</v>
      </c>
      <c r="AG13" s="10">
        <v>0</v>
      </c>
      <c r="AH13" s="105" t="s">
        <v>305</v>
      </c>
      <c r="AI13" s="10">
        <v>135</v>
      </c>
      <c r="AJ13" s="10">
        <v>56</v>
      </c>
      <c r="AK13" s="105">
        <v>0.4148148148148148</v>
      </c>
      <c r="AL13" s="10">
        <v>0</v>
      </c>
      <c r="AM13" s="10">
        <v>0</v>
      </c>
      <c r="AN13" s="105" t="s">
        <v>305</v>
      </c>
      <c r="AO13" s="10">
        <v>0</v>
      </c>
      <c r="AP13" s="10">
        <v>0</v>
      </c>
      <c r="AQ13" s="105" t="s">
        <v>305</v>
      </c>
      <c r="AR13" s="10">
        <v>0</v>
      </c>
      <c r="AS13" s="10">
        <v>0</v>
      </c>
      <c r="AT13" s="105" t="s">
        <v>305</v>
      </c>
      <c r="AU13" s="10">
        <v>0</v>
      </c>
      <c r="AV13" s="10">
        <v>0</v>
      </c>
      <c r="AW13" s="105" t="s">
        <v>305</v>
      </c>
      <c r="AX13" s="10">
        <v>898</v>
      </c>
      <c r="AY13" s="10">
        <v>311</v>
      </c>
      <c r="AZ13" s="105">
        <v>0.34632516703786193</v>
      </c>
      <c r="BA13" s="10">
        <v>400</v>
      </c>
      <c r="BB13" s="10">
        <v>192</v>
      </c>
      <c r="BC13" s="105">
        <v>0.48</v>
      </c>
      <c r="BD13" s="10">
        <v>33</v>
      </c>
      <c r="BE13" s="10">
        <v>18</v>
      </c>
      <c r="BF13" s="105">
        <v>0.54545454545454541</v>
      </c>
      <c r="BG13" s="10">
        <v>0</v>
      </c>
      <c r="BH13" s="10">
        <v>0</v>
      </c>
      <c r="BI13" s="105" t="s">
        <v>305</v>
      </c>
      <c r="BJ13" s="10">
        <v>1480</v>
      </c>
      <c r="BK13" s="10">
        <v>697</v>
      </c>
      <c r="BL13" s="105">
        <v>0.47094594594594597</v>
      </c>
      <c r="BM13" s="10">
        <v>2811</v>
      </c>
      <c r="BN13" s="10">
        <v>1218</v>
      </c>
      <c r="BO13" s="105">
        <v>0.43329775880469584</v>
      </c>
      <c r="BP13" s="10">
        <v>0</v>
      </c>
      <c r="BQ13" s="10">
        <v>0</v>
      </c>
      <c r="BR13" s="105" t="s">
        <v>305</v>
      </c>
      <c r="BS13" s="10">
        <v>2946</v>
      </c>
      <c r="BT13" s="10">
        <v>1274</v>
      </c>
      <c r="BU13" s="105">
        <v>0.43245078071961984</v>
      </c>
      <c r="BV13" s="10">
        <v>5431</v>
      </c>
      <c r="BW13" s="10">
        <v>2554</v>
      </c>
      <c r="BX13" s="105">
        <v>0.47026330325906829</v>
      </c>
      <c r="BY13" s="10">
        <v>10560</v>
      </c>
      <c r="BZ13" s="10">
        <v>0</v>
      </c>
      <c r="CA13" s="105">
        <v>0</v>
      </c>
      <c r="CB13" s="10">
        <v>10470</v>
      </c>
      <c r="CC13" s="10">
        <v>0</v>
      </c>
      <c r="CD13" s="105">
        <v>0</v>
      </c>
      <c r="CE13" s="10">
        <v>7680</v>
      </c>
      <c r="CF13" s="10">
        <v>0</v>
      </c>
      <c r="CG13" s="105">
        <v>0</v>
      </c>
      <c r="CH13" s="10">
        <v>1320</v>
      </c>
      <c r="CI13" s="10">
        <v>0</v>
      </c>
      <c r="CJ13" s="105">
        <v>0</v>
      </c>
      <c r="CK13" s="10">
        <v>9000</v>
      </c>
      <c r="CL13" s="10">
        <v>0</v>
      </c>
      <c r="CM13" s="105">
        <v>0</v>
      </c>
      <c r="CN13" s="10">
        <v>1725</v>
      </c>
      <c r="CO13" s="10">
        <v>0</v>
      </c>
      <c r="CP13" s="105">
        <v>0</v>
      </c>
      <c r="CQ13" s="10">
        <v>600</v>
      </c>
      <c r="CR13" s="10">
        <v>0</v>
      </c>
      <c r="CS13" s="105">
        <v>0</v>
      </c>
      <c r="CT13" s="10">
        <v>32355</v>
      </c>
      <c r="CU13" s="10">
        <v>0</v>
      </c>
      <c r="CV13" s="105">
        <v>0</v>
      </c>
      <c r="CW13" s="10">
        <v>37786</v>
      </c>
      <c r="CX13" s="10">
        <v>2554</v>
      </c>
      <c r="CY13" s="105">
        <v>6.7591171333298047E-2</v>
      </c>
      <c r="CZ13" s="10">
        <v>1803</v>
      </c>
      <c r="DA13" s="10">
        <v>74</v>
      </c>
      <c r="DB13" s="105">
        <v>4.1042706600110924E-2</v>
      </c>
      <c r="DC13" s="10">
        <v>600</v>
      </c>
      <c r="DD13" s="10">
        <v>0</v>
      </c>
      <c r="DE13" s="105">
        <v>0</v>
      </c>
      <c r="DF13" s="10">
        <v>19832</v>
      </c>
      <c r="DG13" s="10">
        <v>772</v>
      </c>
      <c r="DH13" s="105">
        <v>3.8926986688180717E-2</v>
      </c>
      <c r="DI13" s="64">
        <v>0.77</v>
      </c>
      <c r="DJ13" s="54">
        <v>1</v>
      </c>
      <c r="DK13" s="105">
        <v>1.2987012987012987</v>
      </c>
      <c r="DL13" s="64">
        <v>0.49</v>
      </c>
      <c r="DM13" s="54">
        <v>1</v>
      </c>
      <c r="DN13" s="105">
        <v>2.0408163265306123</v>
      </c>
      <c r="DO13" s="64">
        <v>0.63</v>
      </c>
      <c r="DP13" s="54">
        <v>1</v>
      </c>
      <c r="DQ13" s="105">
        <v>1.5873015873015872</v>
      </c>
      <c r="DR13" s="64">
        <v>0.83</v>
      </c>
      <c r="DS13" s="54">
        <v>1</v>
      </c>
      <c r="DT13" s="105">
        <v>1.2048192771084338</v>
      </c>
      <c r="DU13" s="64">
        <v>0.67</v>
      </c>
      <c r="DV13" s="54">
        <v>1</v>
      </c>
      <c r="DW13" s="105">
        <v>1.4925373134328357</v>
      </c>
      <c r="DX13" s="64">
        <v>0.75</v>
      </c>
      <c r="DY13" s="54">
        <v>1</v>
      </c>
      <c r="DZ13" s="105">
        <v>1.3333333333333333</v>
      </c>
      <c r="EA13" s="64">
        <v>0.8</v>
      </c>
      <c r="EB13" s="54">
        <v>1</v>
      </c>
      <c r="EC13" s="105">
        <v>1.25</v>
      </c>
      <c r="ED13" s="64">
        <v>0.58000000000000007</v>
      </c>
      <c r="EE13" s="54">
        <v>1</v>
      </c>
      <c r="EF13" s="105">
        <v>1.7241379310344827</v>
      </c>
      <c r="EG13" s="64">
        <v>0.69000000000000006</v>
      </c>
      <c r="EH13" s="54">
        <v>1</v>
      </c>
      <c r="EI13" s="105">
        <v>1.4492753623188404</v>
      </c>
      <c r="EJ13" s="64">
        <v>0.89</v>
      </c>
      <c r="EK13" s="54">
        <v>0</v>
      </c>
      <c r="EL13" s="105">
        <v>0</v>
      </c>
      <c r="EM13" s="64">
        <v>0.26</v>
      </c>
      <c r="EN13" s="54">
        <v>0</v>
      </c>
      <c r="EO13" s="105">
        <v>0</v>
      </c>
      <c r="EP13" s="64">
        <v>0.57499999999999996</v>
      </c>
      <c r="EQ13" s="54">
        <v>0</v>
      </c>
      <c r="ER13" s="105">
        <v>0</v>
      </c>
      <c r="ES13" s="64">
        <v>0.84499999999999997</v>
      </c>
      <c r="ET13" s="54">
        <v>1</v>
      </c>
      <c r="EU13" s="105">
        <v>1.1834319526627219</v>
      </c>
      <c r="EV13" s="64">
        <v>0.42000000000000004</v>
      </c>
      <c r="EW13" s="54">
        <v>1</v>
      </c>
      <c r="EX13" s="105">
        <v>2.3809523809523809</v>
      </c>
      <c r="EY13" s="64">
        <v>0.63250000000000006</v>
      </c>
      <c r="EZ13" s="54">
        <v>1</v>
      </c>
      <c r="FA13" s="105">
        <v>1.5810276679841895</v>
      </c>
      <c r="FB13" s="64">
        <v>0.82</v>
      </c>
      <c r="FC13" s="54">
        <v>0</v>
      </c>
      <c r="FD13" s="105">
        <v>0</v>
      </c>
      <c r="FE13" s="64">
        <v>0.27</v>
      </c>
      <c r="FF13" s="54">
        <v>0</v>
      </c>
      <c r="FG13" s="105">
        <v>0</v>
      </c>
      <c r="FH13" s="64">
        <v>0.54499999999999993</v>
      </c>
      <c r="FI13" s="54">
        <v>0</v>
      </c>
      <c r="FJ13" s="105">
        <v>0</v>
      </c>
      <c r="FK13" s="54">
        <v>0.83593109105824448</v>
      </c>
      <c r="FL13" s="54">
        <v>1</v>
      </c>
      <c r="FM13" s="105">
        <v>1.1962708537782138</v>
      </c>
      <c r="FN13" s="54">
        <v>0.61009999999999998</v>
      </c>
      <c r="FO13" s="54">
        <v>0</v>
      </c>
      <c r="FP13" s="105">
        <v>0</v>
      </c>
      <c r="FQ13" s="65">
        <v>1167</v>
      </c>
      <c r="FR13" s="10">
        <v>0</v>
      </c>
      <c r="FS13" s="105">
        <v>0</v>
      </c>
      <c r="FT13" s="65">
        <v>326</v>
      </c>
      <c r="FU13" s="10">
        <v>0</v>
      </c>
      <c r="FV13" s="105">
        <v>0</v>
      </c>
      <c r="FW13" s="65">
        <v>1493</v>
      </c>
      <c r="FX13" s="10">
        <v>0</v>
      </c>
      <c r="FY13" s="105">
        <v>0</v>
      </c>
      <c r="FZ13" s="65">
        <v>15220</v>
      </c>
      <c r="GA13" s="10">
        <v>0</v>
      </c>
      <c r="GB13" s="105">
        <v>0</v>
      </c>
      <c r="GC13" s="65">
        <v>16713</v>
      </c>
      <c r="GD13" s="10">
        <v>0</v>
      </c>
      <c r="GE13" s="105">
        <v>0</v>
      </c>
      <c r="GF13" s="65">
        <v>597</v>
      </c>
      <c r="GG13" s="10">
        <v>0</v>
      </c>
      <c r="GH13" s="105">
        <v>0</v>
      </c>
      <c r="GI13" s="10">
        <v>1338</v>
      </c>
      <c r="GJ13" s="10">
        <v>0</v>
      </c>
      <c r="GK13" s="105">
        <v>0</v>
      </c>
      <c r="GL13" s="10">
        <v>366</v>
      </c>
      <c r="GM13" s="10">
        <v>0</v>
      </c>
      <c r="GN13" s="105">
        <v>0</v>
      </c>
    </row>
    <row r="14" spans="1:196" s="1" customFormat="1" ht="15" customHeight="1" x14ac:dyDescent="0.55000000000000004">
      <c r="A14" s="18">
        <v>5</v>
      </c>
      <c r="B14" s="19" t="s">
        <v>304</v>
      </c>
      <c r="C14" s="20">
        <v>9202</v>
      </c>
      <c r="D14" s="19" t="s">
        <v>365</v>
      </c>
      <c r="E14" s="10">
        <v>1309</v>
      </c>
      <c r="F14" s="10">
        <v>72</v>
      </c>
      <c r="G14" s="105">
        <v>5.5003819709702063E-2</v>
      </c>
      <c r="H14" s="10">
        <v>643</v>
      </c>
      <c r="I14" s="10">
        <v>0</v>
      </c>
      <c r="J14" s="105">
        <v>0</v>
      </c>
      <c r="K14" s="10">
        <v>0</v>
      </c>
      <c r="L14" s="10">
        <v>0</v>
      </c>
      <c r="M14" s="105" t="s">
        <v>305</v>
      </c>
      <c r="N14" s="10">
        <v>0</v>
      </c>
      <c r="O14" s="10">
        <v>0</v>
      </c>
      <c r="P14" s="105" t="s">
        <v>305</v>
      </c>
      <c r="Q14" s="10">
        <v>0</v>
      </c>
      <c r="R14" s="10">
        <v>0</v>
      </c>
      <c r="S14" s="105" t="s">
        <v>305</v>
      </c>
      <c r="T14" s="10">
        <v>1952</v>
      </c>
      <c r="U14" s="10">
        <v>72</v>
      </c>
      <c r="V14" s="105">
        <v>3.6885245901639344E-2</v>
      </c>
      <c r="W14" s="10">
        <v>1952</v>
      </c>
      <c r="X14" s="10">
        <v>72</v>
      </c>
      <c r="Y14" s="105">
        <v>3.6885245901639344E-2</v>
      </c>
      <c r="Z14" s="10">
        <v>1372</v>
      </c>
      <c r="AA14" s="10">
        <v>79</v>
      </c>
      <c r="AB14" s="105">
        <v>5.7580174927113703E-2</v>
      </c>
      <c r="AC14" s="10">
        <v>34</v>
      </c>
      <c r="AD14" s="10">
        <v>30</v>
      </c>
      <c r="AE14" s="105">
        <v>0.88235294117647056</v>
      </c>
      <c r="AF14" s="10">
        <v>15</v>
      </c>
      <c r="AG14" s="10">
        <v>0</v>
      </c>
      <c r="AH14" s="105">
        <v>0</v>
      </c>
      <c r="AI14" s="10">
        <v>1421</v>
      </c>
      <c r="AJ14" s="10">
        <v>109</v>
      </c>
      <c r="AK14" s="105">
        <v>7.6706544686840253E-2</v>
      </c>
      <c r="AL14" s="10">
        <v>0</v>
      </c>
      <c r="AM14" s="10">
        <v>0</v>
      </c>
      <c r="AN14" s="105" t="s">
        <v>305</v>
      </c>
      <c r="AO14" s="10">
        <v>0</v>
      </c>
      <c r="AP14" s="10">
        <v>0</v>
      </c>
      <c r="AQ14" s="105" t="s">
        <v>305</v>
      </c>
      <c r="AR14" s="10">
        <v>30</v>
      </c>
      <c r="AS14" s="10">
        <v>0</v>
      </c>
      <c r="AT14" s="105">
        <v>0</v>
      </c>
      <c r="AU14" s="10">
        <v>30</v>
      </c>
      <c r="AV14" s="10">
        <v>0</v>
      </c>
      <c r="AW14" s="105">
        <v>0</v>
      </c>
      <c r="AX14" s="10">
        <v>402</v>
      </c>
      <c r="AY14" s="10">
        <v>0</v>
      </c>
      <c r="AZ14" s="105">
        <v>0</v>
      </c>
      <c r="BA14" s="10">
        <v>534</v>
      </c>
      <c r="BB14" s="10">
        <v>0</v>
      </c>
      <c r="BC14" s="105">
        <v>0</v>
      </c>
      <c r="BD14" s="10">
        <v>0</v>
      </c>
      <c r="BE14" s="10">
        <v>0</v>
      </c>
      <c r="BF14" s="105" t="s">
        <v>305</v>
      </c>
      <c r="BG14" s="10">
        <v>0</v>
      </c>
      <c r="BH14" s="10">
        <v>0</v>
      </c>
      <c r="BI14" s="105" t="s">
        <v>305</v>
      </c>
      <c r="BJ14" s="10">
        <v>580</v>
      </c>
      <c r="BK14" s="10">
        <v>0</v>
      </c>
      <c r="BL14" s="105">
        <v>0</v>
      </c>
      <c r="BM14" s="10">
        <v>1516</v>
      </c>
      <c r="BN14" s="10">
        <v>0</v>
      </c>
      <c r="BO14" s="105">
        <v>0</v>
      </c>
      <c r="BP14" s="10">
        <v>0</v>
      </c>
      <c r="BQ14" s="10">
        <v>0</v>
      </c>
      <c r="BR14" s="105" t="s">
        <v>305</v>
      </c>
      <c r="BS14" s="10">
        <v>2967</v>
      </c>
      <c r="BT14" s="10">
        <v>109</v>
      </c>
      <c r="BU14" s="105">
        <v>3.6737445230872932E-2</v>
      </c>
      <c r="BV14" s="10">
        <v>4919</v>
      </c>
      <c r="BW14" s="10">
        <v>181</v>
      </c>
      <c r="BX14" s="105">
        <v>3.6796096767635698E-2</v>
      </c>
      <c r="BY14" s="10">
        <v>9280</v>
      </c>
      <c r="BZ14" s="10">
        <v>0</v>
      </c>
      <c r="CA14" s="105">
        <v>0</v>
      </c>
      <c r="CB14" s="10">
        <v>6900</v>
      </c>
      <c r="CC14" s="10">
        <v>0</v>
      </c>
      <c r="CD14" s="105">
        <v>0</v>
      </c>
      <c r="CE14" s="10">
        <v>2560</v>
      </c>
      <c r="CF14" s="10">
        <v>0</v>
      </c>
      <c r="CG14" s="105">
        <v>0</v>
      </c>
      <c r="CH14" s="10">
        <v>0</v>
      </c>
      <c r="CI14" s="10">
        <v>0</v>
      </c>
      <c r="CJ14" s="105" t="s">
        <v>305</v>
      </c>
      <c r="CK14" s="10">
        <v>2560</v>
      </c>
      <c r="CL14" s="10">
        <v>0</v>
      </c>
      <c r="CM14" s="105">
        <v>0</v>
      </c>
      <c r="CN14" s="10">
        <v>1365</v>
      </c>
      <c r="CO14" s="10">
        <v>0</v>
      </c>
      <c r="CP14" s="105">
        <v>0</v>
      </c>
      <c r="CQ14" s="10">
        <v>225</v>
      </c>
      <c r="CR14" s="10">
        <v>0</v>
      </c>
      <c r="CS14" s="105">
        <v>0</v>
      </c>
      <c r="CT14" s="10">
        <v>20330</v>
      </c>
      <c r="CU14" s="10">
        <v>0</v>
      </c>
      <c r="CV14" s="105">
        <v>0</v>
      </c>
      <c r="CW14" s="10">
        <v>25249</v>
      </c>
      <c r="CX14" s="10">
        <v>181</v>
      </c>
      <c r="CY14" s="105">
        <v>7.1686007366628382E-3</v>
      </c>
      <c r="CZ14" s="10">
        <v>1399</v>
      </c>
      <c r="DA14" s="10">
        <v>30</v>
      </c>
      <c r="DB14" s="105">
        <v>2.1443888491779844E-2</v>
      </c>
      <c r="DC14" s="10">
        <v>270</v>
      </c>
      <c r="DD14" s="10">
        <v>0</v>
      </c>
      <c r="DE14" s="105">
        <v>0</v>
      </c>
      <c r="DF14" s="10">
        <v>13017</v>
      </c>
      <c r="DG14" s="10">
        <v>0</v>
      </c>
      <c r="DH14" s="105">
        <v>0</v>
      </c>
      <c r="DI14" s="64">
        <v>0.83</v>
      </c>
      <c r="DJ14" s="54">
        <v>1</v>
      </c>
      <c r="DK14" s="105">
        <v>1.2048192771084338</v>
      </c>
      <c r="DL14" s="64">
        <v>0.5</v>
      </c>
      <c r="DM14" s="54">
        <v>0</v>
      </c>
      <c r="DN14" s="105">
        <v>0</v>
      </c>
      <c r="DO14" s="64">
        <v>0.66500000000000004</v>
      </c>
      <c r="DP14" s="54">
        <v>1</v>
      </c>
      <c r="DQ14" s="105">
        <v>1.5037593984962405</v>
      </c>
      <c r="DR14" s="64">
        <v>0.77</v>
      </c>
      <c r="DS14" s="54">
        <v>1</v>
      </c>
      <c r="DT14" s="105">
        <v>1.2987012987012987</v>
      </c>
      <c r="DU14" s="64">
        <v>0.65</v>
      </c>
      <c r="DV14" s="54">
        <v>0</v>
      </c>
      <c r="DW14" s="105">
        <v>0</v>
      </c>
      <c r="DX14" s="64">
        <v>0.71</v>
      </c>
      <c r="DY14" s="54">
        <v>1</v>
      </c>
      <c r="DZ14" s="105">
        <v>1.4084507042253522</v>
      </c>
      <c r="EA14" s="64">
        <v>0.8</v>
      </c>
      <c r="EB14" s="54">
        <v>1</v>
      </c>
      <c r="EC14" s="105">
        <v>1.25</v>
      </c>
      <c r="ED14" s="64">
        <v>0.57499999999999996</v>
      </c>
      <c r="EE14" s="54">
        <v>0</v>
      </c>
      <c r="EF14" s="105">
        <v>0</v>
      </c>
      <c r="EG14" s="64">
        <v>0.6875</v>
      </c>
      <c r="EH14" s="54">
        <v>1</v>
      </c>
      <c r="EI14" s="105">
        <v>1.4545454545454546</v>
      </c>
      <c r="EJ14" s="64">
        <v>0.8</v>
      </c>
      <c r="EK14" s="54">
        <v>0</v>
      </c>
      <c r="EL14" s="105">
        <v>0</v>
      </c>
      <c r="EM14" s="64">
        <v>0.28999999999999998</v>
      </c>
      <c r="EN14" s="54">
        <v>0</v>
      </c>
      <c r="EO14" s="105">
        <v>0</v>
      </c>
      <c r="EP14" s="64">
        <v>0.54500000000000004</v>
      </c>
      <c r="EQ14" s="54">
        <v>0</v>
      </c>
      <c r="ER14" s="105">
        <v>0</v>
      </c>
      <c r="ES14" s="64">
        <v>0.8</v>
      </c>
      <c r="ET14" s="54">
        <v>1</v>
      </c>
      <c r="EU14" s="105">
        <v>1.25</v>
      </c>
      <c r="EV14" s="64">
        <v>0.4325</v>
      </c>
      <c r="EW14" s="54">
        <v>0</v>
      </c>
      <c r="EX14" s="105">
        <v>0</v>
      </c>
      <c r="EY14" s="64">
        <v>0.61624999999999996</v>
      </c>
      <c r="EZ14" s="54">
        <v>1</v>
      </c>
      <c r="FA14" s="105">
        <v>1.6227180527383369</v>
      </c>
      <c r="FB14" s="64" t="s">
        <v>311</v>
      </c>
      <c r="FC14" s="54">
        <v>0</v>
      </c>
      <c r="FD14" s="105" t="s">
        <v>305</v>
      </c>
      <c r="FE14" s="64">
        <v>0.27</v>
      </c>
      <c r="FF14" s="54">
        <v>0</v>
      </c>
      <c r="FG14" s="105">
        <v>0</v>
      </c>
      <c r="FH14" s="64">
        <v>0.27</v>
      </c>
      <c r="FI14" s="54">
        <v>0</v>
      </c>
      <c r="FJ14" s="105">
        <v>0</v>
      </c>
      <c r="FK14" s="54">
        <v>0.9</v>
      </c>
      <c r="FL14" s="54">
        <v>1</v>
      </c>
      <c r="FM14" s="105">
        <v>1.1111111111111112</v>
      </c>
      <c r="FN14" s="54">
        <v>0.61009999999999998</v>
      </c>
      <c r="FO14" s="54">
        <v>0</v>
      </c>
      <c r="FP14" s="105">
        <v>0</v>
      </c>
      <c r="FQ14" s="65">
        <v>1328</v>
      </c>
      <c r="FR14" s="10">
        <v>40</v>
      </c>
      <c r="FS14" s="105">
        <v>3.0120481927710843E-2</v>
      </c>
      <c r="FT14" s="65">
        <v>233</v>
      </c>
      <c r="FU14" s="10">
        <v>0</v>
      </c>
      <c r="FV14" s="105">
        <v>0</v>
      </c>
      <c r="FW14" s="65">
        <v>1561</v>
      </c>
      <c r="FX14" s="10">
        <v>40</v>
      </c>
      <c r="FY14" s="105">
        <v>2.5624599615631006E-2</v>
      </c>
      <c r="FZ14" s="65">
        <v>8902</v>
      </c>
      <c r="GA14" s="10">
        <v>0</v>
      </c>
      <c r="GB14" s="105">
        <v>0</v>
      </c>
      <c r="GC14" s="65">
        <v>10463</v>
      </c>
      <c r="GD14" s="10">
        <v>40</v>
      </c>
      <c r="GE14" s="105">
        <v>3.822995316830737E-3</v>
      </c>
      <c r="GF14" s="65">
        <v>210</v>
      </c>
      <c r="GG14" s="10">
        <v>0</v>
      </c>
      <c r="GH14" s="105">
        <v>0</v>
      </c>
      <c r="GI14" s="10">
        <v>1154</v>
      </c>
      <c r="GJ14" s="10">
        <v>0</v>
      </c>
      <c r="GK14" s="105">
        <v>0</v>
      </c>
      <c r="GL14" s="10">
        <v>137</v>
      </c>
      <c r="GM14" s="10">
        <v>0</v>
      </c>
      <c r="GN14" s="105">
        <v>0</v>
      </c>
    </row>
    <row r="15" spans="1:196" s="1" customFormat="1" ht="15" customHeight="1" x14ac:dyDescent="0.55000000000000004">
      <c r="A15" s="18">
        <v>5</v>
      </c>
      <c r="B15" s="19" t="s">
        <v>304</v>
      </c>
      <c r="C15" s="20">
        <v>9203</v>
      </c>
      <c r="D15" s="19" t="s">
        <v>366</v>
      </c>
      <c r="E15" s="10">
        <v>3093</v>
      </c>
      <c r="F15" s="10">
        <v>1916</v>
      </c>
      <c r="G15" s="105">
        <v>0.61946330423537022</v>
      </c>
      <c r="H15" s="10">
        <v>719</v>
      </c>
      <c r="I15" s="10">
        <v>492</v>
      </c>
      <c r="J15" s="105">
        <v>0.68428372739916554</v>
      </c>
      <c r="K15" s="10">
        <v>292</v>
      </c>
      <c r="L15" s="10">
        <v>56</v>
      </c>
      <c r="M15" s="105">
        <v>0.19178082191780821</v>
      </c>
      <c r="N15" s="10">
        <v>0</v>
      </c>
      <c r="O15" s="10">
        <v>0</v>
      </c>
      <c r="P15" s="105" t="s">
        <v>305</v>
      </c>
      <c r="Q15" s="10">
        <v>0</v>
      </c>
      <c r="R15" s="10">
        <v>0</v>
      </c>
      <c r="S15" s="105" t="s">
        <v>305</v>
      </c>
      <c r="T15" s="10">
        <v>4104</v>
      </c>
      <c r="U15" s="10">
        <v>2464</v>
      </c>
      <c r="V15" s="105">
        <v>0.60038986354775825</v>
      </c>
      <c r="W15" s="10">
        <v>4104</v>
      </c>
      <c r="X15" s="10">
        <v>2464</v>
      </c>
      <c r="Y15" s="105">
        <v>0.60038986354775825</v>
      </c>
      <c r="Z15" s="10">
        <v>30</v>
      </c>
      <c r="AA15" s="10">
        <v>0</v>
      </c>
      <c r="AB15" s="105">
        <v>0</v>
      </c>
      <c r="AC15" s="10">
        <v>0</v>
      </c>
      <c r="AD15" s="10">
        <v>0</v>
      </c>
      <c r="AE15" s="105" t="s">
        <v>305</v>
      </c>
      <c r="AF15" s="10">
        <v>0</v>
      </c>
      <c r="AG15" s="10">
        <v>0</v>
      </c>
      <c r="AH15" s="105" t="s">
        <v>305</v>
      </c>
      <c r="AI15" s="10">
        <v>30</v>
      </c>
      <c r="AJ15" s="10">
        <v>0</v>
      </c>
      <c r="AK15" s="105">
        <v>0</v>
      </c>
      <c r="AL15" s="10">
        <v>0</v>
      </c>
      <c r="AM15" s="10">
        <v>0</v>
      </c>
      <c r="AN15" s="105" t="s">
        <v>305</v>
      </c>
      <c r="AO15" s="10">
        <v>0</v>
      </c>
      <c r="AP15" s="10">
        <v>0</v>
      </c>
      <c r="AQ15" s="105" t="s">
        <v>305</v>
      </c>
      <c r="AR15" s="10">
        <v>0</v>
      </c>
      <c r="AS15" s="10">
        <v>0</v>
      </c>
      <c r="AT15" s="105" t="s">
        <v>305</v>
      </c>
      <c r="AU15" s="10">
        <v>0</v>
      </c>
      <c r="AV15" s="10">
        <v>0</v>
      </c>
      <c r="AW15" s="105" t="s">
        <v>305</v>
      </c>
      <c r="AX15" s="10">
        <v>2234</v>
      </c>
      <c r="AY15" s="10">
        <v>940</v>
      </c>
      <c r="AZ15" s="105">
        <v>0.42076991942703673</v>
      </c>
      <c r="BA15" s="10">
        <v>105</v>
      </c>
      <c r="BB15" s="10">
        <v>42</v>
      </c>
      <c r="BC15" s="105">
        <v>0.4</v>
      </c>
      <c r="BD15" s="10">
        <v>425</v>
      </c>
      <c r="BE15" s="10">
        <v>283</v>
      </c>
      <c r="BF15" s="105">
        <v>0.66588235294117648</v>
      </c>
      <c r="BG15" s="10">
        <v>0</v>
      </c>
      <c r="BH15" s="10">
        <v>0</v>
      </c>
      <c r="BI15" s="105" t="s">
        <v>305</v>
      </c>
      <c r="BJ15" s="10">
        <v>1907</v>
      </c>
      <c r="BK15" s="10">
        <v>0</v>
      </c>
      <c r="BL15" s="105">
        <v>0</v>
      </c>
      <c r="BM15" s="10">
        <v>4671</v>
      </c>
      <c r="BN15" s="10">
        <v>1265</v>
      </c>
      <c r="BO15" s="105">
        <v>0.27081995290087774</v>
      </c>
      <c r="BP15" s="10">
        <v>0</v>
      </c>
      <c r="BQ15" s="10">
        <v>0</v>
      </c>
      <c r="BR15" s="105" t="s">
        <v>305</v>
      </c>
      <c r="BS15" s="10">
        <v>4701</v>
      </c>
      <c r="BT15" s="10">
        <v>1265</v>
      </c>
      <c r="BU15" s="105">
        <v>0.26909168262071897</v>
      </c>
      <c r="BV15" s="10">
        <v>8805</v>
      </c>
      <c r="BW15" s="10">
        <v>3729</v>
      </c>
      <c r="BX15" s="105">
        <v>0.42350936967632025</v>
      </c>
      <c r="BY15" s="10">
        <v>13760</v>
      </c>
      <c r="BZ15" s="10">
        <v>0</v>
      </c>
      <c r="CA15" s="105">
        <v>0</v>
      </c>
      <c r="CB15" s="10">
        <v>14880</v>
      </c>
      <c r="CC15" s="10">
        <v>14</v>
      </c>
      <c r="CD15" s="105">
        <v>9.4086021505376349E-4</v>
      </c>
      <c r="CE15" s="10">
        <v>5120</v>
      </c>
      <c r="CF15" s="10">
        <v>0</v>
      </c>
      <c r="CG15" s="105">
        <v>0</v>
      </c>
      <c r="CH15" s="10">
        <v>1320</v>
      </c>
      <c r="CI15" s="10">
        <v>0</v>
      </c>
      <c r="CJ15" s="105">
        <v>0</v>
      </c>
      <c r="CK15" s="10">
        <v>6440</v>
      </c>
      <c r="CL15" s="10">
        <v>0</v>
      </c>
      <c r="CM15" s="105">
        <v>0</v>
      </c>
      <c r="CN15" s="10">
        <v>2295</v>
      </c>
      <c r="CO15" s="10">
        <v>0</v>
      </c>
      <c r="CP15" s="105">
        <v>0</v>
      </c>
      <c r="CQ15" s="10">
        <v>225</v>
      </c>
      <c r="CR15" s="10">
        <v>0</v>
      </c>
      <c r="CS15" s="105">
        <v>0</v>
      </c>
      <c r="CT15" s="10">
        <v>37600</v>
      </c>
      <c r="CU15" s="10">
        <v>14</v>
      </c>
      <c r="CV15" s="105">
        <v>3.7234042553191491E-4</v>
      </c>
      <c r="CW15" s="10">
        <v>46405</v>
      </c>
      <c r="CX15" s="10">
        <v>3743</v>
      </c>
      <c r="CY15" s="105">
        <v>8.065941170132529E-2</v>
      </c>
      <c r="CZ15" s="10">
        <v>2720</v>
      </c>
      <c r="DA15" s="10">
        <v>283</v>
      </c>
      <c r="DB15" s="105">
        <v>0.10404411764705883</v>
      </c>
      <c r="DC15" s="10">
        <v>225</v>
      </c>
      <c r="DD15" s="10">
        <v>0</v>
      </c>
      <c r="DE15" s="105">
        <v>0</v>
      </c>
      <c r="DF15" s="10">
        <v>19704</v>
      </c>
      <c r="DG15" s="10">
        <v>534</v>
      </c>
      <c r="DH15" s="105">
        <v>2.7101096224116931E-2</v>
      </c>
      <c r="DI15" s="64">
        <v>0.88</v>
      </c>
      <c r="DJ15" s="54">
        <v>1</v>
      </c>
      <c r="DK15" s="105">
        <v>1.1363636363636365</v>
      </c>
      <c r="DL15" s="64">
        <v>0.67</v>
      </c>
      <c r="DM15" s="54">
        <v>0.97619047619047605</v>
      </c>
      <c r="DN15" s="105">
        <v>1.4570007107320537</v>
      </c>
      <c r="DO15" s="64">
        <v>0.77500000000000002</v>
      </c>
      <c r="DP15" s="54">
        <v>0.99920948616600802</v>
      </c>
      <c r="DQ15" s="105">
        <v>1.2893025627948491</v>
      </c>
      <c r="DR15" s="64">
        <v>0.82</v>
      </c>
      <c r="DS15" s="54">
        <v>0.99746450304259604</v>
      </c>
      <c r="DT15" s="105">
        <v>1.2164201256617027</v>
      </c>
      <c r="DU15" s="64">
        <v>0.79</v>
      </c>
      <c r="DV15" s="54">
        <v>0.99593495934959297</v>
      </c>
      <c r="DW15" s="105">
        <v>1.260677163733662</v>
      </c>
      <c r="DX15" s="64">
        <v>0.80499999999999994</v>
      </c>
      <c r="DY15" s="54">
        <v>0.99715909090909105</v>
      </c>
      <c r="DZ15" s="105">
        <v>1.2387069452286845</v>
      </c>
      <c r="EA15" s="64">
        <v>0.85</v>
      </c>
      <c r="EB15" s="54">
        <v>0.99843505477308303</v>
      </c>
      <c r="EC15" s="105">
        <v>1.1746294762036271</v>
      </c>
      <c r="ED15" s="64">
        <v>0.73</v>
      </c>
      <c r="EE15" s="54">
        <v>0.99438202247190999</v>
      </c>
      <c r="EF15" s="105">
        <v>1.3621671540711096</v>
      </c>
      <c r="EG15" s="64">
        <v>0.79</v>
      </c>
      <c r="EH15" s="54">
        <v>0.99785465272190899</v>
      </c>
      <c r="EI15" s="105">
        <v>1.2631071553441886</v>
      </c>
      <c r="EJ15" s="64">
        <v>0.79</v>
      </c>
      <c r="EK15" s="54">
        <v>1</v>
      </c>
      <c r="EL15" s="105">
        <v>1.2658227848101264</v>
      </c>
      <c r="EM15" s="64">
        <v>0.28999999999999998</v>
      </c>
      <c r="EN15" s="54">
        <v>0</v>
      </c>
      <c r="EO15" s="105">
        <v>0</v>
      </c>
      <c r="EP15" s="64">
        <v>0.54</v>
      </c>
      <c r="EQ15" s="54">
        <v>1</v>
      </c>
      <c r="ER15" s="105">
        <v>1.8518518518518516</v>
      </c>
      <c r="ES15" s="64">
        <v>0.82000000000000006</v>
      </c>
      <c r="ET15" s="54">
        <v>0.99844188220629504</v>
      </c>
      <c r="EU15" s="105">
        <v>1.2176120514710915</v>
      </c>
      <c r="EV15" s="64">
        <v>0.51</v>
      </c>
      <c r="EW15" s="54">
        <v>0.99438202247190999</v>
      </c>
      <c r="EX15" s="105">
        <v>1.9497686715135489</v>
      </c>
      <c r="EY15" s="64">
        <v>0.66500000000000004</v>
      </c>
      <c r="EZ15" s="54">
        <v>0.99786267699706099</v>
      </c>
      <c r="FA15" s="105">
        <v>1.5005453789429488</v>
      </c>
      <c r="FB15" s="64">
        <v>0.67</v>
      </c>
      <c r="FC15" s="54">
        <v>0</v>
      </c>
      <c r="FD15" s="105">
        <v>0</v>
      </c>
      <c r="FE15" s="64">
        <v>0.38</v>
      </c>
      <c r="FF15" s="54">
        <v>0</v>
      </c>
      <c r="FG15" s="105">
        <v>0</v>
      </c>
      <c r="FH15" s="64">
        <v>0.52500000000000002</v>
      </c>
      <c r="FI15" s="54">
        <v>0</v>
      </c>
      <c r="FJ15" s="105">
        <v>0</v>
      </c>
      <c r="FK15" s="54">
        <v>0.9</v>
      </c>
      <c r="FL15" s="54">
        <v>1</v>
      </c>
      <c r="FM15" s="105">
        <v>1.1111111111111112</v>
      </c>
      <c r="FN15" s="54">
        <v>0.61009999999999998</v>
      </c>
      <c r="FO15" s="54">
        <v>0</v>
      </c>
      <c r="FP15" s="105">
        <v>0</v>
      </c>
      <c r="FQ15" s="65">
        <v>1695</v>
      </c>
      <c r="FR15" s="10">
        <v>0</v>
      </c>
      <c r="FS15" s="105">
        <v>0</v>
      </c>
      <c r="FT15" s="65">
        <v>695</v>
      </c>
      <c r="FU15" s="10">
        <v>1</v>
      </c>
      <c r="FV15" s="105">
        <v>1.4388489208633094E-3</v>
      </c>
      <c r="FW15" s="65">
        <v>2390</v>
      </c>
      <c r="FX15" s="10">
        <v>1</v>
      </c>
      <c r="FY15" s="105">
        <v>4.1841004184100416E-4</v>
      </c>
      <c r="FZ15" s="65">
        <v>18575</v>
      </c>
      <c r="GA15" s="10">
        <v>0</v>
      </c>
      <c r="GB15" s="105">
        <v>0</v>
      </c>
      <c r="GC15" s="65">
        <v>20965</v>
      </c>
      <c r="GD15" s="10">
        <v>1</v>
      </c>
      <c r="GE15" s="105">
        <v>4.7698545194371572E-5</v>
      </c>
      <c r="GF15" s="65">
        <v>741</v>
      </c>
      <c r="GG15" s="10">
        <v>0</v>
      </c>
      <c r="GH15" s="105">
        <v>0</v>
      </c>
      <c r="GI15" s="10">
        <v>2189</v>
      </c>
      <c r="GJ15" s="10">
        <v>0</v>
      </c>
      <c r="GK15" s="105">
        <v>0</v>
      </c>
      <c r="GL15" s="10">
        <v>137</v>
      </c>
      <c r="GM15" s="10">
        <v>0</v>
      </c>
      <c r="GN15" s="105">
        <v>0</v>
      </c>
    </row>
    <row r="16" spans="1:196" s="1" customFormat="1" ht="15" customHeight="1" x14ac:dyDescent="0.55000000000000004">
      <c r="A16" s="18">
        <v>5</v>
      </c>
      <c r="B16" s="19" t="s">
        <v>304</v>
      </c>
      <c r="C16" s="20">
        <v>9204</v>
      </c>
      <c r="D16" s="19" t="s">
        <v>367</v>
      </c>
      <c r="E16" s="10">
        <v>6568</v>
      </c>
      <c r="F16" s="10">
        <v>396</v>
      </c>
      <c r="G16" s="105">
        <v>6.0292326431181487E-2</v>
      </c>
      <c r="H16" s="10">
        <v>1184</v>
      </c>
      <c r="I16" s="10">
        <v>26</v>
      </c>
      <c r="J16" s="105">
        <v>2.1959459459459461E-2</v>
      </c>
      <c r="K16" s="10">
        <v>0</v>
      </c>
      <c r="L16" s="10">
        <v>0</v>
      </c>
      <c r="M16" s="105" t="s">
        <v>305</v>
      </c>
      <c r="N16" s="10">
        <v>0</v>
      </c>
      <c r="O16" s="10">
        <v>0</v>
      </c>
      <c r="P16" s="105" t="s">
        <v>305</v>
      </c>
      <c r="Q16" s="10">
        <v>0</v>
      </c>
      <c r="R16" s="10">
        <v>0</v>
      </c>
      <c r="S16" s="105" t="s">
        <v>305</v>
      </c>
      <c r="T16" s="10">
        <v>7752</v>
      </c>
      <c r="U16" s="10">
        <v>422</v>
      </c>
      <c r="V16" s="105">
        <v>5.4437564499484004E-2</v>
      </c>
      <c r="W16" s="10">
        <v>7752</v>
      </c>
      <c r="X16" s="10">
        <v>422</v>
      </c>
      <c r="Y16" s="105">
        <v>5.4437564499484004E-2</v>
      </c>
      <c r="Z16" s="10">
        <v>0</v>
      </c>
      <c r="AA16" s="10">
        <v>0</v>
      </c>
      <c r="AB16" s="105" t="s">
        <v>305</v>
      </c>
      <c r="AC16" s="10">
        <v>0</v>
      </c>
      <c r="AD16" s="10">
        <v>0</v>
      </c>
      <c r="AE16" s="105" t="s">
        <v>305</v>
      </c>
      <c r="AF16" s="10">
        <v>0</v>
      </c>
      <c r="AG16" s="10">
        <v>0</v>
      </c>
      <c r="AH16" s="105" t="s">
        <v>305</v>
      </c>
      <c r="AI16" s="10">
        <v>0</v>
      </c>
      <c r="AJ16" s="10">
        <v>0</v>
      </c>
      <c r="AK16" s="105" t="s">
        <v>305</v>
      </c>
      <c r="AL16" s="10">
        <v>0</v>
      </c>
      <c r="AM16" s="10">
        <v>0</v>
      </c>
      <c r="AN16" s="105" t="s">
        <v>305</v>
      </c>
      <c r="AO16" s="10">
        <v>0</v>
      </c>
      <c r="AP16" s="10">
        <v>0</v>
      </c>
      <c r="AQ16" s="105" t="s">
        <v>305</v>
      </c>
      <c r="AR16" s="10">
        <v>0</v>
      </c>
      <c r="AS16" s="10">
        <v>0</v>
      </c>
      <c r="AT16" s="105" t="s">
        <v>305</v>
      </c>
      <c r="AU16" s="10">
        <v>0</v>
      </c>
      <c r="AV16" s="10">
        <v>0</v>
      </c>
      <c r="AW16" s="105" t="s">
        <v>305</v>
      </c>
      <c r="AX16" s="10">
        <v>2400</v>
      </c>
      <c r="AY16" s="10">
        <v>28</v>
      </c>
      <c r="AZ16" s="105">
        <v>1.1666666666666667E-2</v>
      </c>
      <c r="BA16" s="10">
        <v>345</v>
      </c>
      <c r="BB16" s="10">
        <v>0</v>
      </c>
      <c r="BC16" s="105">
        <v>0</v>
      </c>
      <c r="BD16" s="10">
        <v>117</v>
      </c>
      <c r="BE16" s="10">
        <v>0</v>
      </c>
      <c r="BF16" s="105">
        <v>0</v>
      </c>
      <c r="BG16" s="10">
        <v>0</v>
      </c>
      <c r="BH16" s="10">
        <v>0</v>
      </c>
      <c r="BI16" s="105" t="s">
        <v>305</v>
      </c>
      <c r="BJ16" s="10">
        <v>2550</v>
      </c>
      <c r="BK16" s="10">
        <v>0</v>
      </c>
      <c r="BL16" s="105">
        <v>0</v>
      </c>
      <c r="BM16" s="10">
        <v>5412</v>
      </c>
      <c r="BN16" s="10">
        <v>28</v>
      </c>
      <c r="BO16" s="105">
        <v>5.1736881005173688E-3</v>
      </c>
      <c r="BP16" s="10">
        <v>0</v>
      </c>
      <c r="BQ16" s="10">
        <v>0</v>
      </c>
      <c r="BR16" s="105" t="s">
        <v>305</v>
      </c>
      <c r="BS16" s="10">
        <v>5412</v>
      </c>
      <c r="BT16" s="10">
        <v>28</v>
      </c>
      <c r="BU16" s="105">
        <v>5.1736881005173688E-3</v>
      </c>
      <c r="BV16" s="10">
        <v>13164</v>
      </c>
      <c r="BW16" s="10">
        <v>450</v>
      </c>
      <c r="BX16" s="105">
        <v>3.4184138559708296E-2</v>
      </c>
      <c r="BY16" s="10">
        <v>18800</v>
      </c>
      <c r="BZ16" s="10">
        <v>0</v>
      </c>
      <c r="CA16" s="105">
        <v>0</v>
      </c>
      <c r="CB16" s="10">
        <v>19830</v>
      </c>
      <c r="CC16" s="10">
        <v>0</v>
      </c>
      <c r="CD16" s="105">
        <v>0</v>
      </c>
      <c r="CE16" s="10">
        <v>6400</v>
      </c>
      <c r="CF16" s="10">
        <v>0</v>
      </c>
      <c r="CG16" s="105">
        <v>0</v>
      </c>
      <c r="CH16" s="10">
        <v>1320</v>
      </c>
      <c r="CI16" s="10">
        <v>0</v>
      </c>
      <c r="CJ16" s="105">
        <v>0</v>
      </c>
      <c r="CK16" s="10">
        <v>7720</v>
      </c>
      <c r="CL16" s="10">
        <v>0</v>
      </c>
      <c r="CM16" s="105">
        <v>0</v>
      </c>
      <c r="CN16" s="10">
        <v>1725</v>
      </c>
      <c r="CO16" s="10">
        <v>0</v>
      </c>
      <c r="CP16" s="105">
        <v>0</v>
      </c>
      <c r="CQ16" s="10">
        <v>150</v>
      </c>
      <c r="CR16" s="10">
        <v>0</v>
      </c>
      <c r="CS16" s="105">
        <v>0</v>
      </c>
      <c r="CT16" s="10">
        <v>48225</v>
      </c>
      <c r="CU16" s="10">
        <v>0</v>
      </c>
      <c r="CV16" s="105">
        <v>0</v>
      </c>
      <c r="CW16" s="10">
        <v>61389</v>
      </c>
      <c r="CX16" s="10">
        <v>450</v>
      </c>
      <c r="CY16" s="105">
        <v>7.3303034745638472E-3</v>
      </c>
      <c r="CZ16" s="10">
        <v>1842</v>
      </c>
      <c r="DA16" s="10">
        <v>0</v>
      </c>
      <c r="DB16" s="105">
        <v>0</v>
      </c>
      <c r="DC16" s="10">
        <v>150</v>
      </c>
      <c r="DD16" s="10">
        <v>0</v>
      </c>
      <c r="DE16" s="105">
        <v>0</v>
      </c>
      <c r="DF16" s="10">
        <v>26729</v>
      </c>
      <c r="DG16" s="10">
        <v>26</v>
      </c>
      <c r="DH16" s="105">
        <v>9.7272625238504996E-4</v>
      </c>
      <c r="DI16" s="64">
        <v>0.77</v>
      </c>
      <c r="DJ16" s="54">
        <v>1</v>
      </c>
      <c r="DK16" s="105">
        <v>1.2987012987012987</v>
      </c>
      <c r="DL16" s="64">
        <v>0.72</v>
      </c>
      <c r="DM16" s="54">
        <v>0</v>
      </c>
      <c r="DN16" s="105">
        <v>0</v>
      </c>
      <c r="DO16" s="64">
        <v>0.745</v>
      </c>
      <c r="DP16" s="54">
        <v>1</v>
      </c>
      <c r="DQ16" s="105">
        <v>1.3422818791946309</v>
      </c>
      <c r="DR16" s="64">
        <v>0.75</v>
      </c>
      <c r="DS16" s="54">
        <v>1</v>
      </c>
      <c r="DT16" s="105">
        <v>1.3333333333333333</v>
      </c>
      <c r="DU16" s="64">
        <v>0.75</v>
      </c>
      <c r="DV16" s="54">
        <v>1</v>
      </c>
      <c r="DW16" s="105">
        <v>1.3333333333333333</v>
      </c>
      <c r="DX16" s="64">
        <v>0.75</v>
      </c>
      <c r="DY16" s="54">
        <v>1</v>
      </c>
      <c r="DZ16" s="105">
        <v>1.3333333333333333</v>
      </c>
      <c r="EA16" s="64">
        <v>0.76</v>
      </c>
      <c r="EB16" s="54">
        <v>1</v>
      </c>
      <c r="EC16" s="105">
        <v>1.3157894736842106</v>
      </c>
      <c r="ED16" s="64">
        <v>0.73499999999999999</v>
      </c>
      <c r="EE16" s="54">
        <v>1</v>
      </c>
      <c r="EF16" s="105">
        <v>1.3605442176870748</v>
      </c>
      <c r="EG16" s="64">
        <v>0.74750000000000005</v>
      </c>
      <c r="EH16" s="54">
        <v>1</v>
      </c>
      <c r="EI16" s="105">
        <v>1.3377926421404682</v>
      </c>
      <c r="EJ16" s="64">
        <v>0.88</v>
      </c>
      <c r="EK16" s="54">
        <v>0</v>
      </c>
      <c r="EL16" s="105">
        <v>0</v>
      </c>
      <c r="EM16" s="64">
        <v>0.26</v>
      </c>
      <c r="EN16" s="54">
        <v>0</v>
      </c>
      <c r="EO16" s="105">
        <v>0</v>
      </c>
      <c r="EP16" s="64">
        <v>0.57000000000000006</v>
      </c>
      <c r="EQ16" s="54">
        <v>0</v>
      </c>
      <c r="ER16" s="105">
        <v>0</v>
      </c>
      <c r="ES16" s="64">
        <v>0.82000000000000006</v>
      </c>
      <c r="ET16" s="54">
        <v>1</v>
      </c>
      <c r="EU16" s="105">
        <v>1.2195121951219512</v>
      </c>
      <c r="EV16" s="64">
        <v>0.4975</v>
      </c>
      <c r="EW16" s="54">
        <v>1</v>
      </c>
      <c r="EX16" s="105">
        <v>2.0100502512562812</v>
      </c>
      <c r="EY16" s="64">
        <v>0.65875000000000006</v>
      </c>
      <c r="EZ16" s="54">
        <v>1</v>
      </c>
      <c r="FA16" s="105">
        <v>1.5180265654648954</v>
      </c>
      <c r="FB16" s="64">
        <v>0.79</v>
      </c>
      <c r="FC16" s="54">
        <v>0</v>
      </c>
      <c r="FD16" s="105">
        <v>0</v>
      </c>
      <c r="FE16" s="64">
        <v>0.28999999999999998</v>
      </c>
      <c r="FF16" s="54">
        <v>0</v>
      </c>
      <c r="FG16" s="105">
        <v>0</v>
      </c>
      <c r="FH16" s="64">
        <v>0.54</v>
      </c>
      <c r="FI16" s="54">
        <v>0</v>
      </c>
      <c r="FJ16" s="105">
        <v>0</v>
      </c>
      <c r="FK16" s="54">
        <v>0.88888888888888884</v>
      </c>
      <c r="FL16" s="54">
        <v>0</v>
      </c>
      <c r="FM16" s="105">
        <v>0</v>
      </c>
      <c r="FN16" s="54">
        <v>0.61009999999999998</v>
      </c>
      <c r="FO16" s="54">
        <v>0</v>
      </c>
      <c r="FP16" s="105">
        <v>0</v>
      </c>
      <c r="FQ16" s="65">
        <v>2064</v>
      </c>
      <c r="FR16" s="10">
        <v>11</v>
      </c>
      <c r="FS16" s="105">
        <v>5.3294573643410852E-3</v>
      </c>
      <c r="FT16" s="65">
        <v>1649</v>
      </c>
      <c r="FU16" s="10">
        <v>20</v>
      </c>
      <c r="FV16" s="105">
        <v>1.2128562765312311E-2</v>
      </c>
      <c r="FW16" s="65">
        <v>3713</v>
      </c>
      <c r="FX16" s="10">
        <v>31</v>
      </c>
      <c r="FY16" s="105">
        <v>8.349043899811474E-3</v>
      </c>
      <c r="FZ16" s="65">
        <v>25237</v>
      </c>
      <c r="GA16" s="10">
        <v>220</v>
      </c>
      <c r="GB16" s="105">
        <v>8.7173594325791505E-3</v>
      </c>
      <c r="GC16" s="65">
        <v>28950</v>
      </c>
      <c r="GD16" s="10">
        <v>251</v>
      </c>
      <c r="GE16" s="105">
        <v>8.6701208981001723E-3</v>
      </c>
      <c r="GF16" s="65">
        <v>914</v>
      </c>
      <c r="GG16" s="10">
        <v>0</v>
      </c>
      <c r="GH16" s="105">
        <v>0</v>
      </c>
      <c r="GI16" s="10">
        <v>1404</v>
      </c>
      <c r="GJ16" s="10">
        <v>0</v>
      </c>
      <c r="GK16" s="105">
        <v>0</v>
      </c>
      <c r="GL16" s="10">
        <v>92</v>
      </c>
      <c r="GM16" s="10">
        <v>0</v>
      </c>
      <c r="GN16" s="105">
        <v>0</v>
      </c>
    </row>
    <row r="17" spans="1:196" s="1" customFormat="1" ht="15" customHeight="1" x14ac:dyDescent="0.55000000000000004">
      <c r="A17" s="18">
        <v>5</v>
      </c>
      <c r="B17" s="19" t="s">
        <v>304</v>
      </c>
      <c r="C17" s="20">
        <v>9205</v>
      </c>
      <c r="D17" s="19" t="s">
        <v>368</v>
      </c>
      <c r="E17" s="10">
        <v>2790</v>
      </c>
      <c r="F17" s="10">
        <v>1440</v>
      </c>
      <c r="G17" s="105">
        <v>0.5161290322580645</v>
      </c>
      <c r="H17" s="10">
        <v>2000</v>
      </c>
      <c r="I17" s="10">
        <v>1051</v>
      </c>
      <c r="J17" s="105">
        <v>0.52549999999999997</v>
      </c>
      <c r="K17" s="10">
        <v>502</v>
      </c>
      <c r="L17" s="10">
        <v>187</v>
      </c>
      <c r="M17" s="105">
        <v>0.37250996015936255</v>
      </c>
      <c r="N17" s="10">
        <v>0</v>
      </c>
      <c r="O17" s="10">
        <v>0</v>
      </c>
      <c r="P17" s="105" t="s">
        <v>305</v>
      </c>
      <c r="Q17" s="10">
        <v>0</v>
      </c>
      <c r="R17" s="10">
        <v>0</v>
      </c>
      <c r="S17" s="105" t="s">
        <v>305</v>
      </c>
      <c r="T17" s="10">
        <v>5292</v>
      </c>
      <c r="U17" s="10">
        <v>2678</v>
      </c>
      <c r="V17" s="105">
        <v>0.50604686318972036</v>
      </c>
      <c r="W17" s="10">
        <v>5292</v>
      </c>
      <c r="X17" s="10">
        <v>2678</v>
      </c>
      <c r="Y17" s="105">
        <v>0.50604686318972036</v>
      </c>
      <c r="Z17" s="10">
        <v>0</v>
      </c>
      <c r="AA17" s="10">
        <v>0</v>
      </c>
      <c r="AB17" s="105" t="s">
        <v>305</v>
      </c>
      <c r="AC17" s="10">
        <v>0</v>
      </c>
      <c r="AD17" s="10">
        <v>0</v>
      </c>
      <c r="AE17" s="105" t="s">
        <v>305</v>
      </c>
      <c r="AF17" s="10">
        <v>0</v>
      </c>
      <c r="AG17" s="10">
        <v>0</v>
      </c>
      <c r="AH17" s="105" t="s">
        <v>305</v>
      </c>
      <c r="AI17" s="10">
        <v>0</v>
      </c>
      <c r="AJ17" s="10">
        <v>0</v>
      </c>
      <c r="AK17" s="105" t="s">
        <v>305</v>
      </c>
      <c r="AL17" s="10">
        <v>59</v>
      </c>
      <c r="AM17" s="10">
        <v>15</v>
      </c>
      <c r="AN17" s="105">
        <v>0.25423728813559321</v>
      </c>
      <c r="AO17" s="10">
        <v>0</v>
      </c>
      <c r="AP17" s="10">
        <v>0</v>
      </c>
      <c r="AQ17" s="105" t="s">
        <v>305</v>
      </c>
      <c r="AR17" s="10">
        <v>19</v>
      </c>
      <c r="AS17" s="10">
        <v>40</v>
      </c>
      <c r="AT17" s="105">
        <v>2.1052631578947367</v>
      </c>
      <c r="AU17" s="10">
        <v>78</v>
      </c>
      <c r="AV17" s="10">
        <v>55</v>
      </c>
      <c r="AW17" s="105">
        <v>0.70512820512820518</v>
      </c>
      <c r="AX17" s="10">
        <v>847</v>
      </c>
      <c r="AY17" s="10">
        <v>237</v>
      </c>
      <c r="AZ17" s="105">
        <v>0.2798110979929162</v>
      </c>
      <c r="BA17" s="10">
        <v>365</v>
      </c>
      <c r="BB17" s="10">
        <v>170</v>
      </c>
      <c r="BC17" s="105">
        <v>0.46575342465753422</v>
      </c>
      <c r="BD17" s="10">
        <v>43</v>
      </c>
      <c r="BE17" s="10">
        <v>28</v>
      </c>
      <c r="BF17" s="105">
        <v>0.65116279069767447</v>
      </c>
      <c r="BG17" s="10">
        <v>0</v>
      </c>
      <c r="BH17" s="10">
        <v>0</v>
      </c>
      <c r="BI17" s="105" t="s">
        <v>305</v>
      </c>
      <c r="BJ17" s="10">
        <v>2100</v>
      </c>
      <c r="BK17" s="10">
        <v>0</v>
      </c>
      <c r="BL17" s="105">
        <v>0</v>
      </c>
      <c r="BM17" s="10">
        <v>3355</v>
      </c>
      <c r="BN17" s="10">
        <v>435</v>
      </c>
      <c r="BO17" s="105">
        <v>0.12965722801788376</v>
      </c>
      <c r="BP17" s="10">
        <v>0</v>
      </c>
      <c r="BQ17" s="10">
        <v>0</v>
      </c>
      <c r="BR17" s="105" t="s">
        <v>305</v>
      </c>
      <c r="BS17" s="10">
        <v>3433</v>
      </c>
      <c r="BT17" s="10">
        <v>490</v>
      </c>
      <c r="BU17" s="105">
        <v>0.14273230410719487</v>
      </c>
      <c r="BV17" s="10">
        <v>8725</v>
      </c>
      <c r="BW17" s="10">
        <v>3168</v>
      </c>
      <c r="BX17" s="105">
        <v>0.36309455587392553</v>
      </c>
      <c r="BY17" s="10">
        <v>13280</v>
      </c>
      <c r="BZ17" s="10">
        <v>0</v>
      </c>
      <c r="CA17" s="105">
        <v>0</v>
      </c>
      <c r="CB17" s="10">
        <v>13650</v>
      </c>
      <c r="CC17" s="10">
        <v>0</v>
      </c>
      <c r="CD17" s="105">
        <v>0</v>
      </c>
      <c r="CE17" s="10">
        <v>6400</v>
      </c>
      <c r="CF17" s="10">
        <v>0</v>
      </c>
      <c r="CG17" s="105">
        <v>0</v>
      </c>
      <c r="CH17" s="10">
        <v>1500</v>
      </c>
      <c r="CI17" s="10">
        <v>0</v>
      </c>
      <c r="CJ17" s="105">
        <v>0</v>
      </c>
      <c r="CK17" s="10">
        <v>7900</v>
      </c>
      <c r="CL17" s="10">
        <v>0</v>
      </c>
      <c r="CM17" s="105">
        <v>0</v>
      </c>
      <c r="CN17" s="10">
        <v>1830</v>
      </c>
      <c r="CO17" s="10">
        <v>0</v>
      </c>
      <c r="CP17" s="105">
        <v>0</v>
      </c>
      <c r="CQ17" s="10">
        <v>75</v>
      </c>
      <c r="CR17" s="10">
        <v>0</v>
      </c>
      <c r="CS17" s="105">
        <v>0</v>
      </c>
      <c r="CT17" s="10">
        <v>36735</v>
      </c>
      <c r="CU17" s="10">
        <v>0</v>
      </c>
      <c r="CV17" s="105">
        <v>0</v>
      </c>
      <c r="CW17" s="10">
        <v>45460</v>
      </c>
      <c r="CX17" s="10">
        <v>3168</v>
      </c>
      <c r="CY17" s="105">
        <v>6.9687637483501985E-2</v>
      </c>
      <c r="CZ17" s="10">
        <v>1873</v>
      </c>
      <c r="DA17" s="10">
        <v>28</v>
      </c>
      <c r="DB17" s="105">
        <v>1.4949279231179925E-2</v>
      </c>
      <c r="DC17" s="10">
        <v>94</v>
      </c>
      <c r="DD17" s="10">
        <v>40</v>
      </c>
      <c r="DE17" s="105">
        <v>0.42553191489361702</v>
      </c>
      <c r="DF17" s="10">
        <v>22045</v>
      </c>
      <c r="DG17" s="10">
        <v>1221</v>
      </c>
      <c r="DH17" s="105">
        <v>5.5386709004309365E-2</v>
      </c>
      <c r="DI17" s="64">
        <v>0.81</v>
      </c>
      <c r="DJ17" s="54">
        <v>1</v>
      </c>
      <c r="DK17" s="105">
        <v>1.2345679012345678</v>
      </c>
      <c r="DL17" s="64">
        <v>0.75</v>
      </c>
      <c r="DM17" s="54">
        <v>1</v>
      </c>
      <c r="DN17" s="105">
        <v>1.3333333333333333</v>
      </c>
      <c r="DO17" s="64">
        <v>0.78</v>
      </c>
      <c r="DP17" s="54">
        <v>1</v>
      </c>
      <c r="DQ17" s="105">
        <v>1.2820512820512819</v>
      </c>
      <c r="DR17" s="64">
        <v>0.8</v>
      </c>
      <c r="DS17" s="54">
        <v>1</v>
      </c>
      <c r="DT17" s="105">
        <v>1.25</v>
      </c>
      <c r="DU17" s="64">
        <v>0.71</v>
      </c>
      <c r="DV17" s="54">
        <v>1</v>
      </c>
      <c r="DW17" s="105">
        <v>1.4084507042253522</v>
      </c>
      <c r="DX17" s="64">
        <v>0.755</v>
      </c>
      <c r="DY17" s="54">
        <v>1</v>
      </c>
      <c r="DZ17" s="105">
        <v>1.3245033112582782</v>
      </c>
      <c r="EA17" s="64">
        <v>0.80500000000000005</v>
      </c>
      <c r="EB17" s="54">
        <v>1</v>
      </c>
      <c r="EC17" s="105">
        <v>1.2422360248447204</v>
      </c>
      <c r="ED17" s="64">
        <v>0.73</v>
      </c>
      <c r="EE17" s="54">
        <v>1</v>
      </c>
      <c r="EF17" s="105">
        <v>1.3698630136986301</v>
      </c>
      <c r="EG17" s="64">
        <v>0.76750000000000007</v>
      </c>
      <c r="EH17" s="54">
        <v>1</v>
      </c>
      <c r="EI17" s="105">
        <v>1.3029315960912051</v>
      </c>
      <c r="EJ17" s="64">
        <v>0.79</v>
      </c>
      <c r="EK17" s="54">
        <v>0</v>
      </c>
      <c r="EL17" s="105">
        <v>0</v>
      </c>
      <c r="EM17" s="64">
        <v>0.35</v>
      </c>
      <c r="EN17" s="54">
        <v>0</v>
      </c>
      <c r="EO17" s="105">
        <v>0</v>
      </c>
      <c r="EP17" s="64">
        <v>0.57000000000000006</v>
      </c>
      <c r="EQ17" s="54">
        <v>0</v>
      </c>
      <c r="ER17" s="105">
        <v>0</v>
      </c>
      <c r="ES17" s="64">
        <v>0.7975000000000001</v>
      </c>
      <c r="ET17" s="54">
        <v>1</v>
      </c>
      <c r="EU17" s="105">
        <v>1.2539184952978055</v>
      </c>
      <c r="EV17" s="64">
        <v>0.54</v>
      </c>
      <c r="EW17" s="54">
        <v>1</v>
      </c>
      <c r="EX17" s="105">
        <v>1.8518518518518516</v>
      </c>
      <c r="EY17" s="64">
        <v>0.66875000000000007</v>
      </c>
      <c r="EZ17" s="54">
        <v>1</v>
      </c>
      <c r="FA17" s="105">
        <v>1.4953271028037383</v>
      </c>
      <c r="FB17" s="64">
        <v>0.76</v>
      </c>
      <c r="FC17" s="54">
        <v>0</v>
      </c>
      <c r="FD17" s="105">
        <v>0</v>
      </c>
      <c r="FE17" s="64">
        <v>0.33</v>
      </c>
      <c r="FF17" s="54">
        <v>0</v>
      </c>
      <c r="FG17" s="105">
        <v>0</v>
      </c>
      <c r="FH17" s="64">
        <v>0.54500000000000004</v>
      </c>
      <c r="FI17" s="54">
        <v>0</v>
      </c>
      <c r="FJ17" s="105">
        <v>0</v>
      </c>
      <c r="FK17" s="54">
        <v>0.9</v>
      </c>
      <c r="FL17" s="54">
        <v>1</v>
      </c>
      <c r="FM17" s="105">
        <v>1.1111111111111112</v>
      </c>
      <c r="FN17" s="54">
        <v>0.61009999999999998</v>
      </c>
      <c r="FO17" s="54">
        <v>1</v>
      </c>
      <c r="FP17" s="105">
        <v>1.6390755613833798</v>
      </c>
      <c r="FQ17" s="65">
        <v>1312</v>
      </c>
      <c r="FR17" s="10">
        <v>15</v>
      </c>
      <c r="FS17" s="105">
        <v>1.1432926829268292E-2</v>
      </c>
      <c r="FT17" s="65">
        <v>446</v>
      </c>
      <c r="FU17" s="10">
        <v>47</v>
      </c>
      <c r="FV17" s="105">
        <v>0.10538116591928251</v>
      </c>
      <c r="FW17" s="65">
        <v>1758</v>
      </c>
      <c r="FX17" s="10">
        <v>62</v>
      </c>
      <c r="FY17" s="105">
        <v>3.5267349260523322E-2</v>
      </c>
      <c r="FZ17" s="65">
        <v>18684</v>
      </c>
      <c r="GA17" s="10">
        <v>120</v>
      </c>
      <c r="GB17" s="105">
        <v>6.4226075786769426E-3</v>
      </c>
      <c r="GC17" s="65">
        <v>20442</v>
      </c>
      <c r="GD17" s="10">
        <v>182</v>
      </c>
      <c r="GE17" s="105">
        <v>8.9032384306819302E-3</v>
      </c>
      <c r="GF17" s="65">
        <v>808</v>
      </c>
      <c r="GG17" s="10">
        <v>2</v>
      </c>
      <c r="GH17" s="105">
        <v>2.4752475247524753E-3</v>
      </c>
      <c r="GI17" s="10">
        <v>1606</v>
      </c>
      <c r="GJ17" s="10">
        <v>0</v>
      </c>
      <c r="GK17" s="105">
        <v>0</v>
      </c>
      <c r="GL17" s="10">
        <v>46</v>
      </c>
      <c r="GM17" s="10">
        <v>0</v>
      </c>
      <c r="GN17" s="105">
        <v>0</v>
      </c>
    </row>
    <row r="18" spans="1:196" s="1" customFormat="1" ht="15" customHeight="1" x14ac:dyDescent="0.55000000000000004">
      <c r="A18" s="18">
        <v>5</v>
      </c>
      <c r="B18" s="19" t="s">
        <v>304</v>
      </c>
      <c r="C18" s="20">
        <v>9206</v>
      </c>
      <c r="D18" s="19" t="s">
        <v>369</v>
      </c>
      <c r="E18" s="10">
        <v>2676</v>
      </c>
      <c r="F18" s="10">
        <v>380</v>
      </c>
      <c r="G18" s="105">
        <v>0.14200298953662183</v>
      </c>
      <c r="H18" s="10">
        <v>613</v>
      </c>
      <c r="I18" s="10">
        <v>0</v>
      </c>
      <c r="J18" s="105">
        <v>0</v>
      </c>
      <c r="K18" s="10">
        <v>252</v>
      </c>
      <c r="L18" s="10">
        <v>66</v>
      </c>
      <c r="M18" s="105">
        <v>0.26190476190476192</v>
      </c>
      <c r="N18" s="10">
        <v>0</v>
      </c>
      <c r="O18" s="10">
        <v>0</v>
      </c>
      <c r="P18" s="105" t="s">
        <v>305</v>
      </c>
      <c r="Q18" s="10">
        <v>0</v>
      </c>
      <c r="R18" s="10">
        <v>0</v>
      </c>
      <c r="S18" s="105" t="s">
        <v>305</v>
      </c>
      <c r="T18" s="10">
        <v>3541</v>
      </c>
      <c r="U18" s="10">
        <v>446</v>
      </c>
      <c r="V18" s="105">
        <v>0.12595312058740468</v>
      </c>
      <c r="W18" s="10">
        <v>3541</v>
      </c>
      <c r="X18" s="10">
        <v>446</v>
      </c>
      <c r="Y18" s="105">
        <v>0.12595312058740468</v>
      </c>
      <c r="Z18" s="10">
        <v>378</v>
      </c>
      <c r="AA18" s="10">
        <v>59</v>
      </c>
      <c r="AB18" s="105">
        <v>0.15608465608465608</v>
      </c>
      <c r="AC18" s="10">
        <v>34</v>
      </c>
      <c r="AD18" s="10">
        <v>19</v>
      </c>
      <c r="AE18" s="105">
        <v>0.55882352941176472</v>
      </c>
      <c r="AF18" s="10">
        <v>15</v>
      </c>
      <c r="AG18" s="10">
        <v>0</v>
      </c>
      <c r="AH18" s="105">
        <v>0</v>
      </c>
      <c r="AI18" s="10">
        <v>427</v>
      </c>
      <c r="AJ18" s="10">
        <v>78</v>
      </c>
      <c r="AK18" s="105">
        <v>0.18266978922716628</v>
      </c>
      <c r="AL18" s="10">
        <v>25</v>
      </c>
      <c r="AM18" s="10">
        <v>47</v>
      </c>
      <c r="AN18" s="105">
        <v>1.88</v>
      </c>
      <c r="AO18" s="10">
        <v>15</v>
      </c>
      <c r="AP18" s="10">
        <v>0</v>
      </c>
      <c r="AQ18" s="105">
        <v>0</v>
      </c>
      <c r="AR18" s="10">
        <v>0</v>
      </c>
      <c r="AS18" s="10">
        <v>0</v>
      </c>
      <c r="AT18" s="105" t="s">
        <v>305</v>
      </c>
      <c r="AU18" s="10">
        <v>40</v>
      </c>
      <c r="AV18" s="10">
        <v>47</v>
      </c>
      <c r="AW18" s="105">
        <v>1.175</v>
      </c>
      <c r="AX18" s="10">
        <v>3495</v>
      </c>
      <c r="AY18" s="10">
        <v>1253</v>
      </c>
      <c r="AZ18" s="105">
        <v>0.35851216022889842</v>
      </c>
      <c r="BA18" s="10">
        <v>657</v>
      </c>
      <c r="BB18" s="10">
        <v>38</v>
      </c>
      <c r="BC18" s="105">
        <v>5.7838660578386603E-2</v>
      </c>
      <c r="BD18" s="10">
        <v>60</v>
      </c>
      <c r="BE18" s="10">
        <v>0</v>
      </c>
      <c r="BF18" s="105">
        <v>0</v>
      </c>
      <c r="BG18" s="10">
        <v>15</v>
      </c>
      <c r="BH18" s="10">
        <v>0</v>
      </c>
      <c r="BI18" s="105">
        <v>0</v>
      </c>
      <c r="BJ18" s="10">
        <v>5314</v>
      </c>
      <c r="BK18" s="10">
        <v>2581</v>
      </c>
      <c r="BL18" s="105">
        <v>0.48569815581482878</v>
      </c>
      <c r="BM18" s="10">
        <v>9541</v>
      </c>
      <c r="BN18" s="10">
        <v>3872</v>
      </c>
      <c r="BO18" s="105">
        <v>0.4058274813960801</v>
      </c>
      <c r="BP18" s="10">
        <v>0</v>
      </c>
      <c r="BQ18" s="10">
        <v>0</v>
      </c>
      <c r="BR18" s="105" t="s">
        <v>305</v>
      </c>
      <c r="BS18" s="10">
        <v>10008</v>
      </c>
      <c r="BT18" s="10">
        <v>3997</v>
      </c>
      <c r="BU18" s="105">
        <v>0.39938049560351718</v>
      </c>
      <c r="BV18" s="10">
        <v>13549</v>
      </c>
      <c r="BW18" s="10">
        <v>4443</v>
      </c>
      <c r="BX18" s="105">
        <v>0.32792087976972473</v>
      </c>
      <c r="BY18" s="10">
        <v>24320</v>
      </c>
      <c r="BZ18" s="10">
        <v>0</v>
      </c>
      <c r="CA18" s="105">
        <v>0</v>
      </c>
      <c r="CB18" s="10">
        <v>20130</v>
      </c>
      <c r="CC18" s="10">
        <v>0</v>
      </c>
      <c r="CD18" s="105">
        <v>0</v>
      </c>
      <c r="CE18" s="10">
        <v>3840</v>
      </c>
      <c r="CF18" s="10">
        <v>0</v>
      </c>
      <c r="CG18" s="105">
        <v>0</v>
      </c>
      <c r="CH18" s="10">
        <v>1320</v>
      </c>
      <c r="CI18" s="10">
        <v>0</v>
      </c>
      <c r="CJ18" s="105">
        <v>0</v>
      </c>
      <c r="CK18" s="10">
        <v>5160</v>
      </c>
      <c r="CL18" s="10">
        <v>0</v>
      </c>
      <c r="CM18" s="105">
        <v>0</v>
      </c>
      <c r="CN18" s="10">
        <v>7980</v>
      </c>
      <c r="CO18" s="10">
        <v>0</v>
      </c>
      <c r="CP18" s="105">
        <v>0</v>
      </c>
      <c r="CQ18" s="10">
        <v>450</v>
      </c>
      <c r="CR18" s="10">
        <v>0</v>
      </c>
      <c r="CS18" s="105">
        <v>0</v>
      </c>
      <c r="CT18" s="10">
        <v>58040</v>
      </c>
      <c r="CU18" s="10">
        <v>0</v>
      </c>
      <c r="CV18" s="105">
        <v>0</v>
      </c>
      <c r="CW18" s="10">
        <v>71589</v>
      </c>
      <c r="CX18" s="10">
        <v>4443</v>
      </c>
      <c r="CY18" s="105">
        <v>6.206260738381595E-2</v>
      </c>
      <c r="CZ18" s="10">
        <v>8089</v>
      </c>
      <c r="DA18" s="10">
        <v>19</v>
      </c>
      <c r="DB18" s="105">
        <v>2.34886883421931E-3</v>
      </c>
      <c r="DC18" s="10">
        <v>480</v>
      </c>
      <c r="DD18" s="10">
        <v>0</v>
      </c>
      <c r="DE18" s="105">
        <v>0</v>
      </c>
      <c r="DF18" s="10">
        <v>29430</v>
      </c>
      <c r="DG18" s="10">
        <v>38</v>
      </c>
      <c r="DH18" s="105">
        <v>1.291199456337071E-3</v>
      </c>
      <c r="DI18" s="64">
        <v>0.79</v>
      </c>
      <c r="DJ18" s="54">
        <v>1</v>
      </c>
      <c r="DK18" s="105">
        <v>1.2658227848101264</v>
      </c>
      <c r="DL18" s="64">
        <v>0.57999999999999996</v>
      </c>
      <c r="DM18" s="54">
        <v>1</v>
      </c>
      <c r="DN18" s="105">
        <v>1.7241379310344829</v>
      </c>
      <c r="DO18" s="64">
        <v>0.68500000000000005</v>
      </c>
      <c r="DP18" s="54">
        <v>1</v>
      </c>
      <c r="DQ18" s="105">
        <v>1.4598540145985401</v>
      </c>
      <c r="DR18" s="64">
        <v>0.82</v>
      </c>
      <c r="DS18" s="54">
        <v>1</v>
      </c>
      <c r="DT18" s="105">
        <v>1.2195121951219512</v>
      </c>
      <c r="DU18" s="64">
        <v>0.7</v>
      </c>
      <c r="DV18" s="54">
        <v>0</v>
      </c>
      <c r="DW18" s="105">
        <v>0</v>
      </c>
      <c r="DX18" s="64">
        <v>0.76</v>
      </c>
      <c r="DY18" s="54">
        <v>1</v>
      </c>
      <c r="DZ18" s="105">
        <v>1.3157894736842106</v>
      </c>
      <c r="EA18" s="64">
        <v>0.80499999999999994</v>
      </c>
      <c r="EB18" s="54">
        <v>1</v>
      </c>
      <c r="EC18" s="105">
        <v>1.2422360248447206</v>
      </c>
      <c r="ED18" s="64">
        <v>0.6399999999999999</v>
      </c>
      <c r="EE18" s="54">
        <v>1</v>
      </c>
      <c r="EF18" s="105">
        <v>1.5625000000000002</v>
      </c>
      <c r="EG18" s="64">
        <v>0.72249999999999992</v>
      </c>
      <c r="EH18" s="54">
        <v>1</v>
      </c>
      <c r="EI18" s="105">
        <v>1.3840830449826991</v>
      </c>
      <c r="EJ18" s="64">
        <v>0.9</v>
      </c>
      <c r="EK18" s="54">
        <v>0</v>
      </c>
      <c r="EL18" s="105">
        <v>0</v>
      </c>
      <c r="EM18" s="64">
        <v>0.24</v>
      </c>
      <c r="EN18" s="54">
        <v>0</v>
      </c>
      <c r="EO18" s="105">
        <v>0</v>
      </c>
      <c r="EP18" s="64">
        <v>0.57000000000000006</v>
      </c>
      <c r="EQ18" s="54">
        <v>0</v>
      </c>
      <c r="ER18" s="105">
        <v>0</v>
      </c>
      <c r="ES18" s="64">
        <v>0.85250000000000004</v>
      </c>
      <c r="ET18" s="54">
        <v>1</v>
      </c>
      <c r="EU18" s="105">
        <v>1.1730205278592374</v>
      </c>
      <c r="EV18" s="64">
        <v>0.43999999999999995</v>
      </c>
      <c r="EW18" s="54">
        <v>1</v>
      </c>
      <c r="EX18" s="105">
        <v>2.2727272727272729</v>
      </c>
      <c r="EY18" s="64">
        <v>0.64624999999999999</v>
      </c>
      <c r="EZ18" s="54">
        <v>1</v>
      </c>
      <c r="FA18" s="105">
        <v>1.5473887814313347</v>
      </c>
      <c r="FB18" s="64">
        <v>0.68</v>
      </c>
      <c r="FC18" s="54">
        <v>0</v>
      </c>
      <c r="FD18" s="105">
        <v>0</v>
      </c>
      <c r="FE18" s="64">
        <v>0.34</v>
      </c>
      <c r="FF18" s="54">
        <v>0</v>
      </c>
      <c r="FG18" s="105">
        <v>0</v>
      </c>
      <c r="FH18" s="64">
        <v>0.51</v>
      </c>
      <c r="FI18" s="54">
        <v>0</v>
      </c>
      <c r="FJ18" s="105">
        <v>0</v>
      </c>
      <c r="FK18" s="54">
        <v>0.84796116504854369</v>
      </c>
      <c r="FL18" s="54">
        <v>1</v>
      </c>
      <c r="FM18" s="105">
        <v>1.1792992901305244</v>
      </c>
      <c r="FN18" s="54">
        <v>0.61009999999999998</v>
      </c>
      <c r="FO18" s="54">
        <v>0</v>
      </c>
      <c r="FP18" s="105">
        <v>0</v>
      </c>
      <c r="FQ18" s="65">
        <v>4133</v>
      </c>
      <c r="FR18" s="10">
        <v>0</v>
      </c>
      <c r="FS18" s="105">
        <v>0</v>
      </c>
      <c r="FT18" s="65">
        <v>776</v>
      </c>
      <c r="FU18" s="10">
        <v>0</v>
      </c>
      <c r="FV18" s="105">
        <v>0</v>
      </c>
      <c r="FW18" s="65">
        <v>4909</v>
      </c>
      <c r="FX18" s="10">
        <v>0</v>
      </c>
      <c r="FY18" s="105">
        <v>0</v>
      </c>
      <c r="FZ18" s="65">
        <v>26158</v>
      </c>
      <c r="GA18" s="10">
        <v>0</v>
      </c>
      <c r="GB18" s="105">
        <v>0</v>
      </c>
      <c r="GC18" s="65">
        <v>31067</v>
      </c>
      <c r="GD18" s="10">
        <v>0</v>
      </c>
      <c r="GE18" s="105">
        <v>0</v>
      </c>
      <c r="GF18" s="65">
        <v>1996</v>
      </c>
      <c r="GG18" s="10">
        <v>0</v>
      </c>
      <c r="GH18" s="105">
        <v>0</v>
      </c>
      <c r="GI18" s="10">
        <v>6106</v>
      </c>
      <c r="GJ18" s="10">
        <v>0</v>
      </c>
      <c r="GK18" s="105">
        <v>0</v>
      </c>
      <c r="GL18" s="10">
        <v>275</v>
      </c>
      <c r="GM18" s="10">
        <v>0</v>
      </c>
      <c r="GN18" s="105">
        <v>0</v>
      </c>
    </row>
    <row r="19" spans="1:196" s="1" customFormat="1" ht="15" customHeight="1" x14ac:dyDescent="0.55000000000000004">
      <c r="A19" s="18">
        <v>5</v>
      </c>
      <c r="B19" s="19" t="s">
        <v>304</v>
      </c>
      <c r="C19" s="20">
        <v>9301</v>
      </c>
      <c r="D19" s="19" t="s">
        <v>370</v>
      </c>
      <c r="E19" s="10">
        <v>4854</v>
      </c>
      <c r="F19" s="10">
        <v>392</v>
      </c>
      <c r="G19" s="105">
        <v>8.0758137618459E-2</v>
      </c>
      <c r="H19" s="10">
        <v>3064</v>
      </c>
      <c r="I19" s="10">
        <v>730</v>
      </c>
      <c r="J19" s="105">
        <v>0.23825065274151436</v>
      </c>
      <c r="K19" s="10">
        <v>0</v>
      </c>
      <c r="L19" s="10">
        <v>0</v>
      </c>
      <c r="M19" s="105" t="s">
        <v>305</v>
      </c>
      <c r="N19" s="10">
        <v>0</v>
      </c>
      <c r="O19" s="10">
        <v>0</v>
      </c>
      <c r="P19" s="105" t="s">
        <v>305</v>
      </c>
      <c r="Q19" s="10">
        <v>0</v>
      </c>
      <c r="R19" s="10">
        <v>0</v>
      </c>
      <c r="S19" s="105" t="s">
        <v>305</v>
      </c>
      <c r="T19" s="10">
        <v>7918</v>
      </c>
      <c r="U19" s="10">
        <v>1122</v>
      </c>
      <c r="V19" s="105">
        <v>0.14170245011366506</v>
      </c>
      <c r="W19" s="10">
        <v>7918</v>
      </c>
      <c r="X19" s="10">
        <v>1122</v>
      </c>
      <c r="Y19" s="105">
        <v>0.14170245011366506</v>
      </c>
      <c r="Z19" s="10">
        <v>0</v>
      </c>
      <c r="AA19" s="10">
        <v>0</v>
      </c>
      <c r="AB19" s="105" t="s">
        <v>305</v>
      </c>
      <c r="AC19" s="10">
        <v>0</v>
      </c>
      <c r="AD19" s="10">
        <v>0</v>
      </c>
      <c r="AE19" s="105" t="s">
        <v>305</v>
      </c>
      <c r="AF19" s="10">
        <v>0</v>
      </c>
      <c r="AG19" s="10">
        <v>0</v>
      </c>
      <c r="AH19" s="105" t="s">
        <v>305</v>
      </c>
      <c r="AI19" s="10">
        <v>0</v>
      </c>
      <c r="AJ19" s="10">
        <v>0</v>
      </c>
      <c r="AK19" s="105" t="s">
        <v>305</v>
      </c>
      <c r="AL19" s="10">
        <v>0</v>
      </c>
      <c r="AM19" s="10">
        <v>0</v>
      </c>
      <c r="AN19" s="105" t="s">
        <v>305</v>
      </c>
      <c r="AO19" s="10">
        <v>0</v>
      </c>
      <c r="AP19" s="10">
        <v>0</v>
      </c>
      <c r="AQ19" s="105" t="s">
        <v>305</v>
      </c>
      <c r="AR19" s="10">
        <v>0</v>
      </c>
      <c r="AS19" s="10">
        <v>0</v>
      </c>
      <c r="AT19" s="105" t="s">
        <v>305</v>
      </c>
      <c r="AU19" s="10">
        <v>0</v>
      </c>
      <c r="AV19" s="10">
        <v>0</v>
      </c>
      <c r="AW19" s="105" t="s">
        <v>305</v>
      </c>
      <c r="AX19" s="10">
        <v>2853</v>
      </c>
      <c r="AY19" s="10">
        <v>483</v>
      </c>
      <c r="AZ19" s="105">
        <v>0.16929547844374343</v>
      </c>
      <c r="BA19" s="10">
        <v>1520</v>
      </c>
      <c r="BB19" s="10">
        <v>175</v>
      </c>
      <c r="BC19" s="105">
        <v>0.11513157894736842</v>
      </c>
      <c r="BD19" s="10">
        <v>0</v>
      </c>
      <c r="BE19" s="10">
        <v>0</v>
      </c>
      <c r="BF19" s="105" t="s">
        <v>305</v>
      </c>
      <c r="BG19" s="10">
        <v>0</v>
      </c>
      <c r="BH19" s="10">
        <v>0</v>
      </c>
      <c r="BI19" s="105" t="s">
        <v>305</v>
      </c>
      <c r="BJ19" s="10">
        <v>3094</v>
      </c>
      <c r="BK19" s="10">
        <v>0</v>
      </c>
      <c r="BL19" s="105">
        <v>0</v>
      </c>
      <c r="BM19" s="10">
        <v>7467</v>
      </c>
      <c r="BN19" s="10">
        <v>658</v>
      </c>
      <c r="BO19" s="105">
        <v>8.8121066023838221E-2</v>
      </c>
      <c r="BP19" s="10">
        <v>0</v>
      </c>
      <c r="BQ19" s="10">
        <v>0</v>
      </c>
      <c r="BR19" s="105" t="s">
        <v>305</v>
      </c>
      <c r="BS19" s="10">
        <v>7467</v>
      </c>
      <c r="BT19" s="10">
        <v>658</v>
      </c>
      <c r="BU19" s="105">
        <v>8.8121066023838221E-2</v>
      </c>
      <c r="BV19" s="10">
        <v>15385</v>
      </c>
      <c r="BW19" s="10">
        <v>1780</v>
      </c>
      <c r="BX19" s="105">
        <v>0.11569710757231069</v>
      </c>
      <c r="BY19" s="10">
        <v>18400</v>
      </c>
      <c r="BZ19" s="10">
        <v>0</v>
      </c>
      <c r="CA19" s="105">
        <v>0</v>
      </c>
      <c r="CB19" s="10">
        <v>20040</v>
      </c>
      <c r="CC19" s="10">
        <v>0</v>
      </c>
      <c r="CD19" s="105">
        <v>0</v>
      </c>
      <c r="CE19" s="10">
        <v>6400</v>
      </c>
      <c r="CF19" s="10">
        <v>0</v>
      </c>
      <c r="CG19" s="105">
        <v>0</v>
      </c>
      <c r="CH19" s="10">
        <v>2640</v>
      </c>
      <c r="CI19" s="10">
        <v>0</v>
      </c>
      <c r="CJ19" s="105">
        <v>0</v>
      </c>
      <c r="CK19" s="10">
        <v>9040</v>
      </c>
      <c r="CL19" s="10">
        <v>0</v>
      </c>
      <c r="CM19" s="105">
        <v>0</v>
      </c>
      <c r="CN19" s="10">
        <v>1140</v>
      </c>
      <c r="CO19" s="10">
        <v>0</v>
      </c>
      <c r="CP19" s="105">
        <v>0</v>
      </c>
      <c r="CQ19" s="10">
        <v>1200</v>
      </c>
      <c r="CR19" s="10">
        <v>0</v>
      </c>
      <c r="CS19" s="105">
        <v>0</v>
      </c>
      <c r="CT19" s="10">
        <v>49820</v>
      </c>
      <c r="CU19" s="10">
        <v>0</v>
      </c>
      <c r="CV19" s="105">
        <v>0</v>
      </c>
      <c r="CW19" s="10">
        <v>65205</v>
      </c>
      <c r="CX19" s="10">
        <v>1780</v>
      </c>
      <c r="CY19" s="105">
        <v>2.7298520052143241E-2</v>
      </c>
      <c r="CZ19" s="10">
        <v>1140</v>
      </c>
      <c r="DA19" s="10">
        <v>0</v>
      </c>
      <c r="DB19" s="105">
        <v>0</v>
      </c>
      <c r="DC19" s="10">
        <v>1200</v>
      </c>
      <c r="DD19" s="10">
        <v>0</v>
      </c>
      <c r="DE19" s="105">
        <v>0</v>
      </c>
      <c r="DF19" s="10">
        <v>29384</v>
      </c>
      <c r="DG19" s="10">
        <v>905</v>
      </c>
      <c r="DH19" s="105">
        <v>3.0799074326163897E-2</v>
      </c>
      <c r="DI19" s="64">
        <v>0.85</v>
      </c>
      <c r="DJ19" s="54">
        <v>1</v>
      </c>
      <c r="DK19" s="105">
        <v>1.1764705882352942</v>
      </c>
      <c r="DL19" s="64">
        <v>0.6</v>
      </c>
      <c r="DM19" s="54">
        <v>1</v>
      </c>
      <c r="DN19" s="105">
        <v>1.6666666666666667</v>
      </c>
      <c r="DO19" s="64">
        <v>0.72499999999999998</v>
      </c>
      <c r="DP19" s="54">
        <v>1</v>
      </c>
      <c r="DQ19" s="105">
        <v>1.3793103448275863</v>
      </c>
      <c r="DR19" s="64">
        <v>0.85</v>
      </c>
      <c r="DS19" s="54">
        <v>1</v>
      </c>
      <c r="DT19" s="105">
        <v>1.1764705882352942</v>
      </c>
      <c r="DU19" s="64">
        <v>0.7</v>
      </c>
      <c r="DV19" s="54">
        <v>1</v>
      </c>
      <c r="DW19" s="105">
        <v>1.4285714285714286</v>
      </c>
      <c r="DX19" s="64">
        <v>0.77499999999999991</v>
      </c>
      <c r="DY19" s="54">
        <v>1</v>
      </c>
      <c r="DZ19" s="105">
        <v>1.2903225806451615</v>
      </c>
      <c r="EA19" s="64">
        <v>0.85</v>
      </c>
      <c r="EB19" s="54">
        <v>1</v>
      </c>
      <c r="EC19" s="105">
        <v>1.1764705882352942</v>
      </c>
      <c r="ED19" s="64">
        <v>0.64999999999999991</v>
      </c>
      <c r="EE19" s="54">
        <v>1</v>
      </c>
      <c r="EF19" s="105">
        <v>1.5384615384615388</v>
      </c>
      <c r="EG19" s="64">
        <v>0.75</v>
      </c>
      <c r="EH19" s="54">
        <v>1</v>
      </c>
      <c r="EI19" s="105">
        <v>1.3333333333333333</v>
      </c>
      <c r="EJ19" s="64">
        <v>0.88</v>
      </c>
      <c r="EK19" s="54">
        <v>0</v>
      </c>
      <c r="EL19" s="105">
        <v>0</v>
      </c>
      <c r="EM19" s="64">
        <v>0.28999999999999998</v>
      </c>
      <c r="EN19" s="54">
        <v>0</v>
      </c>
      <c r="EO19" s="105">
        <v>0</v>
      </c>
      <c r="EP19" s="64">
        <v>0.58499999999999996</v>
      </c>
      <c r="EQ19" s="54">
        <v>0</v>
      </c>
      <c r="ER19" s="105">
        <v>0</v>
      </c>
      <c r="ES19" s="64">
        <v>0.86499999999999999</v>
      </c>
      <c r="ET19" s="54">
        <v>1</v>
      </c>
      <c r="EU19" s="105">
        <v>1.1560693641618498</v>
      </c>
      <c r="EV19" s="64">
        <v>0.47</v>
      </c>
      <c r="EW19" s="54">
        <v>1</v>
      </c>
      <c r="EX19" s="105">
        <v>2.1276595744680851</v>
      </c>
      <c r="EY19" s="64">
        <v>0.66749999999999998</v>
      </c>
      <c r="EZ19" s="54">
        <v>1</v>
      </c>
      <c r="FA19" s="105">
        <v>1.4981273408239701</v>
      </c>
      <c r="FB19" s="64">
        <v>0.82</v>
      </c>
      <c r="FC19" s="54">
        <v>0</v>
      </c>
      <c r="FD19" s="105">
        <v>0</v>
      </c>
      <c r="FE19" s="64">
        <v>0.32</v>
      </c>
      <c r="FF19" s="54">
        <v>0</v>
      </c>
      <c r="FG19" s="105">
        <v>0</v>
      </c>
      <c r="FH19" s="64">
        <v>0.56999999999999995</v>
      </c>
      <c r="FI19" s="54">
        <v>0</v>
      </c>
      <c r="FJ19" s="105">
        <v>0</v>
      </c>
      <c r="FK19" s="54">
        <v>0.9</v>
      </c>
      <c r="FL19" s="54">
        <v>0</v>
      </c>
      <c r="FM19" s="105">
        <v>0</v>
      </c>
      <c r="FN19" s="54">
        <v>0.61009999999999998</v>
      </c>
      <c r="FO19" s="54">
        <v>0</v>
      </c>
      <c r="FP19" s="105">
        <v>0</v>
      </c>
      <c r="FQ19" s="65">
        <v>2906</v>
      </c>
      <c r="FR19" s="10">
        <v>14</v>
      </c>
      <c r="FS19" s="105">
        <v>4.817618719889883E-3</v>
      </c>
      <c r="FT19" s="65">
        <v>1379</v>
      </c>
      <c r="FU19" s="10">
        <v>17</v>
      </c>
      <c r="FV19" s="105">
        <v>1.2327773749093546E-2</v>
      </c>
      <c r="FW19" s="65">
        <v>4285</v>
      </c>
      <c r="FX19" s="10">
        <v>31</v>
      </c>
      <c r="FY19" s="105">
        <v>7.2345390898483084E-3</v>
      </c>
      <c r="FZ19" s="65">
        <v>27184</v>
      </c>
      <c r="GA19" s="10">
        <v>0</v>
      </c>
      <c r="GB19" s="105">
        <v>0</v>
      </c>
      <c r="GC19" s="65">
        <v>31469</v>
      </c>
      <c r="GD19" s="10">
        <v>31</v>
      </c>
      <c r="GE19" s="105">
        <v>9.8509644411960977E-4</v>
      </c>
      <c r="GF19" s="65">
        <v>1240</v>
      </c>
      <c r="GG19" s="10">
        <v>0</v>
      </c>
      <c r="GH19" s="105">
        <v>0</v>
      </c>
      <c r="GI19" s="10">
        <v>1009</v>
      </c>
      <c r="GJ19" s="10">
        <v>0</v>
      </c>
      <c r="GK19" s="105">
        <v>0</v>
      </c>
      <c r="GL19" s="10">
        <v>732</v>
      </c>
      <c r="GM19" s="10">
        <v>0</v>
      </c>
      <c r="GN19" s="105">
        <v>0</v>
      </c>
    </row>
    <row r="20" spans="1:196" s="1" customFormat="1" ht="15" customHeight="1" x14ac:dyDescent="0.55000000000000004">
      <c r="A20" s="18">
        <v>5</v>
      </c>
      <c r="B20" s="19" t="s">
        <v>304</v>
      </c>
      <c r="C20" s="20">
        <v>9401</v>
      </c>
      <c r="D20" s="19" t="s">
        <v>371</v>
      </c>
      <c r="E20" s="10">
        <v>3388</v>
      </c>
      <c r="F20" s="10">
        <v>40</v>
      </c>
      <c r="G20" s="105">
        <v>1.1806375442739079E-2</v>
      </c>
      <c r="H20" s="10">
        <v>1083</v>
      </c>
      <c r="I20" s="10">
        <v>0</v>
      </c>
      <c r="J20" s="105">
        <v>0</v>
      </c>
      <c r="K20" s="10">
        <v>1516</v>
      </c>
      <c r="L20" s="10">
        <v>411</v>
      </c>
      <c r="M20" s="105">
        <v>0.27110817941952509</v>
      </c>
      <c r="N20" s="10">
        <v>0</v>
      </c>
      <c r="O20" s="10">
        <v>0</v>
      </c>
      <c r="P20" s="105" t="s">
        <v>305</v>
      </c>
      <c r="Q20" s="10">
        <v>0</v>
      </c>
      <c r="R20" s="10">
        <v>0</v>
      </c>
      <c r="S20" s="105" t="s">
        <v>305</v>
      </c>
      <c r="T20" s="10">
        <v>5987</v>
      </c>
      <c r="U20" s="10">
        <v>451</v>
      </c>
      <c r="V20" s="105">
        <v>7.5329881409721064E-2</v>
      </c>
      <c r="W20" s="10">
        <v>5987</v>
      </c>
      <c r="X20" s="10">
        <v>451</v>
      </c>
      <c r="Y20" s="105">
        <v>7.5329881409721064E-2</v>
      </c>
      <c r="Z20" s="10">
        <v>427</v>
      </c>
      <c r="AA20" s="10">
        <v>89</v>
      </c>
      <c r="AB20" s="105">
        <v>0.20843091334894615</v>
      </c>
      <c r="AC20" s="10">
        <v>54</v>
      </c>
      <c r="AD20" s="10">
        <v>91</v>
      </c>
      <c r="AE20" s="105">
        <v>1.6851851851851851</v>
      </c>
      <c r="AF20" s="10">
        <v>56</v>
      </c>
      <c r="AG20" s="10">
        <v>29</v>
      </c>
      <c r="AH20" s="105">
        <v>0.5178571428571429</v>
      </c>
      <c r="AI20" s="10">
        <v>537</v>
      </c>
      <c r="AJ20" s="10">
        <v>209</v>
      </c>
      <c r="AK20" s="105">
        <v>0.38919925512104281</v>
      </c>
      <c r="AL20" s="10">
        <v>168</v>
      </c>
      <c r="AM20" s="10">
        <v>152</v>
      </c>
      <c r="AN20" s="105">
        <v>0.90476190476190477</v>
      </c>
      <c r="AO20" s="10">
        <v>0</v>
      </c>
      <c r="AP20" s="10">
        <v>0</v>
      </c>
      <c r="AQ20" s="105" t="s">
        <v>305</v>
      </c>
      <c r="AR20" s="10">
        <v>0</v>
      </c>
      <c r="AS20" s="10">
        <v>0</v>
      </c>
      <c r="AT20" s="105" t="s">
        <v>305</v>
      </c>
      <c r="AU20" s="10">
        <v>168</v>
      </c>
      <c r="AV20" s="10">
        <v>152</v>
      </c>
      <c r="AW20" s="105">
        <v>0.90476190476190477</v>
      </c>
      <c r="AX20" s="10">
        <v>2938</v>
      </c>
      <c r="AY20" s="10">
        <v>552</v>
      </c>
      <c r="AZ20" s="105">
        <v>0.18788291354663036</v>
      </c>
      <c r="BA20" s="10">
        <v>1405</v>
      </c>
      <c r="BB20" s="10">
        <v>0</v>
      </c>
      <c r="BC20" s="105">
        <v>0</v>
      </c>
      <c r="BD20" s="10">
        <v>263</v>
      </c>
      <c r="BE20" s="10">
        <v>3</v>
      </c>
      <c r="BF20" s="105">
        <v>1.1406844106463879E-2</v>
      </c>
      <c r="BG20" s="10">
        <v>75</v>
      </c>
      <c r="BH20" s="10">
        <v>0</v>
      </c>
      <c r="BI20" s="105">
        <v>0</v>
      </c>
      <c r="BJ20" s="10">
        <v>1880</v>
      </c>
      <c r="BK20" s="10">
        <v>931</v>
      </c>
      <c r="BL20" s="105">
        <v>0.49521276595744679</v>
      </c>
      <c r="BM20" s="10">
        <v>6561</v>
      </c>
      <c r="BN20" s="10">
        <v>1486</v>
      </c>
      <c r="BO20" s="105">
        <v>0.22648986434994667</v>
      </c>
      <c r="BP20" s="10">
        <v>0</v>
      </c>
      <c r="BQ20" s="10">
        <v>0</v>
      </c>
      <c r="BR20" s="105" t="s">
        <v>305</v>
      </c>
      <c r="BS20" s="10">
        <v>7266</v>
      </c>
      <c r="BT20" s="10">
        <v>1847</v>
      </c>
      <c r="BU20" s="105">
        <v>0.25419763281034957</v>
      </c>
      <c r="BV20" s="10">
        <v>13253</v>
      </c>
      <c r="BW20" s="10">
        <v>2298</v>
      </c>
      <c r="BX20" s="105">
        <v>0.17339470308609373</v>
      </c>
      <c r="BY20" s="10">
        <v>12560</v>
      </c>
      <c r="BZ20" s="10">
        <v>0</v>
      </c>
      <c r="CA20" s="105">
        <v>0</v>
      </c>
      <c r="CB20" s="10">
        <v>22020</v>
      </c>
      <c r="CC20" s="10">
        <v>0</v>
      </c>
      <c r="CD20" s="105">
        <v>0</v>
      </c>
      <c r="CE20" s="10">
        <v>5120</v>
      </c>
      <c r="CF20" s="10">
        <v>0</v>
      </c>
      <c r="CG20" s="105">
        <v>0</v>
      </c>
      <c r="CH20" s="10">
        <v>0</v>
      </c>
      <c r="CI20" s="10">
        <v>0</v>
      </c>
      <c r="CJ20" s="105" t="s">
        <v>305</v>
      </c>
      <c r="CK20" s="10">
        <v>5120</v>
      </c>
      <c r="CL20" s="10">
        <v>0</v>
      </c>
      <c r="CM20" s="105">
        <v>0</v>
      </c>
      <c r="CN20" s="10">
        <v>5745</v>
      </c>
      <c r="CO20" s="10">
        <v>0</v>
      </c>
      <c r="CP20" s="105">
        <v>0</v>
      </c>
      <c r="CQ20" s="10">
        <v>900</v>
      </c>
      <c r="CR20" s="10">
        <v>0</v>
      </c>
      <c r="CS20" s="105">
        <v>0</v>
      </c>
      <c r="CT20" s="10">
        <v>46345</v>
      </c>
      <c r="CU20" s="10">
        <v>0</v>
      </c>
      <c r="CV20" s="105">
        <v>0</v>
      </c>
      <c r="CW20" s="10">
        <v>59598</v>
      </c>
      <c r="CX20" s="10">
        <v>2298</v>
      </c>
      <c r="CY20" s="105">
        <v>3.8558340883922279E-2</v>
      </c>
      <c r="CZ20" s="10">
        <v>6062</v>
      </c>
      <c r="DA20" s="10">
        <v>94</v>
      </c>
      <c r="DB20" s="105">
        <v>1.5506433520290333E-2</v>
      </c>
      <c r="DC20" s="10">
        <v>1031</v>
      </c>
      <c r="DD20" s="10">
        <v>29</v>
      </c>
      <c r="DE20" s="105">
        <v>2.8128031037827354E-2</v>
      </c>
      <c r="DF20" s="10">
        <v>20168</v>
      </c>
      <c r="DG20" s="10">
        <v>0</v>
      </c>
      <c r="DH20" s="105">
        <v>0</v>
      </c>
      <c r="DI20" s="64">
        <v>0.9</v>
      </c>
      <c r="DJ20" s="54">
        <v>1</v>
      </c>
      <c r="DK20" s="105">
        <v>1.1111111111111112</v>
      </c>
      <c r="DL20" s="64">
        <v>0.82</v>
      </c>
      <c r="DM20" s="54">
        <v>0</v>
      </c>
      <c r="DN20" s="105">
        <v>0</v>
      </c>
      <c r="DO20" s="64">
        <v>0.86</v>
      </c>
      <c r="DP20" s="54">
        <v>1</v>
      </c>
      <c r="DQ20" s="105">
        <v>1.1627906976744187</v>
      </c>
      <c r="DR20" s="64">
        <v>0.89</v>
      </c>
      <c r="DS20" s="54">
        <v>1</v>
      </c>
      <c r="DT20" s="105">
        <v>1.1235955056179776</v>
      </c>
      <c r="DU20" s="64">
        <v>0.72</v>
      </c>
      <c r="DV20" s="54">
        <v>0</v>
      </c>
      <c r="DW20" s="105">
        <v>0</v>
      </c>
      <c r="DX20" s="64">
        <v>0.80499999999999994</v>
      </c>
      <c r="DY20" s="54">
        <v>1</v>
      </c>
      <c r="DZ20" s="105">
        <v>1.2422360248447206</v>
      </c>
      <c r="EA20" s="64">
        <v>0.89500000000000002</v>
      </c>
      <c r="EB20" s="54">
        <v>1</v>
      </c>
      <c r="EC20" s="105">
        <v>1.1173184357541899</v>
      </c>
      <c r="ED20" s="64">
        <v>0.77</v>
      </c>
      <c r="EE20" s="54">
        <v>0</v>
      </c>
      <c r="EF20" s="105">
        <v>0</v>
      </c>
      <c r="EG20" s="64">
        <v>0.83250000000000002</v>
      </c>
      <c r="EH20" s="54">
        <v>1</v>
      </c>
      <c r="EI20" s="105">
        <v>1.2012012012012012</v>
      </c>
      <c r="EJ20" s="64">
        <v>0.88</v>
      </c>
      <c r="EK20" s="54">
        <v>0</v>
      </c>
      <c r="EL20" s="105">
        <v>0</v>
      </c>
      <c r="EM20" s="64">
        <v>0.38</v>
      </c>
      <c r="EN20" s="54">
        <v>0</v>
      </c>
      <c r="EO20" s="105">
        <v>0</v>
      </c>
      <c r="EP20" s="64">
        <v>0.63</v>
      </c>
      <c r="EQ20" s="54">
        <v>0</v>
      </c>
      <c r="ER20" s="105">
        <v>0</v>
      </c>
      <c r="ES20" s="64">
        <v>0.88749999999999996</v>
      </c>
      <c r="ET20" s="54">
        <v>1</v>
      </c>
      <c r="EU20" s="105">
        <v>1.1267605633802817</v>
      </c>
      <c r="EV20" s="64">
        <v>0.57499999999999996</v>
      </c>
      <c r="EW20" s="54">
        <v>0</v>
      </c>
      <c r="EX20" s="105">
        <v>0</v>
      </c>
      <c r="EY20" s="64">
        <v>0.73124999999999996</v>
      </c>
      <c r="EZ20" s="54">
        <v>1</v>
      </c>
      <c r="FA20" s="105">
        <v>1.3675213675213675</v>
      </c>
      <c r="FB20" s="64" t="s">
        <v>311</v>
      </c>
      <c r="FC20" s="54">
        <v>0</v>
      </c>
      <c r="FD20" s="105" t="s">
        <v>305</v>
      </c>
      <c r="FE20" s="64">
        <v>0.42</v>
      </c>
      <c r="FF20" s="54">
        <v>0</v>
      </c>
      <c r="FG20" s="105">
        <v>0</v>
      </c>
      <c r="FH20" s="64">
        <v>0.42</v>
      </c>
      <c r="FI20" s="54">
        <v>0</v>
      </c>
      <c r="FJ20" s="105">
        <v>0</v>
      </c>
      <c r="FK20" s="54">
        <v>0.9</v>
      </c>
      <c r="FL20" s="54">
        <v>1</v>
      </c>
      <c r="FM20" s="105">
        <v>1.1111111111111112</v>
      </c>
      <c r="FN20" s="54">
        <v>0.61009999999999998</v>
      </c>
      <c r="FO20" s="54">
        <v>1</v>
      </c>
      <c r="FP20" s="105">
        <v>1.6390755613833798</v>
      </c>
      <c r="FQ20" s="65">
        <v>3470</v>
      </c>
      <c r="FR20" s="10">
        <v>9</v>
      </c>
      <c r="FS20" s="105">
        <v>2.5936599423631124E-3</v>
      </c>
      <c r="FT20" s="65">
        <v>1049</v>
      </c>
      <c r="FU20" s="10">
        <v>4</v>
      </c>
      <c r="FV20" s="105">
        <v>3.8131553860819827E-3</v>
      </c>
      <c r="FW20" s="65">
        <v>4519</v>
      </c>
      <c r="FX20" s="10">
        <v>13</v>
      </c>
      <c r="FY20" s="105">
        <v>2.8767426421774729E-3</v>
      </c>
      <c r="FZ20" s="65">
        <v>26301</v>
      </c>
      <c r="GA20" s="10">
        <v>0</v>
      </c>
      <c r="GB20" s="105">
        <v>0</v>
      </c>
      <c r="GC20" s="65">
        <v>30820</v>
      </c>
      <c r="GD20" s="10">
        <v>13</v>
      </c>
      <c r="GE20" s="105">
        <v>4.2180402336145358E-4</v>
      </c>
      <c r="GF20" s="65">
        <v>732</v>
      </c>
      <c r="GG20" s="10">
        <v>0</v>
      </c>
      <c r="GH20" s="105">
        <v>0</v>
      </c>
      <c r="GI20" s="10">
        <v>4846</v>
      </c>
      <c r="GJ20" s="10">
        <v>0</v>
      </c>
      <c r="GK20" s="105">
        <v>0</v>
      </c>
      <c r="GL20" s="10">
        <v>549</v>
      </c>
      <c r="GM20" s="10">
        <v>0</v>
      </c>
      <c r="GN20" s="105">
        <v>0</v>
      </c>
    </row>
    <row r="21" spans="1:196" s="1" customFormat="1" ht="15" customHeight="1" x14ac:dyDescent="0.55000000000000004">
      <c r="A21" s="18">
        <v>5</v>
      </c>
      <c r="B21" s="19" t="s">
        <v>304</v>
      </c>
      <c r="C21" s="20">
        <v>9402</v>
      </c>
      <c r="D21" s="19" t="s">
        <v>372</v>
      </c>
      <c r="E21" s="10">
        <v>4739</v>
      </c>
      <c r="F21" s="10">
        <v>1565</v>
      </c>
      <c r="G21" s="105">
        <v>0.33023844692973203</v>
      </c>
      <c r="H21" s="10">
        <v>3710</v>
      </c>
      <c r="I21" s="10">
        <v>30</v>
      </c>
      <c r="J21" s="105">
        <v>8.0862533692722376E-3</v>
      </c>
      <c r="K21" s="10">
        <v>1015</v>
      </c>
      <c r="L21" s="10">
        <v>0</v>
      </c>
      <c r="M21" s="105">
        <v>0</v>
      </c>
      <c r="N21" s="10">
        <v>0</v>
      </c>
      <c r="O21" s="10">
        <v>0</v>
      </c>
      <c r="P21" s="105" t="s">
        <v>305</v>
      </c>
      <c r="Q21" s="10">
        <v>0</v>
      </c>
      <c r="R21" s="10">
        <v>0</v>
      </c>
      <c r="S21" s="105" t="s">
        <v>305</v>
      </c>
      <c r="T21" s="10">
        <v>9464</v>
      </c>
      <c r="U21" s="10">
        <v>1595</v>
      </c>
      <c r="V21" s="105">
        <v>0.16853338968723583</v>
      </c>
      <c r="W21" s="10">
        <v>9464</v>
      </c>
      <c r="X21" s="10">
        <v>1595</v>
      </c>
      <c r="Y21" s="105">
        <v>0.16853338968723583</v>
      </c>
      <c r="Z21" s="10">
        <v>116</v>
      </c>
      <c r="AA21" s="10">
        <v>99</v>
      </c>
      <c r="AB21" s="105">
        <v>0.85344827586206895</v>
      </c>
      <c r="AC21" s="10">
        <v>0</v>
      </c>
      <c r="AD21" s="10">
        <v>0</v>
      </c>
      <c r="AE21" s="105" t="s">
        <v>305</v>
      </c>
      <c r="AF21" s="10">
        <v>0</v>
      </c>
      <c r="AG21" s="10">
        <v>0</v>
      </c>
      <c r="AH21" s="105" t="s">
        <v>305</v>
      </c>
      <c r="AI21" s="10">
        <v>116</v>
      </c>
      <c r="AJ21" s="10">
        <v>99</v>
      </c>
      <c r="AK21" s="105">
        <v>0.85344827586206895</v>
      </c>
      <c r="AL21" s="10">
        <v>30</v>
      </c>
      <c r="AM21" s="10">
        <v>0</v>
      </c>
      <c r="AN21" s="105">
        <v>0</v>
      </c>
      <c r="AO21" s="10">
        <v>0</v>
      </c>
      <c r="AP21" s="10">
        <v>0</v>
      </c>
      <c r="AQ21" s="105" t="s">
        <v>305</v>
      </c>
      <c r="AR21" s="10">
        <v>34</v>
      </c>
      <c r="AS21" s="10">
        <v>0</v>
      </c>
      <c r="AT21" s="105">
        <v>0</v>
      </c>
      <c r="AU21" s="10">
        <v>64</v>
      </c>
      <c r="AV21" s="10">
        <v>0</v>
      </c>
      <c r="AW21" s="105">
        <v>0</v>
      </c>
      <c r="AX21" s="10">
        <v>4197</v>
      </c>
      <c r="AY21" s="10">
        <v>702</v>
      </c>
      <c r="AZ21" s="105">
        <v>0.16726233023588277</v>
      </c>
      <c r="BA21" s="10">
        <v>990</v>
      </c>
      <c r="BB21" s="10">
        <v>0</v>
      </c>
      <c r="BC21" s="105">
        <v>0</v>
      </c>
      <c r="BD21" s="10">
        <v>218</v>
      </c>
      <c r="BE21" s="10">
        <v>79</v>
      </c>
      <c r="BF21" s="105">
        <v>0.36238532110091742</v>
      </c>
      <c r="BG21" s="10">
        <v>0</v>
      </c>
      <c r="BH21" s="10">
        <v>0</v>
      </c>
      <c r="BI21" s="105" t="s">
        <v>305</v>
      </c>
      <c r="BJ21" s="10">
        <v>7336</v>
      </c>
      <c r="BK21" s="10">
        <v>0</v>
      </c>
      <c r="BL21" s="105">
        <v>0</v>
      </c>
      <c r="BM21" s="10">
        <v>12741</v>
      </c>
      <c r="BN21" s="10">
        <v>781</v>
      </c>
      <c r="BO21" s="105">
        <v>6.1298171258143005E-2</v>
      </c>
      <c r="BP21" s="10">
        <v>0</v>
      </c>
      <c r="BQ21" s="10">
        <v>0</v>
      </c>
      <c r="BR21" s="105" t="s">
        <v>305</v>
      </c>
      <c r="BS21" s="10">
        <v>12921</v>
      </c>
      <c r="BT21" s="10">
        <v>880</v>
      </c>
      <c r="BU21" s="105">
        <v>6.8106183731909298E-2</v>
      </c>
      <c r="BV21" s="10">
        <v>22385</v>
      </c>
      <c r="BW21" s="10">
        <v>2475</v>
      </c>
      <c r="BX21" s="105">
        <v>0.11056511056511056</v>
      </c>
      <c r="BY21" s="10">
        <v>18720</v>
      </c>
      <c r="BZ21" s="10">
        <v>0</v>
      </c>
      <c r="CA21" s="105">
        <v>0</v>
      </c>
      <c r="CB21" s="10">
        <v>26160</v>
      </c>
      <c r="CC21" s="10">
        <v>0</v>
      </c>
      <c r="CD21" s="105">
        <v>0</v>
      </c>
      <c r="CE21" s="10">
        <v>7680</v>
      </c>
      <c r="CF21" s="10">
        <v>0</v>
      </c>
      <c r="CG21" s="105">
        <v>0</v>
      </c>
      <c r="CH21" s="10">
        <v>0</v>
      </c>
      <c r="CI21" s="10">
        <v>0</v>
      </c>
      <c r="CJ21" s="105" t="s">
        <v>305</v>
      </c>
      <c r="CK21" s="10">
        <v>7680</v>
      </c>
      <c r="CL21" s="10">
        <v>0</v>
      </c>
      <c r="CM21" s="105">
        <v>0</v>
      </c>
      <c r="CN21" s="10">
        <v>1725</v>
      </c>
      <c r="CO21" s="10">
        <v>0</v>
      </c>
      <c r="CP21" s="105">
        <v>0</v>
      </c>
      <c r="CQ21" s="10">
        <v>240</v>
      </c>
      <c r="CR21" s="10">
        <v>0</v>
      </c>
      <c r="CS21" s="105">
        <v>0</v>
      </c>
      <c r="CT21" s="10">
        <v>54525</v>
      </c>
      <c r="CU21" s="10">
        <v>0</v>
      </c>
      <c r="CV21" s="105">
        <v>0</v>
      </c>
      <c r="CW21" s="10">
        <v>76910</v>
      </c>
      <c r="CX21" s="10">
        <v>2475</v>
      </c>
      <c r="CY21" s="105">
        <v>3.2180470680015602E-2</v>
      </c>
      <c r="CZ21" s="10">
        <v>1943</v>
      </c>
      <c r="DA21" s="10">
        <v>79</v>
      </c>
      <c r="DB21" s="105">
        <v>4.0658775090066906E-2</v>
      </c>
      <c r="DC21" s="10">
        <v>274</v>
      </c>
      <c r="DD21" s="10">
        <v>0</v>
      </c>
      <c r="DE21" s="105">
        <v>0</v>
      </c>
      <c r="DF21" s="10">
        <v>31100</v>
      </c>
      <c r="DG21" s="10">
        <v>30</v>
      </c>
      <c r="DH21" s="105">
        <v>9.6463022508038582E-4</v>
      </c>
      <c r="DI21" s="64">
        <v>0.8</v>
      </c>
      <c r="DJ21" s="54">
        <v>0.94318181818181801</v>
      </c>
      <c r="DK21" s="105">
        <v>1.1789772727272725</v>
      </c>
      <c r="DL21" s="64">
        <v>0.59</v>
      </c>
      <c r="DM21" s="54">
        <v>0</v>
      </c>
      <c r="DN21" s="105">
        <v>0</v>
      </c>
      <c r="DO21" s="64">
        <v>0.69500000000000006</v>
      </c>
      <c r="DP21" s="54">
        <v>0.94318181818181801</v>
      </c>
      <c r="DQ21" s="105">
        <v>1.3570961412688027</v>
      </c>
      <c r="DR21" s="64">
        <v>0.75</v>
      </c>
      <c r="DS21" s="54">
        <v>0.97955271565495206</v>
      </c>
      <c r="DT21" s="105">
        <v>1.3060702875399361</v>
      </c>
      <c r="DU21" s="64">
        <v>0.76</v>
      </c>
      <c r="DV21" s="54">
        <v>1</v>
      </c>
      <c r="DW21" s="105">
        <v>1.3157894736842106</v>
      </c>
      <c r="DX21" s="64">
        <v>0.755</v>
      </c>
      <c r="DY21" s="54">
        <v>0.97993730407523505</v>
      </c>
      <c r="DZ21" s="105">
        <v>1.2979302040731591</v>
      </c>
      <c r="EA21" s="64">
        <v>0.77500000000000002</v>
      </c>
      <c r="EB21" s="54">
        <v>0.96646216768916204</v>
      </c>
      <c r="EC21" s="105">
        <v>1.247047958308596</v>
      </c>
      <c r="ED21" s="64">
        <v>0.67500000000000004</v>
      </c>
      <c r="EE21" s="54">
        <v>1</v>
      </c>
      <c r="EF21" s="105">
        <v>1.4814814814814814</v>
      </c>
      <c r="EG21" s="64">
        <v>0.72500000000000009</v>
      </c>
      <c r="EH21" s="54">
        <v>0.96686868686868699</v>
      </c>
      <c r="EI21" s="105">
        <v>1.333611981887844</v>
      </c>
      <c r="EJ21" s="64">
        <v>0.85</v>
      </c>
      <c r="EK21" s="54">
        <v>0</v>
      </c>
      <c r="EL21" s="105">
        <v>0</v>
      </c>
      <c r="EM21" s="64">
        <v>0.3</v>
      </c>
      <c r="EN21" s="54">
        <v>0</v>
      </c>
      <c r="EO21" s="105">
        <v>0</v>
      </c>
      <c r="EP21" s="64">
        <v>0.57499999999999996</v>
      </c>
      <c r="EQ21" s="54">
        <v>0</v>
      </c>
      <c r="ER21" s="105">
        <v>0</v>
      </c>
      <c r="ES21" s="64">
        <v>0.8125</v>
      </c>
      <c r="ET21" s="54">
        <v>0.96646216768916204</v>
      </c>
      <c r="EU21" s="105">
        <v>1.1894918986943532</v>
      </c>
      <c r="EV21" s="64">
        <v>0.48750000000000004</v>
      </c>
      <c r="EW21" s="54">
        <v>1</v>
      </c>
      <c r="EX21" s="105">
        <v>2.0512820512820511</v>
      </c>
      <c r="EY21" s="64">
        <v>0.65</v>
      </c>
      <c r="EZ21" s="54">
        <v>0.96686868686868699</v>
      </c>
      <c r="FA21" s="105">
        <v>1.4874902874902876</v>
      </c>
      <c r="FB21" s="64" t="s">
        <v>311</v>
      </c>
      <c r="FC21" s="54">
        <v>0</v>
      </c>
      <c r="FD21" s="105" t="s">
        <v>305</v>
      </c>
      <c r="FE21" s="64">
        <v>0.42</v>
      </c>
      <c r="FF21" s="54">
        <v>0</v>
      </c>
      <c r="FG21" s="105">
        <v>0</v>
      </c>
      <c r="FH21" s="64">
        <v>0.42</v>
      </c>
      <c r="FI21" s="54">
        <v>0</v>
      </c>
      <c r="FJ21" s="105">
        <v>0</v>
      </c>
      <c r="FK21" s="54">
        <v>0.9</v>
      </c>
      <c r="FL21" s="54">
        <v>0.683544303797468</v>
      </c>
      <c r="FM21" s="105">
        <v>0.75949367088607556</v>
      </c>
      <c r="FN21" s="54">
        <v>0.61009999999999998</v>
      </c>
      <c r="FO21" s="54">
        <v>0</v>
      </c>
      <c r="FP21" s="105">
        <v>0</v>
      </c>
      <c r="FQ21" s="65">
        <v>4526</v>
      </c>
      <c r="FR21" s="10">
        <v>51</v>
      </c>
      <c r="FS21" s="105">
        <v>1.1268228015908087E-2</v>
      </c>
      <c r="FT21" s="65">
        <v>1604</v>
      </c>
      <c r="FU21" s="10">
        <v>49</v>
      </c>
      <c r="FV21" s="105">
        <v>3.0548628428927679E-2</v>
      </c>
      <c r="FW21" s="65">
        <v>6130</v>
      </c>
      <c r="FX21" s="10">
        <v>100</v>
      </c>
      <c r="FY21" s="105">
        <v>1.6313213703099509E-2</v>
      </c>
      <c r="FZ21" s="65">
        <v>31078</v>
      </c>
      <c r="GA21" s="10">
        <v>344</v>
      </c>
      <c r="GB21" s="105">
        <v>1.1068923354141193E-2</v>
      </c>
      <c r="GC21" s="65">
        <v>37208</v>
      </c>
      <c r="GD21" s="10">
        <v>444</v>
      </c>
      <c r="GE21" s="105">
        <v>1.1932917652117825E-2</v>
      </c>
      <c r="GF21" s="65">
        <v>2666</v>
      </c>
      <c r="GG21" s="10">
        <v>0</v>
      </c>
      <c r="GH21" s="105">
        <v>0</v>
      </c>
      <c r="GI21" s="10">
        <v>1621</v>
      </c>
      <c r="GJ21" s="10">
        <v>0</v>
      </c>
      <c r="GK21" s="105">
        <v>0</v>
      </c>
      <c r="GL21" s="10">
        <v>146</v>
      </c>
      <c r="GM21" s="10">
        <v>0</v>
      </c>
      <c r="GN21" s="105">
        <v>0</v>
      </c>
    </row>
    <row r="22" spans="1:196" s="1" customFormat="1" ht="15" customHeight="1" x14ac:dyDescent="0.55000000000000004">
      <c r="A22" s="18">
        <v>5</v>
      </c>
      <c r="B22" s="19" t="s">
        <v>304</v>
      </c>
      <c r="C22" s="20">
        <v>9501</v>
      </c>
      <c r="D22" s="19" t="s">
        <v>373</v>
      </c>
      <c r="E22" s="10">
        <v>1210</v>
      </c>
      <c r="F22" s="10">
        <v>25</v>
      </c>
      <c r="G22" s="105">
        <v>2.0661157024793389E-2</v>
      </c>
      <c r="H22" s="10">
        <v>809</v>
      </c>
      <c r="I22" s="10">
        <v>39</v>
      </c>
      <c r="J22" s="105">
        <v>4.8207663782447466E-2</v>
      </c>
      <c r="K22" s="10">
        <v>0</v>
      </c>
      <c r="L22" s="10">
        <v>0</v>
      </c>
      <c r="M22" s="105" t="s">
        <v>305</v>
      </c>
      <c r="N22" s="10">
        <v>0</v>
      </c>
      <c r="O22" s="10">
        <v>0</v>
      </c>
      <c r="P22" s="105" t="s">
        <v>305</v>
      </c>
      <c r="Q22" s="10">
        <v>0</v>
      </c>
      <c r="R22" s="10">
        <v>0</v>
      </c>
      <c r="S22" s="105" t="s">
        <v>305</v>
      </c>
      <c r="T22" s="10">
        <v>2019</v>
      </c>
      <c r="U22" s="10">
        <v>64</v>
      </c>
      <c r="V22" s="105">
        <v>3.1698860822189201E-2</v>
      </c>
      <c r="W22" s="10">
        <v>2019</v>
      </c>
      <c r="X22" s="10">
        <v>64</v>
      </c>
      <c r="Y22" s="105">
        <v>3.1698860822189201E-2</v>
      </c>
      <c r="Z22" s="10">
        <v>30</v>
      </c>
      <c r="AA22" s="10">
        <v>0</v>
      </c>
      <c r="AB22" s="105">
        <v>0</v>
      </c>
      <c r="AC22" s="10">
        <v>15</v>
      </c>
      <c r="AD22" s="10">
        <v>0</v>
      </c>
      <c r="AE22" s="105">
        <v>0</v>
      </c>
      <c r="AF22" s="10">
        <v>0</v>
      </c>
      <c r="AG22" s="10">
        <v>0</v>
      </c>
      <c r="AH22" s="105" t="s">
        <v>305</v>
      </c>
      <c r="AI22" s="10">
        <v>45</v>
      </c>
      <c r="AJ22" s="10">
        <v>0</v>
      </c>
      <c r="AK22" s="105">
        <v>0</v>
      </c>
      <c r="AL22" s="10">
        <v>0</v>
      </c>
      <c r="AM22" s="10">
        <v>0</v>
      </c>
      <c r="AN22" s="105" t="s">
        <v>305</v>
      </c>
      <c r="AO22" s="10">
        <v>0</v>
      </c>
      <c r="AP22" s="10">
        <v>0</v>
      </c>
      <c r="AQ22" s="105" t="s">
        <v>305</v>
      </c>
      <c r="AR22" s="10">
        <v>15</v>
      </c>
      <c r="AS22" s="10">
        <v>0</v>
      </c>
      <c r="AT22" s="105">
        <v>0</v>
      </c>
      <c r="AU22" s="10">
        <v>15</v>
      </c>
      <c r="AV22" s="10">
        <v>0</v>
      </c>
      <c r="AW22" s="105">
        <v>0</v>
      </c>
      <c r="AX22" s="10">
        <v>570</v>
      </c>
      <c r="AY22" s="10">
        <v>52</v>
      </c>
      <c r="AZ22" s="105">
        <v>9.1228070175438603E-2</v>
      </c>
      <c r="BA22" s="10">
        <v>352</v>
      </c>
      <c r="BB22" s="10">
        <v>0</v>
      </c>
      <c r="BC22" s="105">
        <v>0</v>
      </c>
      <c r="BD22" s="10">
        <v>100</v>
      </c>
      <c r="BE22" s="10">
        <v>18</v>
      </c>
      <c r="BF22" s="105">
        <v>0.18</v>
      </c>
      <c r="BG22" s="10">
        <v>0</v>
      </c>
      <c r="BH22" s="10">
        <v>0</v>
      </c>
      <c r="BI22" s="105" t="s">
        <v>305</v>
      </c>
      <c r="BJ22" s="10">
        <v>2023</v>
      </c>
      <c r="BK22" s="10">
        <v>0</v>
      </c>
      <c r="BL22" s="105">
        <v>0</v>
      </c>
      <c r="BM22" s="10">
        <v>3045</v>
      </c>
      <c r="BN22" s="10">
        <v>70</v>
      </c>
      <c r="BO22" s="105">
        <v>2.2988505747126436E-2</v>
      </c>
      <c r="BP22" s="10">
        <v>0</v>
      </c>
      <c r="BQ22" s="10">
        <v>0</v>
      </c>
      <c r="BR22" s="105" t="s">
        <v>305</v>
      </c>
      <c r="BS22" s="10">
        <v>3105</v>
      </c>
      <c r="BT22" s="10">
        <v>70</v>
      </c>
      <c r="BU22" s="105">
        <v>2.2544283413848631E-2</v>
      </c>
      <c r="BV22" s="10">
        <v>5124</v>
      </c>
      <c r="BW22" s="10">
        <v>134</v>
      </c>
      <c r="BX22" s="105">
        <v>2.6151444184231071E-2</v>
      </c>
      <c r="BY22" s="10">
        <v>13600</v>
      </c>
      <c r="BZ22" s="10">
        <v>0</v>
      </c>
      <c r="CA22" s="105">
        <v>0</v>
      </c>
      <c r="CB22" s="10">
        <v>9000</v>
      </c>
      <c r="CC22" s="10">
        <v>0</v>
      </c>
      <c r="CD22" s="105">
        <v>0</v>
      </c>
      <c r="CE22" s="10">
        <v>6800</v>
      </c>
      <c r="CF22" s="10">
        <v>0</v>
      </c>
      <c r="CG22" s="105">
        <v>0</v>
      </c>
      <c r="CH22" s="10">
        <v>0</v>
      </c>
      <c r="CI22" s="10">
        <v>0</v>
      </c>
      <c r="CJ22" s="105" t="s">
        <v>305</v>
      </c>
      <c r="CK22" s="10">
        <v>6800</v>
      </c>
      <c r="CL22" s="10">
        <v>0</v>
      </c>
      <c r="CM22" s="105">
        <v>0</v>
      </c>
      <c r="CN22" s="10">
        <v>4860</v>
      </c>
      <c r="CO22" s="10">
        <v>0</v>
      </c>
      <c r="CP22" s="105">
        <v>0</v>
      </c>
      <c r="CQ22" s="10">
        <v>100</v>
      </c>
      <c r="CR22" s="10">
        <v>0</v>
      </c>
      <c r="CS22" s="105">
        <v>0</v>
      </c>
      <c r="CT22" s="10">
        <v>34360</v>
      </c>
      <c r="CU22" s="10">
        <v>0</v>
      </c>
      <c r="CV22" s="105">
        <v>0</v>
      </c>
      <c r="CW22" s="10">
        <v>39484</v>
      </c>
      <c r="CX22" s="10">
        <v>134</v>
      </c>
      <c r="CY22" s="105">
        <v>3.3937797588896768E-3</v>
      </c>
      <c r="CZ22" s="10">
        <v>4975</v>
      </c>
      <c r="DA22" s="10">
        <v>18</v>
      </c>
      <c r="DB22" s="105">
        <v>3.6180904522613066E-3</v>
      </c>
      <c r="DC22" s="10">
        <v>115</v>
      </c>
      <c r="DD22" s="10">
        <v>0</v>
      </c>
      <c r="DE22" s="105">
        <v>0</v>
      </c>
      <c r="DF22" s="10">
        <v>21561</v>
      </c>
      <c r="DG22" s="10">
        <v>39</v>
      </c>
      <c r="DH22" s="105">
        <v>1.8088214832336163E-3</v>
      </c>
      <c r="DI22" s="64">
        <v>0.94</v>
      </c>
      <c r="DJ22" s="54">
        <v>1</v>
      </c>
      <c r="DK22" s="105">
        <v>1.0638297872340425</v>
      </c>
      <c r="DL22" s="64">
        <v>0.68</v>
      </c>
      <c r="DM22" s="54">
        <v>0</v>
      </c>
      <c r="DN22" s="105">
        <v>0</v>
      </c>
      <c r="DO22" s="64">
        <v>0.81</v>
      </c>
      <c r="DP22" s="54">
        <v>1</v>
      </c>
      <c r="DQ22" s="105">
        <v>1.2345679012345678</v>
      </c>
      <c r="DR22" s="64">
        <v>0.89</v>
      </c>
      <c r="DS22" s="54">
        <v>1</v>
      </c>
      <c r="DT22" s="105">
        <v>1.1235955056179776</v>
      </c>
      <c r="DU22" s="64">
        <v>0.74</v>
      </c>
      <c r="DV22" s="54">
        <v>1</v>
      </c>
      <c r="DW22" s="105">
        <v>1.3513513513513513</v>
      </c>
      <c r="DX22" s="64">
        <v>0.81499999999999995</v>
      </c>
      <c r="DY22" s="54">
        <v>1</v>
      </c>
      <c r="DZ22" s="105">
        <v>1.2269938650306749</v>
      </c>
      <c r="EA22" s="64">
        <v>0.91500000000000004</v>
      </c>
      <c r="EB22" s="54">
        <v>1</v>
      </c>
      <c r="EC22" s="105">
        <v>1.0928961748633879</v>
      </c>
      <c r="ED22" s="64">
        <v>0.71</v>
      </c>
      <c r="EE22" s="54">
        <v>1</v>
      </c>
      <c r="EF22" s="105">
        <v>1.4084507042253522</v>
      </c>
      <c r="EG22" s="64">
        <v>0.8125</v>
      </c>
      <c r="EH22" s="54">
        <v>1</v>
      </c>
      <c r="EI22" s="105">
        <v>1.2307692307692308</v>
      </c>
      <c r="EJ22" s="64">
        <v>0.89</v>
      </c>
      <c r="EK22" s="54">
        <v>0</v>
      </c>
      <c r="EL22" s="105">
        <v>0</v>
      </c>
      <c r="EM22" s="64">
        <v>0.27</v>
      </c>
      <c r="EN22" s="54">
        <v>0</v>
      </c>
      <c r="EO22" s="105">
        <v>0</v>
      </c>
      <c r="EP22" s="64">
        <v>0.58000000000000007</v>
      </c>
      <c r="EQ22" s="54">
        <v>0</v>
      </c>
      <c r="ER22" s="105">
        <v>0</v>
      </c>
      <c r="ES22" s="64">
        <v>0.90250000000000008</v>
      </c>
      <c r="ET22" s="54">
        <v>1</v>
      </c>
      <c r="EU22" s="105">
        <v>1.1080332409972298</v>
      </c>
      <c r="EV22" s="64">
        <v>0.49</v>
      </c>
      <c r="EW22" s="54">
        <v>1</v>
      </c>
      <c r="EX22" s="105">
        <v>2.0408163265306123</v>
      </c>
      <c r="EY22" s="64">
        <v>0.69625000000000004</v>
      </c>
      <c r="EZ22" s="54">
        <v>1</v>
      </c>
      <c r="FA22" s="105">
        <v>1.4362657091561939</v>
      </c>
      <c r="FB22" s="64" t="s">
        <v>311</v>
      </c>
      <c r="FC22" s="54">
        <v>0</v>
      </c>
      <c r="FD22" s="105" t="s">
        <v>305</v>
      </c>
      <c r="FE22" s="64">
        <v>0.33</v>
      </c>
      <c r="FF22" s="54">
        <v>0</v>
      </c>
      <c r="FG22" s="105">
        <v>0</v>
      </c>
      <c r="FH22" s="64">
        <v>0.33</v>
      </c>
      <c r="FI22" s="54">
        <v>0</v>
      </c>
      <c r="FJ22" s="105">
        <v>0</v>
      </c>
      <c r="FK22" s="54">
        <v>0.9</v>
      </c>
      <c r="FL22" s="54">
        <v>1</v>
      </c>
      <c r="FM22" s="105">
        <v>1.1111111111111112</v>
      </c>
      <c r="FN22" s="54">
        <v>0.61009999999999998</v>
      </c>
      <c r="FO22" s="54">
        <v>0</v>
      </c>
      <c r="FP22" s="105">
        <v>0</v>
      </c>
      <c r="FQ22" s="65">
        <v>1226</v>
      </c>
      <c r="FR22" s="10">
        <v>0</v>
      </c>
      <c r="FS22" s="105">
        <v>0</v>
      </c>
      <c r="FT22" s="65">
        <v>482</v>
      </c>
      <c r="FU22" s="10">
        <v>0</v>
      </c>
      <c r="FV22" s="105">
        <v>0</v>
      </c>
      <c r="FW22" s="65">
        <v>1708</v>
      </c>
      <c r="FX22" s="10">
        <v>0</v>
      </c>
      <c r="FY22" s="105">
        <v>0</v>
      </c>
      <c r="FZ22" s="65">
        <v>13926</v>
      </c>
      <c r="GA22" s="10">
        <v>0</v>
      </c>
      <c r="GB22" s="105">
        <v>0</v>
      </c>
      <c r="GC22" s="65">
        <v>15634</v>
      </c>
      <c r="GD22" s="10">
        <v>0</v>
      </c>
      <c r="GE22" s="105">
        <v>0</v>
      </c>
      <c r="GF22" s="65">
        <v>798</v>
      </c>
      <c r="GG22" s="10">
        <v>0</v>
      </c>
      <c r="GH22" s="105">
        <v>0</v>
      </c>
      <c r="GI22" s="10">
        <v>4144</v>
      </c>
      <c r="GJ22" s="10">
        <v>0</v>
      </c>
      <c r="GK22" s="105">
        <v>0</v>
      </c>
      <c r="GL22" s="10">
        <v>61</v>
      </c>
      <c r="GM22" s="10">
        <v>0</v>
      </c>
      <c r="GN22" s="105">
        <v>0</v>
      </c>
    </row>
    <row r="23" spans="1:196" s="1" customFormat="1" ht="15" customHeight="1" x14ac:dyDescent="0.55000000000000004">
      <c r="A23" s="18">
        <v>5</v>
      </c>
      <c r="B23" s="19" t="s">
        <v>304</v>
      </c>
      <c r="C23" s="20">
        <v>9502</v>
      </c>
      <c r="D23" s="19" t="s">
        <v>374</v>
      </c>
      <c r="E23" s="10">
        <v>1502</v>
      </c>
      <c r="F23" s="10">
        <v>1019</v>
      </c>
      <c r="G23" s="105">
        <v>0.67842876165113186</v>
      </c>
      <c r="H23" s="10">
        <v>1336</v>
      </c>
      <c r="I23" s="10">
        <v>803</v>
      </c>
      <c r="J23" s="105">
        <v>0.6010479041916168</v>
      </c>
      <c r="K23" s="10">
        <v>47</v>
      </c>
      <c r="L23" s="10">
        <v>17</v>
      </c>
      <c r="M23" s="105">
        <v>0.36170212765957449</v>
      </c>
      <c r="N23" s="10">
        <v>18</v>
      </c>
      <c r="O23" s="10">
        <v>18</v>
      </c>
      <c r="P23" s="105">
        <v>1</v>
      </c>
      <c r="Q23" s="10">
        <v>0</v>
      </c>
      <c r="R23" s="10">
        <v>0</v>
      </c>
      <c r="S23" s="105" t="s">
        <v>305</v>
      </c>
      <c r="T23" s="10">
        <v>2903</v>
      </c>
      <c r="U23" s="10">
        <v>1857</v>
      </c>
      <c r="V23" s="105">
        <v>0.63968308646228045</v>
      </c>
      <c r="W23" s="10">
        <v>2903</v>
      </c>
      <c r="X23" s="10">
        <v>1857</v>
      </c>
      <c r="Y23" s="105">
        <v>0.63968308646228045</v>
      </c>
      <c r="Z23" s="10">
        <v>228</v>
      </c>
      <c r="AA23" s="10">
        <v>65</v>
      </c>
      <c r="AB23" s="105">
        <v>0.28508771929824561</v>
      </c>
      <c r="AC23" s="10">
        <v>35</v>
      </c>
      <c r="AD23" s="10">
        <v>20</v>
      </c>
      <c r="AE23" s="105">
        <v>0.5714285714285714</v>
      </c>
      <c r="AF23" s="10">
        <v>0</v>
      </c>
      <c r="AG23" s="10">
        <v>0</v>
      </c>
      <c r="AH23" s="105" t="s">
        <v>305</v>
      </c>
      <c r="AI23" s="10">
        <v>263</v>
      </c>
      <c r="AJ23" s="10">
        <v>85</v>
      </c>
      <c r="AK23" s="105">
        <v>0.32319391634980987</v>
      </c>
      <c r="AL23" s="10">
        <v>60</v>
      </c>
      <c r="AM23" s="10">
        <v>0</v>
      </c>
      <c r="AN23" s="105">
        <v>0</v>
      </c>
      <c r="AO23" s="10">
        <v>85</v>
      </c>
      <c r="AP23" s="10">
        <v>70</v>
      </c>
      <c r="AQ23" s="105">
        <v>0.82352941176470584</v>
      </c>
      <c r="AR23" s="10">
        <v>15</v>
      </c>
      <c r="AS23" s="10">
        <v>0</v>
      </c>
      <c r="AT23" s="105">
        <v>0</v>
      </c>
      <c r="AU23" s="10">
        <v>160</v>
      </c>
      <c r="AV23" s="10">
        <v>70</v>
      </c>
      <c r="AW23" s="105">
        <v>0.4375</v>
      </c>
      <c r="AX23" s="10">
        <v>2272</v>
      </c>
      <c r="AY23" s="10">
        <v>988</v>
      </c>
      <c r="AZ23" s="105">
        <v>0.43485915492957744</v>
      </c>
      <c r="BA23" s="10">
        <v>393</v>
      </c>
      <c r="BB23" s="10">
        <v>179</v>
      </c>
      <c r="BC23" s="105">
        <v>0.45547073791348602</v>
      </c>
      <c r="BD23" s="10">
        <v>292</v>
      </c>
      <c r="BE23" s="10">
        <v>231</v>
      </c>
      <c r="BF23" s="105">
        <v>0.79109589041095896</v>
      </c>
      <c r="BG23" s="10">
        <v>15</v>
      </c>
      <c r="BH23" s="10">
        <v>0</v>
      </c>
      <c r="BI23" s="105">
        <v>0</v>
      </c>
      <c r="BJ23" s="10">
        <v>3426</v>
      </c>
      <c r="BK23" s="10">
        <v>1619</v>
      </c>
      <c r="BL23" s="105">
        <v>0.47256275539988324</v>
      </c>
      <c r="BM23" s="10">
        <v>6398</v>
      </c>
      <c r="BN23" s="10">
        <v>3017</v>
      </c>
      <c r="BO23" s="105">
        <v>0.47155361050328226</v>
      </c>
      <c r="BP23" s="10">
        <v>0</v>
      </c>
      <c r="BQ23" s="10">
        <v>0</v>
      </c>
      <c r="BR23" s="105" t="s">
        <v>305</v>
      </c>
      <c r="BS23" s="10">
        <v>6821</v>
      </c>
      <c r="BT23" s="10">
        <v>3172</v>
      </c>
      <c r="BU23" s="105">
        <v>0.46503445242633046</v>
      </c>
      <c r="BV23" s="10">
        <v>9724</v>
      </c>
      <c r="BW23" s="10">
        <v>5029</v>
      </c>
      <c r="BX23" s="105">
        <v>0.51717400246812006</v>
      </c>
      <c r="BY23" s="10">
        <v>20400</v>
      </c>
      <c r="BZ23" s="10">
        <v>0</v>
      </c>
      <c r="CA23" s="105">
        <v>0</v>
      </c>
      <c r="CB23" s="10">
        <v>18900</v>
      </c>
      <c r="CC23" s="10">
        <v>0</v>
      </c>
      <c r="CD23" s="105">
        <v>0</v>
      </c>
      <c r="CE23" s="10">
        <v>3840</v>
      </c>
      <c r="CF23" s="10">
        <v>0</v>
      </c>
      <c r="CG23" s="105">
        <v>0</v>
      </c>
      <c r="CH23" s="10">
        <v>0</v>
      </c>
      <c r="CI23" s="10">
        <v>0</v>
      </c>
      <c r="CJ23" s="105" t="s">
        <v>305</v>
      </c>
      <c r="CK23" s="10">
        <v>3840</v>
      </c>
      <c r="CL23" s="10">
        <v>0</v>
      </c>
      <c r="CM23" s="105">
        <v>0</v>
      </c>
      <c r="CN23" s="10">
        <v>10320</v>
      </c>
      <c r="CO23" s="10">
        <v>0</v>
      </c>
      <c r="CP23" s="105">
        <v>0</v>
      </c>
      <c r="CQ23" s="10">
        <v>225</v>
      </c>
      <c r="CR23" s="10">
        <v>0</v>
      </c>
      <c r="CS23" s="105">
        <v>0</v>
      </c>
      <c r="CT23" s="10">
        <v>53685</v>
      </c>
      <c r="CU23" s="10">
        <v>0</v>
      </c>
      <c r="CV23" s="105">
        <v>0</v>
      </c>
      <c r="CW23" s="10">
        <v>63409</v>
      </c>
      <c r="CX23" s="10">
        <v>5029</v>
      </c>
      <c r="CY23" s="105">
        <v>7.9310507972054439E-2</v>
      </c>
      <c r="CZ23" s="10">
        <v>10750</v>
      </c>
      <c r="DA23" s="10">
        <v>339</v>
      </c>
      <c r="DB23" s="105">
        <v>3.1534883720930232E-2</v>
      </c>
      <c r="DC23" s="10">
        <v>255</v>
      </c>
      <c r="DD23" s="10">
        <v>0</v>
      </c>
      <c r="DE23" s="105">
        <v>0</v>
      </c>
      <c r="DF23" s="10">
        <v>25969</v>
      </c>
      <c r="DG23" s="10">
        <v>982</v>
      </c>
      <c r="DH23" s="105">
        <v>3.7814317070353112E-2</v>
      </c>
      <c r="DI23" s="64">
        <v>0.87</v>
      </c>
      <c r="DJ23" s="54">
        <v>0.99899766120948896</v>
      </c>
      <c r="DK23" s="105">
        <v>1.1482731738040104</v>
      </c>
      <c r="DL23" s="64">
        <v>0.9</v>
      </c>
      <c r="DM23" s="54">
        <v>0.977653631284916</v>
      </c>
      <c r="DN23" s="105">
        <v>1.0862818125387956</v>
      </c>
      <c r="DO23" s="64">
        <v>0.88500000000000001</v>
      </c>
      <c r="DP23" s="54">
        <v>0.99779319041614101</v>
      </c>
      <c r="DQ23" s="105">
        <v>1.1274499326736056</v>
      </c>
      <c r="DR23" s="64">
        <v>0.86</v>
      </c>
      <c r="DS23" s="54">
        <v>0.99905123339658397</v>
      </c>
      <c r="DT23" s="105">
        <v>1.1616874806937023</v>
      </c>
      <c r="DU23" s="64">
        <v>0.77</v>
      </c>
      <c r="DV23" s="54">
        <v>0.99128268991282698</v>
      </c>
      <c r="DW23" s="105">
        <v>1.287380116769905</v>
      </c>
      <c r="DX23" s="64">
        <v>0.81499999999999995</v>
      </c>
      <c r="DY23" s="54">
        <v>0.99569197630587003</v>
      </c>
      <c r="DZ23" s="105">
        <v>1.2217079463875706</v>
      </c>
      <c r="EA23" s="64">
        <v>0.86499999999999999</v>
      </c>
      <c r="EB23" s="54">
        <v>0.99901161354089396</v>
      </c>
      <c r="EC23" s="105">
        <v>1.1549267208565248</v>
      </c>
      <c r="ED23" s="64">
        <v>0.83499999999999996</v>
      </c>
      <c r="EE23" s="54">
        <v>0.98879837067209797</v>
      </c>
      <c r="EF23" s="105">
        <v>1.1841896654755666</v>
      </c>
      <c r="EG23" s="64">
        <v>0.85</v>
      </c>
      <c r="EH23" s="54">
        <v>0.99701729966196095</v>
      </c>
      <c r="EI23" s="105">
        <v>1.1729615290140718</v>
      </c>
      <c r="EJ23" s="64">
        <v>0.89</v>
      </c>
      <c r="EK23" s="54">
        <v>0</v>
      </c>
      <c r="EL23" s="105">
        <v>0</v>
      </c>
      <c r="EM23" s="64">
        <v>0.25</v>
      </c>
      <c r="EN23" s="54">
        <v>0</v>
      </c>
      <c r="EO23" s="105">
        <v>0</v>
      </c>
      <c r="EP23" s="64">
        <v>0.57000000000000006</v>
      </c>
      <c r="EQ23" s="54">
        <v>0</v>
      </c>
      <c r="ER23" s="105">
        <v>0</v>
      </c>
      <c r="ES23" s="64">
        <v>0.87749999999999995</v>
      </c>
      <c r="ET23" s="54">
        <v>0.99901161354089396</v>
      </c>
      <c r="EU23" s="105">
        <v>1.1384747732659761</v>
      </c>
      <c r="EV23" s="64">
        <v>0.54249999999999998</v>
      </c>
      <c r="EW23" s="54">
        <v>0.98879837067209797</v>
      </c>
      <c r="EX23" s="105">
        <v>1.8226698076905032</v>
      </c>
      <c r="EY23" s="64">
        <v>0.71</v>
      </c>
      <c r="EZ23" s="54">
        <v>0.99701729966196095</v>
      </c>
      <c r="FA23" s="105">
        <v>1.4042497178337479</v>
      </c>
      <c r="FB23" s="64" t="s">
        <v>311</v>
      </c>
      <c r="FC23" s="54">
        <v>0</v>
      </c>
      <c r="FD23" s="105" t="s">
        <v>305</v>
      </c>
      <c r="FE23" s="64">
        <v>0.35</v>
      </c>
      <c r="FF23" s="54">
        <v>0</v>
      </c>
      <c r="FG23" s="105">
        <v>0</v>
      </c>
      <c r="FH23" s="64">
        <v>0.35</v>
      </c>
      <c r="FI23" s="54">
        <v>0</v>
      </c>
      <c r="FJ23" s="105">
        <v>0</v>
      </c>
      <c r="FK23" s="54">
        <v>0.87777363415998511</v>
      </c>
      <c r="FL23" s="54">
        <v>1</v>
      </c>
      <c r="FM23" s="105">
        <v>1.1392458842272968</v>
      </c>
      <c r="FN23" s="54">
        <v>0.61009999999999998</v>
      </c>
      <c r="FO23" s="54">
        <v>0</v>
      </c>
      <c r="FP23" s="105">
        <v>0</v>
      </c>
      <c r="FQ23" s="65">
        <v>2532</v>
      </c>
      <c r="FR23" s="10">
        <v>19</v>
      </c>
      <c r="FS23" s="105">
        <v>7.5039494470774092E-3</v>
      </c>
      <c r="FT23" s="65">
        <v>600</v>
      </c>
      <c r="FU23" s="10">
        <v>19</v>
      </c>
      <c r="FV23" s="105">
        <v>3.1666666666666669E-2</v>
      </c>
      <c r="FW23" s="65">
        <v>3132</v>
      </c>
      <c r="FX23" s="10">
        <v>38</v>
      </c>
      <c r="FY23" s="105">
        <v>1.2132822477650063E-2</v>
      </c>
      <c r="FZ23" s="65">
        <v>23265</v>
      </c>
      <c r="GA23" s="10">
        <v>0</v>
      </c>
      <c r="GB23" s="105">
        <v>0</v>
      </c>
      <c r="GC23" s="65">
        <v>26397</v>
      </c>
      <c r="GD23" s="10">
        <v>38</v>
      </c>
      <c r="GE23" s="105">
        <v>1.4395575254763798E-3</v>
      </c>
      <c r="GF23" s="65">
        <v>1206</v>
      </c>
      <c r="GG23" s="10">
        <v>0</v>
      </c>
      <c r="GH23" s="105">
        <v>0</v>
      </c>
      <c r="GI23" s="10">
        <v>8387</v>
      </c>
      <c r="GJ23" s="10">
        <v>0</v>
      </c>
      <c r="GK23" s="105">
        <v>0</v>
      </c>
      <c r="GL23" s="10">
        <v>137</v>
      </c>
      <c r="GM23" s="10">
        <v>0</v>
      </c>
      <c r="GN23" s="105">
        <v>0</v>
      </c>
    </row>
    <row r="24" spans="1:196" s="1" customFormat="1" ht="15" customHeight="1" x14ac:dyDescent="0.55000000000000004">
      <c r="A24" s="18">
        <v>5</v>
      </c>
      <c r="B24" s="19" t="s">
        <v>304</v>
      </c>
      <c r="C24" s="20">
        <v>9503</v>
      </c>
      <c r="D24" s="19" t="s">
        <v>375</v>
      </c>
      <c r="E24" s="10">
        <v>4772</v>
      </c>
      <c r="F24" s="10">
        <v>0</v>
      </c>
      <c r="G24" s="105">
        <v>0</v>
      </c>
      <c r="H24" s="10">
        <v>1087</v>
      </c>
      <c r="I24" s="10">
        <v>0</v>
      </c>
      <c r="J24" s="105">
        <v>0</v>
      </c>
      <c r="K24" s="10">
        <v>590</v>
      </c>
      <c r="L24" s="10">
        <v>0</v>
      </c>
      <c r="M24" s="105">
        <v>0</v>
      </c>
      <c r="N24" s="10">
        <v>137</v>
      </c>
      <c r="O24" s="10">
        <v>8</v>
      </c>
      <c r="P24" s="105">
        <v>5.8394160583941604E-2</v>
      </c>
      <c r="Q24" s="10">
        <v>0</v>
      </c>
      <c r="R24" s="10">
        <v>0</v>
      </c>
      <c r="S24" s="105" t="s">
        <v>305</v>
      </c>
      <c r="T24" s="10">
        <v>6586</v>
      </c>
      <c r="U24" s="10">
        <v>8</v>
      </c>
      <c r="V24" s="105">
        <v>1.2146978439113271E-3</v>
      </c>
      <c r="W24" s="10">
        <v>6586</v>
      </c>
      <c r="X24" s="10">
        <v>8</v>
      </c>
      <c r="Y24" s="105">
        <v>1.2146978439113271E-3</v>
      </c>
      <c r="Z24" s="10">
        <v>650</v>
      </c>
      <c r="AA24" s="10">
        <v>0</v>
      </c>
      <c r="AB24" s="105">
        <v>0</v>
      </c>
      <c r="AC24" s="10">
        <v>27</v>
      </c>
      <c r="AD24" s="10">
        <v>0</v>
      </c>
      <c r="AE24" s="105">
        <v>0</v>
      </c>
      <c r="AF24" s="10">
        <v>0</v>
      </c>
      <c r="AG24" s="10">
        <v>0</v>
      </c>
      <c r="AH24" s="105" t="s">
        <v>305</v>
      </c>
      <c r="AI24" s="10">
        <v>677</v>
      </c>
      <c r="AJ24" s="10">
        <v>0</v>
      </c>
      <c r="AK24" s="105">
        <v>0</v>
      </c>
      <c r="AL24" s="10">
        <v>183</v>
      </c>
      <c r="AM24" s="10">
        <v>0</v>
      </c>
      <c r="AN24" s="105">
        <v>0</v>
      </c>
      <c r="AO24" s="10">
        <v>36</v>
      </c>
      <c r="AP24" s="10">
        <v>0</v>
      </c>
      <c r="AQ24" s="105">
        <v>0</v>
      </c>
      <c r="AR24" s="10">
        <v>33</v>
      </c>
      <c r="AS24" s="10">
        <v>0</v>
      </c>
      <c r="AT24" s="105">
        <v>0</v>
      </c>
      <c r="AU24" s="10">
        <v>252</v>
      </c>
      <c r="AV24" s="10">
        <v>0</v>
      </c>
      <c r="AW24" s="105">
        <v>0</v>
      </c>
      <c r="AX24" s="10">
        <v>1284</v>
      </c>
      <c r="AY24" s="10">
        <v>0</v>
      </c>
      <c r="AZ24" s="105">
        <v>0</v>
      </c>
      <c r="BA24" s="10">
        <v>457</v>
      </c>
      <c r="BB24" s="10">
        <v>13</v>
      </c>
      <c r="BC24" s="105">
        <v>2.8446389496717725E-2</v>
      </c>
      <c r="BD24" s="10">
        <v>340</v>
      </c>
      <c r="BE24" s="10">
        <v>0</v>
      </c>
      <c r="BF24" s="105">
        <v>0</v>
      </c>
      <c r="BG24" s="10">
        <v>15</v>
      </c>
      <c r="BH24" s="10">
        <v>0</v>
      </c>
      <c r="BI24" s="105">
        <v>0</v>
      </c>
      <c r="BJ24" s="10">
        <v>5386</v>
      </c>
      <c r="BK24" s="10">
        <v>0</v>
      </c>
      <c r="BL24" s="105">
        <v>0</v>
      </c>
      <c r="BM24" s="10">
        <v>7482</v>
      </c>
      <c r="BN24" s="10">
        <v>13</v>
      </c>
      <c r="BO24" s="105">
        <v>1.7375033413525795E-3</v>
      </c>
      <c r="BP24" s="10">
        <v>0</v>
      </c>
      <c r="BQ24" s="10">
        <v>0</v>
      </c>
      <c r="BR24" s="105" t="s">
        <v>305</v>
      </c>
      <c r="BS24" s="10">
        <v>8411</v>
      </c>
      <c r="BT24" s="10">
        <v>13</v>
      </c>
      <c r="BU24" s="105">
        <v>1.5455950540958269E-3</v>
      </c>
      <c r="BV24" s="10">
        <v>14997</v>
      </c>
      <c r="BW24" s="10">
        <v>21</v>
      </c>
      <c r="BX24" s="105">
        <v>1.4002800560112022E-3</v>
      </c>
      <c r="BY24" s="10">
        <v>14080</v>
      </c>
      <c r="BZ24" s="10">
        <v>0</v>
      </c>
      <c r="CA24" s="105">
        <v>0</v>
      </c>
      <c r="CB24" s="10">
        <v>13890</v>
      </c>
      <c r="CC24" s="10">
        <v>56</v>
      </c>
      <c r="CD24" s="105">
        <v>4.0316774658027358E-3</v>
      </c>
      <c r="CE24" s="10">
        <v>6400</v>
      </c>
      <c r="CF24" s="10">
        <v>0</v>
      </c>
      <c r="CG24" s="105">
        <v>0</v>
      </c>
      <c r="CH24" s="10">
        <v>0</v>
      </c>
      <c r="CI24" s="10">
        <v>0</v>
      </c>
      <c r="CJ24" s="105" t="s">
        <v>305</v>
      </c>
      <c r="CK24" s="10">
        <v>6400</v>
      </c>
      <c r="CL24" s="10">
        <v>0</v>
      </c>
      <c r="CM24" s="105">
        <v>0</v>
      </c>
      <c r="CN24" s="10">
        <v>8295</v>
      </c>
      <c r="CO24" s="10">
        <v>0</v>
      </c>
      <c r="CP24" s="105">
        <v>0</v>
      </c>
      <c r="CQ24" s="10">
        <v>1500</v>
      </c>
      <c r="CR24" s="10">
        <v>0</v>
      </c>
      <c r="CS24" s="105">
        <v>0</v>
      </c>
      <c r="CT24" s="10">
        <v>44165</v>
      </c>
      <c r="CU24" s="10">
        <v>56</v>
      </c>
      <c r="CV24" s="105">
        <v>1.2679723763160875E-3</v>
      </c>
      <c r="CW24" s="10">
        <v>59162</v>
      </c>
      <c r="CX24" s="10">
        <v>77</v>
      </c>
      <c r="CY24" s="105">
        <v>1.3015111051012474E-3</v>
      </c>
      <c r="CZ24" s="10">
        <v>8835</v>
      </c>
      <c r="DA24" s="10">
        <v>8</v>
      </c>
      <c r="DB24" s="105">
        <v>9.0548953027730621E-4</v>
      </c>
      <c r="DC24" s="10">
        <v>1548</v>
      </c>
      <c r="DD24" s="10">
        <v>0</v>
      </c>
      <c r="DE24" s="105">
        <v>0</v>
      </c>
      <c r="DF24" s="10">
        <v>22024</v>
      </c>
      <c r="DG24" s="10">
        <v>13</v>
      </c>
      <c r="DH24" s="105">
        <v>5.902651652742463E-4</v>
      </c>
      <c r="DI24" s="64">
        <v>0.85</v>
      </c>
      <c r="DJ24" s="54">
        <v>0</v>
      </c>
      <c r="DK24" s="105">
        <v>0</v>
      </c>
      <c r="DL24" s="64">
        <v>0.72</v>
      </c>
      <c r="DM24" s="54">
        <v>1</v>
      </c>
      <c r="DN24" s="105">
        <v>1.3888888888888888</v>
      </c>
      <c r="DO24" s="64">
        <v>0.78499999999999992</v>
      </c>
      <c r="DP24" s="54">
        <v>1</v>
      </c>
      <c r="DQ24" s="105">
        <v>1.2738853503184715</v>
      </c>
      <c r="DR24" s="64">
        <v>0.84</v>
      </c>
      <c r="DS24" s="54">
        <v>1</v>
      </c>
      <c r="DT24" s="105">
        <v>1.1904761904761905</v>
      </c>
      <c r="DU24" s="64">
        <v>0.73</v>
      </c>
      <c r="DV24" s="54">
        <v>0</v>
      </c>
      <c r="DW24" s="105">
        <v>0</v>
      </c>
      <c r="DX24" s="64">
        <v>0.78499999999999992</v>
      </c>
      <c r="DY24" s="54">
        <v>1</v>
      </c>
      <c r="DZ24" s="105">
        <v>1.2738853503184715</v>
      </c>
      <c r="EA24" s="64">
        <v>0.84499999999999997</v>
      </c>
      <c r="EB24" s="54">
        <v>1</v>
      </c>
      <c r="EC24" s="105">
        <v>1.1834319526627219</v>
      </c>
      <c r="ED24" s="64">
        <v>0.72499999999999998</v>
      </c>
      <c r="EE24" s="54">
        <v>1</v>
      </c>
      <c r="EF24" s="105">
        <v>1.3793103448275863</v>
      </c>
      <c r="EG24" s="64">
        <v>0.78499999999999992</v>
      </c>
      <c r="EH24" s="54">
        <v>1</v>
      </c>
      <c r="EI24" s="105">
        <v>1.2738853503184715</v>
      </c>
      <c r="EJ24" s="64">
        <v>0.87</v>
      </c>
      <c r="EK24" s="54">
        <v>1</v>
      </c>
      <c r="EL24" s="105">
        <v>1.1494252873563218</v>
      </c>
      <c r="EM24" s="64">
        <v>0.25</v>
      </c>
      <c r="EN24" s="54">
        <v>0</v>
      </c>
      <c r="EO24" s="105">
        <v>0</v>
      </c>
      <c r="EP24" s="64">
        <v>0.56000000000000005</v>
      </c>
      <c r="EQ24" s="54">
        <v>1</v>
      </c>
      <c r="ER24" s="105">
        <v>1.7857142857142856</v>
      </c>
      <c r="ES24" s="64">
        <v>0.85749999999999993</v>
      </c>
      <c r="ET24" s="54">
        <v>1</v>
      </c>
      <c r="EU24" s="105">
        <v>1.1661807580174928</v>
      </c>
      <c r="EV24" s="64">
        <v>0.48749999999999999</v>
      </c>
      <c r="EW24" s="54">
        <v>1</v>
      </c>
      <c r="EX24" s="105">
        <v>2.0512820512820515</v>
      </c>
      <c r="EY24" s="64">
        <v>0.67249999999999999</v>
      </c>
      <c r="EZ24" s="54">
        <v>1</v>
      </c>
      <c r="FA24" s="105">
        <v>1.4869888475836432</v>
      </c>
      <c r="FB24" s="64" t="s">
        <v>311</v>
      </c>
      <c r="FC24" s="54">
        <v>0</v>
      </c>
      <c r="FD24" s="105" t="s">
        <v>305</v>
      </c>
      <c r="FE24" s="64">
        <v>0.36</v>
      </c>
      <c r="FF24" s="54">
        <v>0</v>
      </c>
      <c r="FG24" s="105">
        <v>0</v>
      </c>
      <c r="FH24" s="64">
        <v>0.36</v>
      </c>
      <c r="FI24" s="54">
        <v>0</v>
      </c>
      <c r="FJ24" s="105">
        <v>0</v>
      </c>
      <c r="FK24" s="54">
        <v>0.85153741496598645</v>
      </c>
      <c r="FL24" s="54">
        <v>1</v>
      </c>
      <c r="FM24" s="105">
        <v>1.1743465200996996</v>
      </c>
      <c r="FN24" s="54">
        <v>0.61009999999999998</v>
      </c>
      <c r="FO24" s="54">
        <v>0</v>
      </c>
      <c r="FP24" s="105">
        <v>0</v>
      </c>
      <c r="FQ24" s="65">
        <v>3784</v>
      </c>
      <c r="FR24" s="10">
        <v>5</v>
      </c>
      <c r="FS24" s="105">
        <v>1.3213530655391121E-3</v>
      </c>
      <c r="FT24" s="65">
        <v>1443</v>
      </c>
      <c r="FU24" s="10">
        <v>20</v>
      </c>
      <c r="FV24" s="105">
        <v>1.386001386001386E-2</v>
      </c>
      <c r="FW24" s="65">
        <v>5227</v>
      </c>
      <c r="FX24" s="10">
        <v>25</v>
      </c>
      <c r="FY24" s="105">
        <v>4.7828582360818824E-3</v>
      </c>
      <c r="FZ24" s="65">
        <v>17908</v>
      </c>
      <c r="GA24" s="10">
        <v>169</v>
      </c>
      <c r="GB24" s="105">
        <v>9.4371230734867102E-3</v>
      </c>
      <c r="GC24" s="65">
        <v>23135</v>
      </c>
      <c r="GD24" s="10">
        <v>194</v>
      </c>
      <c r="GE24" s="105">
        <v>8.3855629997838764E-3</v>
      </c>
      <c r="GF24" s="65">
        <v>2221</v>
      </c>
      <c r="GG24" s="10">
        <v>0</v>
      </c>
      <c r="GH24" s="105">
        <v>0</v>
      </c>
      <c r="GI24" s="10">
        <v>6592</v>
      </c>
      <c r="GJ24" s="10">
        <v>27</v>
      </c>
      <c r="GK24" s="105">
        <v>4.0958737864077669E-3</v>
      </c>
      <c r="GL24" s="10">
        <v>915</v>
      </c>
      <c r="GM24" s="10">
        <v>33</v>
      </c>
      <c r="GN24" s="105">
        <v>3.6065573770491806E-2</v>
      </c>
    </row>
    <row r="25" spans="1:196" s="1" customFormat="1" ht="15" customHeight="1" x14ac:dyDescent="0.55000000000000004">
      <c r="A25" s="18">
        <v>5</v>
      </c>
      <c r="B25" s="19" t="s">
        <v>304</v>
      </c>
      <c r="C25" s="20">
        <v>9504</v>
      </c>
      <c r="D25" s="19" t="s">
        <v>376</v>
      </c>
      <c r="E25" s="10">
        <v>3203</v>
      </c>
      <c r="F25" s="10">
        <v>1746</v>
      </c>
      <c r="G25" s="105">
        <v>0.54511395566656262</v>
      </c>
      <c r="H25" s="10">
        <v>3409</v>
      </c>
      <c r="I25" s="10">
        <v>2033</v>
      </c>
      <c r="J25" s="105">
        <v>0.59636256966852452</v>
      </c>
      <c r="K25" s="10">
        <v>0</v>
      </c>
      <c r="L25" s="10">
        <v>0</v>
      </c>
      <c r="M25" s="105" t="s">
        <v>305</v>
      </c>
      <c r="N25" s="10">
        <v>24</v>
      </c>
      <c r="O25" s="10">
        <v>24</v>
      </c>
      <c r="P25" s="105">
        <v>1</v>
      </c>
      <c r="Q25" s="10">
        <v>0</v>
      </c>
      <c r="R25" s="10">
        <v>0</v>
      </c>
      <c r="S25" s="105" t="s">
        <v>305</v>
      </c>
      <c r="T25" s="10">
        <v>6636</v>
      </c>
      <c r="U25" s="10">
        <v>3803</v>
      </c>
      <c r="V25" s="105">
        <v>0.57308619650391801</v>
      </c>
      <c r="W25" s="10">
        <v>6636</v>
      </c>
      <c r="X25" s="10">
        <v>3803</v>
      </c>
      <c r="Y25" s="105">
        <v>0.57308619650391801</v>
      </c>
      <c r="Z25" s="10">
        <v>182</v>
      </c>
      <c r="AA25" s="10">
        <v>32</v>
      </c>
      <c r="AB25" s="105">
        <v>0.17582417582417584</v>
      </c>
      <c r="AC25" s="10">
        <v>15</v>
      </c>
      <c r="AD25" s="10">
        <v>0</v>
      </c>
      <c r="AE25" s="105">
        <v>0</v>
      </c>
      <c r="AF25" s="10">
        <v>0</v>
      </c>
      <c r="AG25" s="10">
        <v>0</v>
      </c>
      <c r="AH25" s="105" t="s">
        <v>305</v>
      </c>
      <c r="AI25" s="10">
        <v>197</v>
      </c>
      <c r="AJ25" s="10">
        <v>32</v>
      </c>
      <c r="AK25" s="105">
        <v>0.16243654822335024</v>
      </c>
      <c r="AL25" s="10">
        <v>60</v>
      </c>
      <c r="AM25" s="10">
        <v>0</v>
      </c>
      <c r="AN25" s="105">
        <v>0</v>
      </c>
      <c r="AO25" s="10">
        <v>0</v>
      </c>
      <c r="AP25" s="10">
        <v>0</v>
      </c>
      <c r="AQ25" s="105" t="s">
        <v>305</v>
      </c>
      <c r="AR25" s="10">
        <v>0</v>
      </c>
      <c r="AS25" s="10">
        <v>0</v>
      </c>
      <c r="AT25" s="105" t="s">
        <v>305</v>
      </c>
      <c r="AU25" s="10">
        <v>60</v>
      </c>
      <c r="AV25" s="10">
        <v>0</v>
      </c>
      <c r="AW25" s="105">
        <v>0</v>
      </c>
      <c r="AX25" s="10">
        <v>4743</v>
      </c>
      <c r="AY25" s="10">
        <v>2469</v>
      </c>
      <c r="AZ25" s="105">
        <v>0.52055660974067042</v>
      </c>
      <c r="BA25" s="10">
        <v>1052</v>
      </c>
      <c r="BB25" s="10">
        <v>416</v>
      </c>
      <c r="BC25" s="105">
        <v>0.39543726235741444</v>
      </c>
      <c r="BD25" s="10">
        <v>403</v>
      </c>
      <c r="BE25" s="10">
        <v>264</v>
      </c>
      <c r="BF25" s="105">
        <v>0.6550868486352357</v>
      </c>
      <c r="BG25" s="10">
        <v>15</v>
      </c>
      <c r="BH25" s="10">
        <v>0</v>
      </c>
      <c r="BI25" s="105">
        <v>0</v>
      </c>
      <c r="BJ25" s="10">
        <v>6028</v>
      </c>
      <c r="BK25" s="10">
        <v>3221</v>
      </c>
      <c r="BL25" s="105">
        <v>0.53433974784339744</v>
      </c>
      <c r="BM25" s="10">
        <v>12241</v>
      </c>
      <c r="BN25" s="10">
        <v>6370</v>
      </c>
      <c r="BO25" s="105">
        <v>0.52038232170574295</v>
      </c>
      <c r="BP25" s="10">
        <v>30</v>
      </c>
      <c r="BQ25" s="10">
        <v>0</v>
      </c>
      <c r="BR25" s="105">
        <v>0</v>
      </c>
      <c r="BS25" s="10">
        <v>12528</v>
      </c>
      <c r="BT25" s="10">
        <v>6402</v>
      </c>
      <c r="BU25" s="105">
        <v>0.51101532567049812</v>
      </c>
      <c r="BV25" s="10">
        <v>19164</v>
      </c>
      <c r="BW25" s="10">
        <v>10205</v>
      </c>
      <c r="BX25" s="105">
        <v>0.53250887079941556</v>
      </c>
      <c r="BY25" s="10">
        <v>18400</v>
      </c>
      <c r="BZ25" s="10">
        <v>0</v>
      </c>
      <c r="CA25" s="105">
        <v>0</v>
      </c>
      <c r="CB25" s="10">
        <v>29250</v>
      </c>
      <c r="CC25" s="10">
        <v>0</v>
      </c>
      <c r="CD25" s="105">
        <v>0</v>
      </c>
      <c r="CE25" s="10">
        <v>6400</v>
      </c>
      <c r="CF25" s="10">
        <v>0</v>
      </c>
      <c r="CG25" s="105">
        <v>0</v>
      </c>
      <c r="CH25" s="10">
        <v>1380</v>
      </c>
      <c r="CI25" s="10">
        <v>0</v>
      </c>
      <c r="CJ25" s="105">
        <v>0</v>
      </c>
      <c r="CK25" s="10">
        <v>7780</v>
      </c>
      <c r="CL25" s="10">
        <v>0</v>
      </c>
      <c r="CM25" s="105">
        <v>0</v>
      </c>
      <c r="CN25" s="10">
        <v>8940</v>
      </c>
      <c r="CO25" s="10">
        <v>0</v>
      </c>
      <c r="CP25" s="105">
        <v>0</v>
      </c>
      <c r="CQ25" s="10">
        <v>225</v>
      </c>
      <c r="CR25" s="10">
        <v>0</v>
      </c>
      <c r="CS25" s="105">
        <v>0</v>
      </c>
      <c r="CT25" s="10">
        <v>64595</v>
      </c>
      <c r="CU25" s="10">
        <v>0</v>
      </c>
      <c r="CV25" s="105">
        <v>0</v>
      </c>
      <c r="CW25" s="10">
        <v>83759</v>
      </c>
      <c r="CX25" s="10">
        <v>10205</v>
      </c>
      <c r="CY25" s="105">
        <v>0.1218376532671116</v>
      </c>
      <c r="CZ25" s="10">
        <v>9382</v>
      </c>
      <c r="DA25" s="10">
        <v>288</v>
      </c>
      <c r="DB25" s="105">
        <v>3.0697079513962909E-2</v>
      </c>
      <c r="DC25" s="10">
        <v>240</v>
      </c>
      <c r="DD25" s="10">
        <v>0</v>
      </c>
      <c r="DE25" s="105">
        <v>0</v>
      </c>
      <c r="DF25" s="10">
        <v>29261</v>
      </c>
      <c r="DG25" s="10">
        <v>2449</v>
      </c>
      <c r="DH25" s="105">
        <v>8.3695020675985096E-2</v>
      </c>
      <c r="DI25" s="64">
        <v>0.85</v>
      </c>
      <c r="DJ25" s="54">
        <v>0.98179084530571303</v>
      </c>
      <c r="DK25" s="105">
        <v>1.1550480533008389</v>
      </c>
      <c r="DL25" s="64">
        <v>0.77</v>
      </c>
      <c r="DM25" s="54">
        <v>0.97596153846153799</v>
      </c>
      <c r="DN25" s="105">
        <v>1.2674825174825168</v>
      </c>
      <c r="DO25" s="64">
        <v>0.81</v>
      </c>
      <c r="DP25" s="54">
        <v>0.98141205873164605</v>
      </c>
      <c r="DQ25" s="105">
        <v>1.2116198255946247</v>
      </c>
      <c r="DR25" s="64">
        <v>0.92</v>
      </c>
      <c r="DS25" s="54">
        <v>0.99209039548022604</v>
      </c>
      <c r="DT25" s="105">
        <v>1.0783591255219849</v>
      </c>
      <c r="DU25" s="64">
        <v>0.78</v>
      </c>
      <c r="DV25" s="54">
        <v>0.978357107722577</v>
      </c>
      <c r="DW25" s="105">
        <v>1.2543039842597141</v>
      </c>
      <c r="DX25" s="64">
        <v>0.85000000000000009</v>
      </c>
      <c r="DY25" s="54">
        <v>0.98474888246121495</v>
      </c>
      <c r="DZ25" s="105">
        <v>1.1585280970131939</v>
      </c>
      <c r="EA25" s="64">
        <v>0.88500000000000001</v>
      </c>
      <c r="EB25" s="54">
        <v>0.98414130995358395</v>
      </c>
      <c r="EC25" s="105">
        <v>1.1120240790435976</v>
      </c>
      <c r="ED25" s="64">
        <v>0.77500000000000002</v>
      </c>
      <c r="EE25" s="54">
        <v>0.97795018374846898</v>
      </c>
      <c r="EF25" s="105">
        <v>1.2618712048367342</v>
      </c>
      <c r="EG25" s="64">
        <v>0.83000000000000007</v>
      </c>
      <c r="EH25" s="54">
        <v>0.98265556099951001</v>
      </c>
      <c r="EI25" s="105">
        <v>1.1839223626500119</v>
      </c>
      <c r="EJ25" s="64">
        <v>0.89</v>
      </c>
      <c r="EK25" s="54">
        <v>0</v>
      </c>
      <c r="EL25" s="105">
        <v>0</v>
      </c>
      <c r="EM25" s="64">
        <v>0.22</v>
      </c>
      <c r="EN25" s="54">
        <v>0</v>
      </c>
      <c r="EO25" s="105">
        <v>0</v>
      </c>
      <c r="EP25" s="64">
        <v>0.55500000000000005</v>
      </c>
      <c r="EQ25" s="54">
        <v>0</v>
      </c>
      <c r="ER25" s="105">
        <v>0</v>
      </c>
      <c r="ES25" s="64">
        <v>0.88749999999999996</v>
      </c>
      <c r="ET25" s="54">
        <v>0.98414130995358395</v>
      </c>
      <c r="EU25" s="105">
        <v>1.1088916168491088</v>
      </c>
      <c r="EV25" s="64">
        <v>0.4975</v>
      </c>
      <c r="EW25" s="54">
        <v>0.97795018374846898</v>
      </c>
      <c r="EX25" s="105">
        <v>1.9657290125597366</v>
      </c>
      <c r="EY25" s="64">
        <v>0.6925</v>
      </c>
      <c r="EZ25" s="54">
        <v>0.98265556099951001</v>
      </c>
      <c r="FA25" s="105">
        <v>1.4189971999992925</v>
      </c>
      <c r="FB25" s="64">
        <v>0.88</v>
      </c>
      <c r="FC25" s="54">
        <v>0</v>
      </c>
      <c r="FD25" s="105">
        <v>0</v>
      </c>
      <c r="FE25" s="64">
        <v>0.32</v>
      </c>
      <c r="FF25" s="54">
        <v>0</v>
      </c>
      <c r="FG25" s="105">
        <v>0</v>
      </c>
      <c r="FH25" s="64">
        <v>0.6</v>
      </c>
      <c r="FI25" s="54">
        <v>0</v>
      </c>
      <c r="FJ25" s="105">
        <v>0</v>
      </c>
      <c r="FK25" s="54">
        <v>0.9</v>
      </c>
      <c r="FL25" s="54">
        <v>0.88888888888888895</v>
      </c>
      <c r="FM25" s="105">
        <v>0.98765432098765438</v>
      </c>
      <c r="FN25" s="54">
        <v>0.61009999999999998</v>
      </c>
      <c r="FO25" s="54">
        <v>0</v>
      </c>
      <c r="FP25" s="105">
        <v>0</v>
      </c>
      <c r="FQ25" s="65">
        <v>6071</v>
      </c>
      <c r="FR25" s="10">
        <v>0</v>
      </c>
      <c r="FS25" s="105">
        <v>0</v>
      </c>
      <c r="FT25" s="65">
        <v>1232</v>
      </c>
      <c r="FU25" s="10">
        <v>0</v>
      </c>
      <c r="FV25" s="105">
        <v>0</v>
      </c>
      <c r="FW25" s="65">
        <v>7303</v>
      </c>
      <c r="FX25" s="10">
        <v>0</v>
      </c>
      <c r="FY25" s="105">
        <v>0</v>
      </c>
      <c r="FZ25" s="65">
        <v>33343</v>
      </c>
      <c r="GA25" s="10">
        <v>0</v>
      </c>
      <c r="GB25" s="105">
        <v>0</v>
      </c>
      <c r="GC25" s="65">
        <v>40646</v>
      </c>
      <c r="GD25" s="10">
        <v>0</v>
      </c>
      <c r="GE25" s="105">
        <v>0</v>
      </c>
      <c r="GF25" s="65">
        <v>2504</v>
      </c>
      <c r="GG25" s="10">
        <v>0</v>
      </c>
      <c r="GH25" s="105">
        <v>0</v>
      </c>
      <c r="GI25" s="10">
        <v>7618</v>
      </c>
      <c r="GJ25" s="10">
        <v>0</v>
      </c>
      <c r="GK25" s="105">
        <v>0</v>
      </c>
      <c r="GL25" s="10">
        <v>137</v>
      </c>
      <c r="GM25" s="10">
        <v>0</v>
      </c>
      <c r="GN25" s="105">
        <v>0</v>
      </c>
    </row>
    <row r="26" spans="1:196" s="1" customFormat="1" ht="15" customHeight="1" x14ac:dyDescent="0.55000000000000004">
      <c r="A26" s="18">
        <v>5</v>
      </c>
      <c r="B26" s="19" t="s">
        <v>304</v>
      </c>
      <c r="C26" s="20">
        <v>9549</v>
      </c>
      <c r="D26" s="19" t="s">
        <v>377</v>
      </c>
      <c r="E26" s="10">
        <v>686</v>
      </c>
      <c r="F26" s="10">
        <v>346</v>
      </c>
      <c r="G26" s="105">
        <v>0.50437317784256563</v>
      </c>
      <c r="H26" s="10">
        <v>758</v>
      </c>
      <c r="I26" s="10">
        <v>171</v>
      </c>
      <c r="J26" s="105">
        <v>0.22559366754617413</v>
      </c>
      <c r="K26" s="10">
        <v>167</v>
      </c>
      <c r="L26" s="10">
        <v>27</v>
      </c>
      <c r="M26" s="105">
        <v>0.16167664670658682</v>
      </c>
      <c r="N26" s="10">
        <v>0</v>
      </c>
      <c r="O26" s="10">
        <v>0</v>
      </c>
      <c r="P26" s="105" t="s">
        <v>305</v>
      </c>
      <c r="Q26" s="10">
        <v>0</v>
      </c>
      <c r="R26" s="10">
        <v>0</v>
      </c>
      <c r="S26" s="105" t="s">
        <v>305</v>
      </c>
      <c r="T26" s="10">
        <v>1611</v>
      </c>
      <c r="U26" s="10">
        <v>544</v>
      </c>
      <c r="V26" s="105">
        <v>0.33767846058348849</v>
      </c>
      <c r="W26" s="10">
        <v>1611</v>
      </c>
      <c r="X26" s="10">
        <v>544</v>
      </c>
      <c r="Y26" s="105">
        <v>0.33767846058348849</v>
      </c>
      <c r="Z26" s="10">
        <v>0</v>
      </c>
      <c r="AA26" s="10">
        <v>0</v>
      </c>
      <c r="AB26" s="105" t="s">
        <v>305</v>
      </c>
      <c r="AC26" s="10">
        <v>0</v>
      </c>
      <c r="AD26" s="10">
        <v>0</v>
      </c>
      <c r="AE26" s="105" t="s">
        <v>305</v>
      </c>
      <c r="AF26" s="10">
        <v>0</v>
      </c>
      <c r="AG26" s="10">
        <v>0</v>
      </c>
      <c r="AH26" s="105" t="s">
        <v>305</v>
      </c>
      <c r="AI26" s="10">
        <v>0</v>
      </c>
      <c r="AJ26" s="10">
        <v>0</v>
      </c>
      <c r="AK26" s="105" t="s">
        <v>305</v>
      </c>
      <c r="AL26" s="10">
        <v>0</v>
      </c>
      <c r="AM26" s="10">
        <v>0</v>
      </c>
      <c r="AN26" s="105" t="s">
        <v>305</v>
      </c>
      <c r="AO26" s="10">
        <v>0</v>
      </c>
      <c r="AP26" s="10">
        <v>0</v>
      </c>
      <c r="AQ26" s="105" t="s">
        <v>305</v>
      </c>
      <c r="AR26" s="10">
        <v>15</v>
      </c>
      <c r="AS26" s="10">
        <v>0</v>
      </c>
      <c r="AT26" s="105">
        <v>0</v>
      </c>
      <c r="AU26" s="10">
        <v>15</v>
      </c>
      <c r="AV26" s="10">
        <v>0</v>
      </c>
      <c r="AW26" s="105">
        <v>0</v>
      </c>
      <c r="AX26" s="10">
        <v>1086</v>
      </c>
      <c r="AY26" s="10">
        <v>474</v>
      </c>
      <c r="AZ26" s="105">
        <v>0.43646408839779005</v>
      </c>
      <c r="BA26" s="10">
        <v>340</v>
      </c>
      <c r="BB26" s="10">
        <v>132</v>
      </c>
      <c r="BC26" s="105">
        <v>0.38823529411764707</v>
      </c>
      <c r="BD26" s="10">
        <v>294</v>
      </c>
      <c r="BE26" s="10">
        <v>156</v>
      </c>
      <c r="BF26" s="105">
        <v>0.53061224489795922</v>
      </c>
      <c r="BG26" s="10">
        <v>15</v>
      </c>
      <c r="BH26" s="10">
        <v>0</v>
      </c>
      <c r="BI26" s="105">
        <v>0</v>
      </c>
      <c r="BJ26" s="10">
        <v>2342</v>
      </c>
      <c r="BK26" s="10">
        <v>1080</v>
      </c>
      <c r="BL26" s="105">
        <v>0.46114432109308284</v>
      </c>
      <c r="BM26" s="10">
        <v>4077</v>
      </c>
      <c r="BN26" s="10">
        <v>1842</v>
      </c>
      <c r="BO26" s="105">
        <v>0.4518027961736571</v>
      </c>
      <c r="BP26" s="10">
        <v>0</v>
      </c>
      <c r="BQ26" s="10">
        <v>0</v>
      </c>
      <c r="BR26" s="105" t="s">
        <v>305</v>
      </c>
      <c r="BS26" s="10">
        <v>4092</v>
      </c>
      <c r="BT26" s="10">
        <v>1842</v>
      </c>
      <c r="BU26" s="105">
        <v>0.45014662756598239</v>
      </c>
      <c r="BV26" s="10">
        <v>5703</v>
      </c>
      <c r="BW26" s="10">
        <v>2386</v>
      </c>
      <c r="BX26" s="105">
        <v>0.41837629317902858</v>
      </c>
      <c r="BY26" s="10">
        <v>10240</v>
      </c>
      <c r="BZ26" s="10">
        <v>0</v>
      </c>
      <c r="CA26" s="105">
        <v>0</v>
      </c>
      <c r="CB26" s="10">
        <v>13470</v>
      </c>
      <c r="CC26" s="10">
        <v>0</v>
      </c>
      <c r="CD26" s="105">
        <v>0</v>
      </c>
      <c r="CE26" s="10">
        <v>3840</v>
      </c>
      <c r="CF26" s="10">
        <v>0</v>
      </c>
      <c r="CG26" s="105">
        <v>0</v>
      </c>
      <c r="CH26" s="10">
        <v>1320</v>
      </c>
      <c r="CI26" s="10">
        <v>0</v>
      </c>
      <c r="CJ26" s="105">
        <v>0</v>
      </c>
      <c r="CK26" s="10">
        <v>5160</v>
      </c>
      <c r="CL26" s="10">
        <v>0</v>
      </c>
      <c r="CM26" s="105">
        <v>0</v>
      </c>
      <c r="CN26" s="10">
        <v>11610</v>
      </c>
      <c r="CO26" s="10">
        <v>0</v>
      </c>
      <c r="CP26" s="105">
        <v>0</v>
      </c>
      <c r="CQ26" s="10">
        <v>225</v>
      </c>
      <c r="CR26" s="10">
        <v>0</v>
      </c>
      <c r="CS26" s="105">
        <v>0</v>
      </c>
      <c r="CT26" s="10">
        <v>40705</v>
      </c>
      <c r="CU26" s="10">
        <v>0</v>
      </c>
      <c r="CV26" s="105">
        <v>0</v>
      </c>
      <c r="CW26" s="10">
        <v>46408</v>
      </c>
      <c r="CX26" s="10">
        <v>2386</v>
      </c>
      <c r="CY26" s="105">
        <v>5.1413549388036543E-2</v>
      </c>
      <c r="CZ26" s="10">
        <v>11904</v>
      </c>
      <c r="DA26" s="10">
        <v>156</v>
      </c>
      <c r="DB26" s="105">
        <v>1.310483870967742E-2</v>
      </c>
      <c r="DC26" s="10">
        <v>255</v>
      </c>
      <c r="DD26" s="10">
        <v>0</v>
      </c>
      <c r="DE26" s="105">
        <v>0</v>
      </c>
      <c r="DF26" s="10">
        <v>15178</v>
      </c>
      <c r="DG26" s="10">
        <v>303</v>
      </c>
      <c r="DH26" s="105">
        <v>1.9963104493345631E-2</v>
      </c>
      <c r="DI26" s="64">
        <v>0.82</v>
      </c>
      <c r="DJ26" s="54">
        <v>0.98830409356725102</v>
      </c>
      <c r="DK26" s="105">
        <v>1.2052488945942086</v>
      </c>
      <c r="DL26" s="64">
        <v>0.69</v>
      </c>
      <c r="DM26" s="54">
        <v>0.97727272727272696</v>
      </c>
      <c r="DN26" s="105">
        <v>1.416337285902503</v>
      </c>
      <c r="DO26" s="64">
        <v>0.75499999999999989</v>
      </c>
      <c r="DP26" s="54">
        <v>0.98751357220412594</v>
      </c>
      <c r="DQ26" s="105">
        <v>1.3079649962968558</v>
      </c>
      <c r="DR26" s="64">
        <v>0.91</v>
      </c>
      <c r="DS26" s="54">
        <v>0.99463806970509405</v>
      </c>
      <c r="DT26" s="105">
        <v>1.0930088678077956</v>
      </c>
      <c r="DU26" s="64">
        <v>0.79</v>
      </c>
      <c r="DV26" s="54">
        <v>0.97076023391812905</v>
      </c>
      <c r="DW26" s="105">
        <v>1.228810422681176</v>
      </c>
      <c r="DX26" s="64">
        <v>0.85000000000000009</v>
      </c>
      <c r="DY26" s="54">
        <v>0.98713235294117596</v>
      </c>
      <c r="DZ26" s="105">
        <v>1.1613321799307952</v>
      </c>
      <c r="EA26" s="64">
        <v>0.86499999999999999</v>
      </c>
      <c r="EB26" s="54">
        <v>0.98943831012962102</v>
      </c>
      <c r="EC26" s="105">
        <v>1.143859318068926</v>
      </c>
      <c r="ED26" s="64">
        <v>0.74</v>
      </c>
      <c r="EE26" s="54">
        <v>0.97359735973597294</v>
      </c>
      <c r="EF26" s="105">
        <v>1.3156721077513147</v>
      </c>
      <c r="EG26" s="64">
        <v>0.80249999999999999</v>
      </c>
      <c r="EH26" s="54">
        <v>0.98742665549036002</v>
      </c>
      <c r="EI26" s="105">
        <v>1.2304381999879876</v>
      </c>
      <c r="EJ26" s="64">
        <v>0.89</v>
      </c>
      <c r="EK26" s="54">
        <v>0</v>
      </c>
      <c r="EL26" s="105">
        <v>0</v>
      </c>
      <c r="EM26" s="64">
        <v>0.22</v>
      </c>
      <c r="EN26" s="54">
        <v>0</v>
      </c>
      <c r="EO26" s="105">
        <v>0</v>
      </c>
      <c r="EP26" s="64">
        <v>0.55500000000000005</v>
      </c>
      <c r="EQ26" s="54">
        <v>0</v>
      </c>
      <c r="ER26" s="105">
        <v>0</v>
      </c>
      <c r="ES26" s="64">
        <v>0.87749999999999995</v>
      </c>
      <c r="ET26" s="54">
        <v>0.98943831012962102</v>
      </c>
      <c r="EU26" s="105">
        <v>1.127565025788742</v>
      </c>
      <c r="EV26" s="64">
        <v>0.48</v>
      </c>
      <c r="EW26" s="54">
        <v>0.97359735973597294</v>
      </c>
      <c r="EX26" s="105">
        <v>2.028327832783277</v>
      </c>
      <c r="EY26" s="64">
        <v>0.67874999999999996</v>
      </c>
      <c r="EZ26" s="54">
        <v>0.98742665549036002</v>
      </c>
      <c r="FA26" s="105">
        <v>1.4547722364498858</v>
      </c>
      <c r="FB26" s="64">
        <v>0.94</v>
      </c>
      <c r="FC26" s="54">
        <v>0</v>
      </c>
      <c r="FD26" s="105">
        <v>0</v>
      </c>
      <c r="FE26" s="64">
        <v>0.31</v>
      </c>
      <c r="FF26" s="54">
        <v>0</v>
      </c>
      <c r="FG26" s="105">
        <v>0</v>
      </c>
      <c r="FH26" s="64">
        <v>0.625</v>
      </c>
      <c r="FI26" s="54">
        <v>0</v>
      </c>
      <c r="FJ26" s="105">
        <v>0</v>
      </c>
      <c r="FK26" s="54">
        <v>0.86102308736985056</v>
      </c>
      <c r="FL26" s="54">
        <v>0.99358974358974295</v>
      </c>
      <c r="FM26" s="105">
        <v>1.1539641133489706</v>
      </c>
      <c r="FN26" s="54">
        <v>0.61009999999999998</v>
      </c>
      <c r="FO26" s="54">
        <v>0</v>
      </c>
      <c r="FP26" s="105">
        <v>0</v>
      </c>
      <c r="FQ26" s="65">
        <v>1539</v>
      </c>
      <c r="FR26" s="10">
        <v>5</v>
      </c>
      <c r="FS26" s="105">
        <v>3.2488628979857048E-3</v>
      </c>
      <c r="FT26" s="65">
        <v>317</v>
      </c>
      <c r="FU26" s="10">
        <v>0</v>
      </c>
      <c r="FV26" s="105">
        <v>0</v>
      </c>
      <c r="FW26" s="65">
        <v>1856</v>
      </c>
      <c r="FX26" s="10">
        <v>5</v>
      </c>
      <c r="FY26" s="105">
        <v>2.6939655172413795E-3</v>
      </c>
      <c r="FZ26" s="65">
        <v>16672</v>
      </c>
      <c r="GA26" s="10">
        <v>25</v>
      </c>
      <c r="GB26" s="105">
        <v>1.4995201535508637E-3</v>
      </c>
      <c r="GC26" s="65">
        <v>18528</v>
      </c>
      <c r="GD26" s="10">
        <v>30</v>
      </c>
      <c r="GE26" s="105">
        <v>1.6191709844559584E-3</v>
      </c>
      <c r="GF26" s="65">
        <v>872</v>
      </c>
      <c r="GG26" s="10">
        <v>0</v>
      </c>
      <c r="GH26" s="105">
        <v>0</v>
      </c>
      <c r="GI26" s="10">
        <v>9083</v>
      </c>
      <c r="GJ26" s="10">
        <v>7</v>
      </c>
      <c r="GK26" s="105">
        <v>7.7067048332048887E-4</v>
      </c>
      <c r="GL26" s="10">
        <v>137</v>
      </c>
      <c r="GM26" s="10">
        <v>0</v>
      </c>
      <c r="GN26" s="105">
        <v>0</v>
      </c>
    </row>
    <row r="27" spans="1:196" s="1" customFormat="1" ht="15" customHeight="1" x14ac:dyDescent="0.55000000000000004">
      <c r="A27" s="18">
        <v>8</v>
      </c>
      <c r="B27" s="19" t="s">
        <v>306</v>
      </c>
      <c r="C27" s="20">
        <v>9103</v>
      </c>
      <c r="D27" s="19" t="s">
        <v>378</v>
      </c>
      <c r="E27" s="10">
        <v>1242</v>
      </c>
      <c r="F27" s="10">
        <v>245</v>
      </c>
      <c r="G27" s="105">
        <v>0.19726247987117551</v>
      </c>
      <c r="H27" s="10">
        <v>1650</v>
      </c>
      <c r="I27" s="10">
        <v>1430</v>
      </c>
      <c r="J27" s="105">
        <v>0.8666666666666667</v>
      </c>
      <c r="K27" s="10">
        <v>0</v>
      </c>
      <c r="L27" s="10">
        <v>0</v>
      </c>
      <c r="M27" s="105" t="s">
        <v>305</v>
      </c>
      <c r="N27" s="10">
        <v>54</v>
      </c>
      <c r="O27" s="10">
        <v>29</v>
      </c>
      <c r="P27" s="105">
        <v>0.53703703703703709</v>
      </c>
      <c r="Q27" s="10">
        <v>24</v>
      </c>
      <c r="R27" s="10">
        <v>0</v>
      </c>
      <c r="S27" s="105">
        <v>0</v>
      </c>
      <c r="T27" s="10">
        <v>2970</v>
      </c>
      <c r="U27" s="10">
        <v>1704</v>
      </c>
      <c r="V27" s="105">
        <v>0.57373737373737377</v>
      </c>
      <c r="W27" s="10">
        <v>2970</v>
      </c>
      <c r="X27" s="10">
        <v>1704</v>
      </c>
      <c r="Y27" s="105">
        <v>0.57373737373737377</v>
      </c>
      <c r="Z27" s="10">
        <v>253</v>
      </c>
      <c r="AA27" s="10">
        <v>0</v>
      </c>
      <c r="AB27" s="105">
        <v>0</v>
      </c>
      <c r="AC27" s="10">
        <v>15</v>
      </c>
      <c r="AD27" s="10">
        <v>0</v>
      </c>
      <c r="AE27" s="105">
        <v>0</v>
      </c>
      <c r="AF27" s="10">
        <v>71</v>
      </c>
      <c r="AG27" s="10">
        <v>24</v>
      </c>
      <c r="AH27" s="105">
        <v>0.3380281690140845</v>
      </c>
      <c r="AI27" s="10">
        <v>339</v>
      </c>
      <c r="AJ27" s="10">
        <v>24</v>
      </c>
      <c r="AK27" s="105">
        <v>7.0796460176991149E-2</v>
      </c>
      <c r="AL27" s="10">
        <v>0</v>
      </c>
      <c r="AM27" s="10">
        <v>0</v>
      </c>
      <c r="AN27" s="105" t="s">
        <v>305</v>
      </c>
      <c r="AO27" s="10">
        <v>15</v>
      </c>
      <c r="AP27" s="10">
        <v>0</v>
      </c>
      <c r="AQ27" s="105">
        <v>0</v>
      </c>
      <c r="AR27" s="10">
        <v>0</v>
      </c>
      <c r="AS27" s="10">
        <v>0</v>
      </c>
      <c r="AT27" s="105" t="s">
        <v>305</v>
      </c>
      <c r="AU27" s="10">
        <v>15</v>
      </c>
      <c r="AV27" s="10">
        <v>0</v>
      </c>
      <c r="AW27" s="105">
        <v>0</v>
      </c>
      <c r="AX27" s="10">
        <v>3820</v>
      </c>
      <c r="AY27" s="10">
        <v>994</v>
      </c>
      <c r="AZ27" s="105">
        <v>0.26020942408376962</v>
      </c>
      <c r="BA27" s="10">
        <v>400</v>
      </c>
      <c r="BB27" s="10">
        <v>100</v>
      </c>
      <c r="BC27" s="105">
        <v>0.25</v>
      </c>
      <c r="BD27" s="10">
        <v>194</v>
      </c>
      <c r="BE27" s="10">
        <v>22</v>
      </c>
      <c r="BF27" s="105">
        <v>0.1134020618556701</v>
      </c>
      <c r="BG27" s="10">
        <v>147</v>
      </c>
      <c r="BH27" s="10">
        <v>99</v>
      </c>
      <c r="BI27" s="105">
        <v>0.67346938775510201</v>
      </c>
      <c r="BJ27" s="10">
        <v>5969</v>
      </c>
      <c r="BK27" s="10">
        <v>0</v>
      </c>
      <c r="BL27" s="105">
        <v>0</v>
      </c>
      <c r="BM27" s="10">
        <v>10530</v>
      </c>
      <c r="BN27" s="10">
        <v>1215</v>
      </c>
      <c r="BO27" s="105">
        <v>0.11538461538461539</v>
      </c>
      <c r="BP27" s="10">
        <v>0</v>
      </c>
      <c r="BQ27" s="10">
        <v>0</v>
      </c>
      <c r="BR27" s="105" t="s">
        <v>305</v>
      </c>
      <c r="BS27" s="10">
        <v>10884</v>
      </c>
      <c r="BT27" s="10">
        <v>1239</v>
      </c>
      <c r="BU27" s="105">
        <v>0.11383682469680265</v>
      </c>
      <c r="BV27" s="10">
        <v>13854</v>
      </c>
      <c r="BW27" s="10">
        <v>2943</v>
      </c>
      <c r="BX27" s="105">
        <v>0.21242962321351233</v>
      </c>
      <c r="BY27" s="10">
        <v>46720</v>
      </c>
      <c r="BZ27" s="10">
        <v>0</v>
      </c>
      <c r="CA27" s="105">
        <v>0</v>
      </c>
      <c r="CB27" s="10">
        <v>45000</v>
      </c>
      <c r="CC27" s="10">
        <v>0</v>
      </c>
      <c r="CD27" s="105">
        <v>0</v>
      </c>
      <c r="CE27" s="10">
        <v>8960</v>
      </c>
      <c r="CF27" s="10">
        <v>0</v>
      </c>
      <c r="CG27" s="105">
        <v>0</v>
      </c>
      <c r="CH27" s="10">
        <v>3000</v>
      </c>
      <c r="CI27" s="10">
        <v>0</v>
      </c>
      <c r="CJ27" s="105">
        <v>0</v>
      </c>
      <c r="CK27" s="10">
        <v>11960</v>
      </c>
      <c r="CL27" s="10">
        <v>0</v>
      </c>
      <c r="CM27" s="105">
        <v>0</v>
      </c>
      <c r="CN27" s="10">
        <v>3735</v>
      </c>
      <c r="CO27" s="10">
        <v>0</v>
      </c>
      <c r="CP27" s="105">
        <v>0</v>
      </c>
      <c r="CQ27" s="10">
        <v>600</v>
      </c>
      <c r="CR27" s="10">
        <v>0</v>
      </c>
      <c r="CS27" s="105">
        <v>0</v>
      </c>
      <c r="CT27" s="10">
        <v>108015</v>
      </c>
      <c r="CU27" s="10">
        <v>0</v>
      </c>
      <c r="CV27" s="105">
        <v>0</v>
      </c>
      <c r="CW27" s="10">
        <v>121869</v>
      </c>
      <c r="CX27" s="10">
        <v>2943</v>
      </c>
      <c r="CY27" s="105">
        <v>2.4148881175688648E-2</v>
      </c>
      <c r="CZ27" s="10">
        <v>4013</v>
      </c>
      <c r="DA27" s="10">
        <v>51</v>
      </c>
      <c r="DB27" s="105">
        <v>1.270869673560927E-2</v>
      </c>
      <c r="DC27" s="10">
        <v>842</v>
      </c>
      <c r="DD27" s="10">
        <v>123</v>
      </c>
      <c r="DE27" s="105">
        <v>0.14608076009501186</v>
      </c>
      <c r="DF27" s="10">
        <v>57730</v>
      </c>
      <c r="DG27" s="10">
        <v>1530</v>
      </c>
      <c r="DH27" s="105">
        <v>2.6502684912523819E-2</v>
      </c>
      <c r="DI27" s="64">
        <v>0.99</v>
      </c>
      <c r="DJ27" s="54">
        <v>1</v>
      </c>
      <c r="DK27" s="105">
        <v>1.0101010101010102</v>
      </c>
      <c r="DL27" s="64">
        <v>0.97</v>
      </c>
      <c r="DM27" s="54">
        <v>1</v>
      </c>
      <c r="DN27" s="105">
        <v>1.0309278350515465</v>
      </c>
      <c r="DO27" s="64">
        <v>0.98</v>
      </c>
      <c r="DP27" s="54">
        <v>1</v>
      </c>
      <c r="DQ27" s="105">
        <v>1.0204081632653061</v>
      </c>
      <c r="DR27" s="64">
        <v>0.92</v>
      </c>
      <c r="DS27" s="54">
        <v>1</v>
      </c>
      <c r="DT27" s="105">
        <v>1.0869565217391304</v>
      </c>
      <c r="DU27" s="64">
        <v>0.97</v>
      </c>
      <c r="DV27" s="54">
        <v>0.99860139860139896</v>
      </c>
      <c r="DW27" s="105">
        <v>1.0294859779395866</v>
      </c>
      <c r="DX27" s="64">
        <v>0.94500000000000006</v>
      </c>
      <c r="DY27" s="54">
        <v>0.99882629107981202</v>
      </c>
      <c r="DZ27" s="105">
        <v>1.0569590381796952</v>
      </c>
      <c r="EA27" s="64">
        <v>0.95500000000000007</v>
      </c>
      <c r="EB27" s="54">
        <v>1</v>
      </c>
      <c r="EC27" s="105">
        <v>1.0471204188481675</v>
      </c>
      <c r="ED27" s="64">
        <v>0.97</v>
      </c>
      <c r="EE27" s="54">
        <v>0.99869281045751601</v>
      </c>
      <c r="EF27" s="105">
        <v>1.0295802169665114</v>
      </c>
      <c r="EG27" s="64">
        <v>0.96250000000000002</v>
      </c>
      <c r="EH27" s="54">
        <v>0.99932042133876997</v>
      </c>
      <c r="EI27" s="105">
        <v>1.0382549832091117</v>
      </c>
      <c r="EJ27" s="64">
        <v>0.84</v>
      </c>
      <c r="EK27" s="54">
        <v>0</v>
      </c>
      <c r="EL27" s="105">
        <v>0</v>
      </c>
      <c r="EM27" s="64">
        <v>0.27</v>
      </c>
      <c r="EN27" s="54">
        <v>0</v>
      </c>
      <c r="EO27" s="105">
        <v>0</v>
      </c>
      <c r="EP27" s="64">
        <v>0.55499999999999994</v>
      </c>
      <c r="EQ27" s="54">
        <v>0</v>
      </c>
      <c r="ER27" s="105">
        <v>0</v>
      </c>
      <c r="ES27" s="64">
        <v>0.89749999999999996</v>
      </c>
      <c r="ET27" s="54">
        <v>1</v>
      </c>
      <c r="EU27" s="105">
        <v>1.1142061281337048</v>
      </c>
      <c r="EV27" s="64">
        <v>0.62</v>
      </c>
      <c r="EW27" s="54">
        <v>0.99869281045751601</v>
      </c>
      <c r="EX27" s="105">
        <v>1.6107948555766387</v>
      </c>
      <c r="EY27" s="64">
        <v>0.75875000000000004</v>
      </c>
      <c r="EZ27" s="54">
        <v>0.99932042133876997</v>
      </c>
      <c r="FA27" s="105">
        <v>1.3170615108253969</v>
      </c>
      <c r="FB27" s="64">
        <v>0.7</v>
      </c>
      <c r="FC27" s="54">
        <v>0</v>
      </c>
      <c r="FD27" s="105">
        <v>0</v>
      </c>
      <c r="FE27" s="64">
        <v>0.23</v>
      </c>
      <c r="FF27" s="54">
        <v>0</v>
      </c>
      <c r="FG27" s="105">
        <v>0</v>
      </c>
      <c r="FH27" s="64">
        <v>0.46499999999999997</v>
      </c>
      <c r="FI27" s="54">
        <v>0</v>
      </c>
      <c r="FJ27" s="105">
        <v>0</v>
      </c>
      <c r="FK27" s="54">
        <v>0.84668933139064273</v>
      </c>
      <c r="FL27" s="54">
        <v>1</v>
      </c>
      <c r="FM27" s="105">
        <v>1.1810707456978966</v>
      </c>
      <c r="FN27" s="54">
        <v>0.61009999999999998</v>
      </c>
      <c r="FO27" s="54">
        <v>1</v>
      </c>
      <c r="FP27" s="105">
        <v>1.6390755613833798</v>
      </c>
      <c r="FQ27" s="65">
        <v>5223</v>
      </c>
      <c r="FR27" s="10">
        <v>31</v>
      </c>
      <c r="FS27" s="105">
        <v>5.9352862339651542E-3</v>
      </c>
      <c r="FT27" s="65">
        <v>861</v>
      </c>
      <c r="FU27" s="10">
        <v>0</v>
      </c>
      <c r="FV27" s="105">
        <v>0</v>
      </c>
      <c r="FW27" s="65">
        <v>6084</v>
      </c>
      <c r="FX27" s="10">
        <v>31</v>
      </c>
      <c r="FY27" s="105">
        <v>5.0953320184089412E-3</v>
      </c>
      <c r="FZ27" s="65">
        <v>54575</v>
      </c>
      <c r="GA27" s="10">
        <v>0</v>
      </c>
      <c r="GB27" s="105">
        <v>0</v>
      </c>
      <c r="GC27" s="65">
        <v>60659</v>
      </c>
      <c r="GD27" s="10">
        <v>31</v>
      </c>
      <c r="GE27" s="105">
        <v>5.1105359468504267E-4</v>
      </c>
      <c r="GF27" s="65">
        <v>2673</v>
      </c>
      <c r="GG27" s="10">
        <v>29</v>
      </c>
      <c r="GH27" s="105">
        <v>1.0849233071455293E-2</v>
      </c>
      <c r="GI27" s="10">
        <v>2850</v>
      </c>
      <c r="GJ27" s="10">
        <v>0</v>
      </c>
      <c r="GK27" s="105">
        <v>0</v>
      </c>
      <c r="GL27" s="10">
        <v>366</v>
      </c>
      <c r="GM27" s="10">
        <v>0</v>
      </c>
      <c r="GN27" s="105">
        <v>0</v>
      </c>
    </row>
    <row r="28" spans="1:196" s="1" customFormat="1" ht="15" customHeight="1" x14ac:dyDescent="0.55000000000000004">
      <c r="A28" s="18">
        <v>8</v>
      </c>
      <c r="B28" s="19" t="s">
        <v>306</v>
      </c>
      <c r="C28" s="20">
        <v>9207</v>
      </c>
      <c r="D28" s="19" t="s">
        <v>379</v>
      </c>
      <c r="E28" s="10">
        <v>2705</v>
      </c>
      <c r="F28" s="10">
        <v>95</v>
      </c>
      <c r="G28" s="105">
        <v>3.512014787430684E-2</v>
      </c>
      <c r="H28" s="10">
        <v>2930</v>
      </c>
      <c r="I28" s="10">
        <v>0</v>
      </c>
      <c r="J28" s="105">
        <v>0</v>
      </c>
      <c r="K28" s="10">
        <v>0</v>
      </c>
      <c r="L28" s="10">
        <v>0</v>
      </c>
      <c r="M28" s="105" t="s">
        <v>305</v>
      </c>
      <c r="N28" s="10">
        <v>0</v>
      </c>
      <c r="O28" s="10">
        <v>0</v>
      </c>
      <c r="P28" s="105" t="s">
        <v>305</v>
      </c>
      <c r="Q28" s="10">
        <v>0</v>
      </c>
      <c r="R28" s="10">
        <v>0</v>
      </c>
      <c r="S28" s="105" t="s">
        <v>305</v>
      </c>
      <c r="T28" s="10">
        <v>5635</v>
      </c>
      <c r="U28" s="10">
        <v>95</v>
      </c>
      <c r="V28" s="105">
        <v>1.6858917480035492E-2</v>
      </c>
      <c r="W28" s="10">
        <v>5635</v>
      </c>
      <c r="X28" s="10">
        <v>95</v>
      </c>
      <c r="Y28" s="105">
        <v>1.6858917480035492E-2</v>
      </c>
      <c r="Z28" s="10">
        <v>0</v>
      </c>
      <c r="AA28" s="10">
        <v>0</v>
      </c>
      <c r="AB28" s="105" t="s">
        <v>305</v>
      </c>
      <c r="AC28" s="10">
        <v>0</v>
      </c>
      <c r="AD28" s="10">
        <v>0</v>
      </c>
      <c r="AE28" s="105" t="s">
        <v>305</v>
      </c>
      <c r="AF28" s="10">
        <v>0</v>
      </c>
      <c r="AG28" s="10">
        <v>0</v>
      </c>
      <c r="AH28" s="105" t="s">
        <v>305</v>
      </c>
      <c r="AI28" s="10">
        <v>0</v>
      </c>
      <c r="AJ28" s="10">
        <v>0</v>
      </c>
      <c r="AK28" s="105" t="s">
        <v>305</v>
      </c>
      <c r="AL28" s="10">
        <v>0</v>
      </c>
      <c r="AM28" s="10">
        <v>0</v>
      </c>
      <c r="AN28" s="105" t="s">
        <v>305</v>
      </c>
      <c r="AO28" s="10">
        <v>0</v>
      </c>
      <c r="AP28" s="10">
        <v>0</v>
      </c>
      <c r="AQ28" s="105" t="s">
        <v>305</v>
      </c>
      <c r="AR28" s="10">
        <v>0</v>
      </c>
      <c r="AS28" s="10">
        <v>0</v>
      </c>
      <c r="AT28" s="105" t="s">
        <v>305</v>
      </c>
      <c r="AU28" s="10">
        <v>0</v>
      </c>
      <c r="AV28" s="10">
        <v>0</v>
      </c>
      <c r="AW28" s="105" t="s">
        <v>305</v>
      </c>
      <c r="AX28" s="10">
        <v>6036</v>
      </c>
      <c r="AY28" s="10">
        <v>19</v>
      </c>
      <c r="AZ28" s="105">
        <v>3.1477799867461894E-3</v>
      </c>
      <c r="BA28" s="10">
        <v>352</v>
      </c>
      <c r="BB28" s="10">
        <v>0</v>
      </c>
      <c r="BC28" s="105">
        <v>0</v>
      </c>
      <c r="BD28" s="10">
        <v>0</v>
      </c>
      <c r="BE28" s="10">
        <v>0</v>
      </c>
      <c r="BF28" s="105" t="s">
        <v>305</v>
      </c>
      <c r="BG28" s="10">
        <v>15</v>
      </c>
      <c r="BH28" s="10">
        <v>0</v>
      </c>
      <c r="BI28" s="105">
        <v>0</v>
      </c>
      <c r="BJ28" s="10">
        <v>5035</v>
      </c>
      <c r="BK28" s="10">
        <v>0</v>
      </c>
      <c r="BL28" s="105">
        <v>0</v>
      </c>
      <c r="BM28" s="10">
        <v>11438</v>
      </c>
      <c r="BN28" s="10">
        <v>19</v>
      </c>
      <c r="BO28" s="105">
        <v>1.6611295681063123E-3</v>
      </c>
      <c r="BP28" s="10">
        <v>0</v>
      </c>
      <c r="BQ28" s="10">
        <v>0</v>
      </c>
      <c r="BR28" s="105" t="s">
        <v>305</v>
      </c>
      <c r="BS28" s="10">
        <v>11438</v>
      </c>
      <c r="BT28" s="10">
        <v>19</v>
      </c>
      <c r="BU28" s="105">
        <v>1.6611295681063123E-3</v>
      </c>
      <c r="BV28" s="10">
        <v>17073</v>
      </c>
      <c r="BW28" s="10">
        <v>114</v>
      </c>
      <c r="BX28" s="105">
        <v>6.6772096292391494E-3</v>
      </c>
      <c r="BY28" s="10">
        <v>68480</v>
      </c>
      <c r="BZ28" s="10">
        <v>0</v>
      </c>
      <c r="CA28" s="105">
        <v>0</v>
      </c>
      <c r="CB28" s="10">
        <v>37530</v>
      </c>
      <c r="CC28" s="10">
        <v>0</v>
      </c>
      <c r="CD28" s="105">
        <v>0</v>
      </c>
      <c r="CE28" s="10">
        <v>23040</v>
      </c>
      <c r="CF28" s="10">
        <v>0</v>
      </c>
      <c r="CG28" s="105">
        <v>0</v>
      </c>
      <c r="CH28" s="10">
        <v>3000</v>
      </c>
      <c r="CI28" s="10">
        <v>0</v>
      </c>
      <c r="CJ28" s="105">
        <v>0</v>
      </c>
      <c r="CK28" s="10">
        <v>26040</v>
      </c>
      <c r="CL28" s="10">
        <v>0</v>
      </c>
      <c r="CM28" s="105">
        <v>0</v>
      </c>
      <c r="CN28" s="10">
        <v>345</v>
      </c>
      <c r="CO28" s="10">
        <v>0</v>
      </c>
      <c r="CP28" s="105">
        <v>0</v>
      </c>
      <c r="CQ28" s="10">
        <v>800</v>
      </c>
      <c r="CR28" s="10">
        <v>0</v>
      </c>
      <c r="CS28" s="105">
        <v>0</v>
      </c>
      <c r="CT28" s="10">
        <v>133195</v>
      </c>
      <c r="CU28" s="10">
        <v>0</v>
      </c>
      <c r="CV28" s="105">
        <v>0</v>
      </c>
      <c r="CW28" s="10">
        <v>150268</v>
      </c>
      <c r="CX28" s="10">
        <v>114</v>
      </c>
      <c r="CY28" s="105">
        <v>7.5864455506162323E-4</v>
      </c>
      <c r="CZ28" s="10">
        <v>345</v>
      </c>
      <c r="DA28" s="10">
        <v>0</v>
      </c>
      <c r="DB28" s="105">
        <v>0</v>
      </c>
      <c r="DC28" s="10">
        <v>815</v>
      </c>
      <c r="DD28" s="10">
        <v>0</v>
      </c>
      <c r="DE28" s="105">
        <v>0</v>
      </c>
      <c r="DF28" s="10">
        <v>94802</v>
      </c>
      <c r="DG28" s="10">
        <v>0</v>
      </c>
      <c r="DH28" s="105">
        <v>0</v>
      </c>
      <c r="DI28" s="64">
        <v>0.89</v>
      </c>
      <c r="DJ28" s="54">
        <v>1</v>
      </c>
      <c r="DK28" s="105">
        <v>1.1235955056179776</v>
      </c>
      <c r="DL28" s="64">
        <v>0.66</v>
      </c>
      <c r="DM28" s="54">
        <v>0</v>
      </c>
      <c r="DN28" s="105">
        <v>0</v>
      </c>
      <c r="DO28" s="64">
        <v>0.77500000000000002</v>
      </c>
      <c r="DP28" s="54">
        <v>1</v>
      </c>
      <c r="DQ28" s="105">
        <v>1.2903225806451613</v>
      </c>
      <c r="DR28" s="64">
        <v>0.87</v>
      </c>
      <c r="DS28" s="54">
        <v>1</v>
      </c>
      <c r="DT28" s="105">
        <v>1.1494252873563218</v>
      </c>
      <c r="DU28" s="64">
        <v>0.76</v>
      </c>
      <c r="DV28" s="54">
        <v>0</v>
      </c>
      <c r="DW28" s="105">
        <v>0</v>
      </c>
      <c r="DX28" s="64">
        <v>0.81499999999999995</v>
      </c>
      <c r="DY28" s="54">
        <v>1</v>
      </c>
      <c r="DZ28" s="105">
        <v>1.2269938650306749</v>
      </c>
      <c r="EA28" s="64">
        <v>0.88</v>
      </c>
      <c r="EB28" s="54">
        <v>1</v>
      </c>
      <c r="EC28" s="105">
        <v>1.1363636363636365</v>
      </c>
      <c r="ED28" s="64">
        <v>0.71</v>
      </c>
      <c r="EE28" s="54">
        <v>0</v>
      </c>
      <c r="EF28" s="105">
        <v>0</v>
      </c>
      <c r="EG28" s="64">
        <v>0.79499999999999993</v>
      </c>
      <c r="EH28" s="54">
        <v>1</v>
      </c>
      <c r="EI28" s="105">
        <v>1.257861635220126</v>
      </c>
      <c r="EJ28" s="64">
        <v>0.89</v>
      </c>
      <c r="EK28" s="54">
        <v>0</v>
      </c>
      <c r="EL28" s="105">
        <v>0</v>
      </c>
      <c r="EM28" s="64">
        <v>0.28999999999999998</v>
      </c>
      <c r="EN28" s="54">
        <v>0</v>
      </c>
      <c r="EO28" s="105">
        <v>0</v>
      </c>
      <c r="EP28" s="64">
        <v>0.59</v>
      </c>
      <c r="EQ28" s="54">
        <v>0</v>
      </c>
      <c r="ER28" s="105">
        <v>0</v>
      </c>
      <c r="ES28" s="64">
        <v>0.88500000000000001</v>
      </c>
      <c r="ET28" s="54">
        <v>1</v>
      </c>
      <c r="EU28" s="105">
        <v>1.1299435028248588</v>
      </c>
      <c r="EV28" s="64">
        <v>0.5</v>
      </c>
      <c r="EW28" s="54">
        <v>0</v>
      </c>
      <c r="EX28" s="105">
        <v>0</v>
      </c>
      <c r="EY28" s="64">
        <v>0.6925</v>
      </c>
      <c r="EZ28" s="54">
        <v>1</v>
      </c>
      <c r="FA28" s="105">
        <v>1.4440433212996391</v>
      </c>
      <c r="FB28" s="64">
        <v>0.85</v>
      </c>
      <c r="FC28" s="54">
        <v>0</v>
      </c>
      <c r="FD28" s="105">
        <v>0</v>
      </c>
      <c r="FE28" s="64">
        <v>0.35</v>
      </c>
      <c r="FF28" s="54">
        <v>0</v>
      </c>
      <c r="FG28" s="105">
        <v>0</v>
      </c>
      <c r="FH28" s="64">
        <v>0.6</v>
      </c>
      <c r="FI28" s="54">
        <v>0</v>
      </c>
      <c r="FJ28" s="105">
        <v>0</v>
      </c>
      <c r="FK28" s="54">
        <v>0.8</v>
      </c>
      <c r="FL28" s="54">
        <v>0</v>
      </c>
      <c r="FM28" s="105">
        <v>0</v>
      </c>
      <c r="FN28" s="54">
        <v>0.61009999999999998</v>
      </c>
      <c r="FO28" s="54">
        <v>0</v>
      </c>
      <c r="FP28" s="105">
        <v>0</v>
      </c>
      <c r="FQ28" s="65">
        <v>5324</v>
      </c>
      <c r="FR28" s="10">
        <v>40</v>
      </c>
      <c r="FS28" s="105">
        <v>7.5131480090157776E-3</v>
      </c>
      <c r="FT28" s="65">
        <v>1043</v>
      </c>
      <c r="FU28" s="10">
        <v>22</v>
      </c>
      <c r="FV28" s="105">
        <v>2.109300095877277E-2</v>
      </c>
      <c r="FW28" s="65">
        <v>6367</v>
      </c>
      <c r="FX28" s="10">
        <v>62</v>
      </c>
      <c r="FY28" s="105">
        <v>9.7377100675357306E-3</v>
      </c>
      <c r="FZ28" s="65">
        <v>63875</v>
      </c>
      <c r="GA28" s="10">
        <v>0</v>
      </c>
      <c r="GB28" s="105">
        <v>0</v>
      </c>
      <c r="GC28" s="65">
        <v>70242</v>
      </c>
      <c r="GD28" s="10">
        <v>62</v>
      </c>
      <c r="GE28" s="105">
        <v>8.8266279433956893E-4</v>
      </c>
      <c r="GF28" s="65">
        <v>2249</v>
      </c>
      <c r="GG28" s="10">
        <v>0</v>
      </c>
      <c r="GH28" s="105">
        <v>0</v>
      </c>
      <c r="GI28" s="10">
        <v>248</v>
      </c>
      <c r="GJ28" s="10">
        <v>0</v>
      </c>
      <c r="GK28" s="105">
        <v>0</v>
      </c>
      <c r="GL28" s="10">
        <v>488</v>
      </c>
      <c r="GM28" s="10">
        <v>0</v>
      </c>
      <c r="GN28" s="105">
        <v>0</v>
      </c>
    </row>
    <row r="29" spans="1:196" s="1" customFormat="1" ht="15" customHeight="1" x14ac:dyDescent="0.55000000000000004">
      <c r="A29" s="18">
        <v>8</v>
      </c>
      <c r="B29" s="19" t="s">
        <v>306</v>
      </c>
      <c r="C29" s="20">
        <v>9208</v>
      </c>
      <c r="D29" s="19" t="s">
        <v>380</v>
      </c>
      <c r="E29" s="10">
        <v>5716</v>
      </c>
      <c r="F29" s="10">
        <v>179</v>
      </c>
      <c r="G29" s="105">
        <v>3.131560531840448E-2</v>
      </c>
      <c r="H29" s="10">
        <v>3580</v>
      </c>
      <c r="I29" s="10">
        <v>0</v>
      </c>
      <c r="J29" s="105">
        <v>0</v>
      </c>
      <c r="K29" s="10">
        <v>0</v>
      </c>
      <c r="L29" s="10">
        <v>0</v>
      </c>
      <c r="M29" s="105" t="s">
        <v>305</v>
      </c>
      <c r="N29" s="10">
        <v>0</v>
      </c>
      <c r="O29" s="10">
        <v>0</v>
      </c>
      <c r="P29" s="105" t="s">
        <v>305</v>
      </c>
      <c r="Q29" s="10">
        <v>0</v>
      </c>
      <c r="R29" s="10">
        <v>0</v>
      </c>
      <c r="S29" s="105" t="s">
        <v>305</v>
      </c>
      <c r="T29" s="10">
        <v>9296</v>
      </c>
      <c r="U29" s="10">
        <v>179</v>
      </c>
      <c r="V29" s="105">
        <v>1.9255593803786573E-2</v>
      </c>
      <c r="W29" s="10">
        <v>9296</v>
      </c>
      <c r="X29" s="10">
        <v>179</v>
      </c>
      <c r="Y29" s="105">
        <v>1.9255593803786573E-2</v>
      </c>
      <c r="Z29" s="10">
        <v>444</v>
      </c>
      <c r="AA29" s="10">
        <v>75</v>
      </c>
      <c r="AB29" s="105">
        <v>0.16891891891891891</v>
      </c>
      <c r="AC29" s="10">
        <v>0</v>
      </c>
      <c r="AD29" s="10">
        <v>0</v>
      </c>
      <c r="AE29" s="105" t="s">
        <v>305</v>
      </c>
      <c r="AF29" s="10">
        <v>116</v>
      </c>
      <c r="AG29" s="10">
        <v>44</v>
      </c>
      <c r="AH29" s="105">
        <v>0.37931034482758619</v>
      </c>
      <c r="AI29" s="10">
        <v>560</v>
      </c>
      <c r="AJ29" s="10">
        <v>119</v>
      </c>
      <c r="AK29" s="105">
        <v>0.21249999999999999</v>
      </c>
      <c r="AL29" s="10">
        <v>0</v>
      </c>
      <c r="AM29" s="10">
        <v>0</v>
      </c>
      <c r="AN29" s="105" t="s">
        <v>305</v>
      </c>
      <c r="AO29" s="10">
        <v>0</v>
      </c>
      <c r="AP29" s="10">
        <v>0</v>
      </c>
      <c r="AQ29" s="105" t="s">
        <v>305</v>
      </c>
      <c r="AR29" s="10">
        <v>0</v>
      </c>
      <c r="AS29" s="10">
        <v>0</v>
      </c>
      <c r="AT29" s="105" t="s">
        <v>305</v>
      </c>
      <c r="AU29" s="10">
        <v>0</v>
      </c>
      <c r="AV29" s="10">
        <v>0</v>
      </c>
      <c r="AW29" s="105" t="s">
        <v>305</v>
      </c>
      <c r="AX29" s="10">
        <v>5062</v>
      </c>
      <c r="AY29" s="10">
        <v>113</v>
      </c>
      <c r="AZ29" s="105">
        <v>2.2323192414065586E-2</v>
      </c>
      <c r="BA29" s="10">
        <v>587</v>
      </c>
      <c r="BB29" s="10">
        <v>0</v>
      </c>
      <c r="BC29" s="105">
        <v>0</v>
      </c>
      <c r="BD29" s="10">
        <v>0</v>
      </c>
      <c r="BE29" s="10">
        <v>0</v>
      </c>
      <c r="BF29" s="105" t="s">
        <v>305</v>
      </c>
      <c r="BG29" s="10">
        <v>0</v>
      </c>
      <c r="BH29" s="10">
        <v>0</v>
      </c>
      <c r="BI29" s="105" t="s">
        <v>305</v>
      </c>
      <c r="BJ29" s="10">
        <v>4605</v>
      </c>
      <c r="BK29" s="10">
        <v>0</v>
      </c>
      <c r="BL29" s="105">
        <v>0</v>
      </c>
      <c r="BM29" s="10">
        <v>10254</v>
      </c>
      <c r="BN29" s="10">
        <v>113</v>
      </c>
      <c r="BO29" s="105">
        <v>1.1020089721084455E-2</v>
      </c>
      <c r="BP29" s="10">
        <v>60</v>
      </c>
      <c r="BQ29" s="10">
        <v>0</v>
      </c>
      <c r="BR29" s="105">
        <v>0</v>
      </c>
      <c r="BS29" s="10">
        <v>10874</v>
      </c>
      <c r="BT29" s="10">
        <v>232</v>
      </c>
      <c r="BU29" s="105">
        <v>2.1335295199558579E-2</v>
      </c>
      <c r="BV29" s="10">
        <v>20170</v>
      </c>
      <c r="BW29" s="10">
        <v>411</v>
      </c>
      <c r="BX29" s="105">
        <v>2.0376797223599405E-2</v>
      </c>
      <c r="BY29" s="10">
        <v>44080</v>
      </c>
      <c r="BZ29" s="10">
        <v>0</v>
      </c>
      <c r="CA29" s="105">
        <v>0</v>
      </c>
      <c r="CB29" s="10">
        <v>40380</v>
      </c>
      <c r="CC29" s="10">
        <v>0</v>
      </c>
      <c r="CD29" s="105">
        <v>0</v>
      </c>
      <c r="CE29" s="10">
        <v>14080</v>
      </c>
      <c r="CF29" s="10">
        <v>0</v>
      </c>
      <c r="CG29" s="105">
        <v>0</v>
      </c>
      <c r="CH29" s="10">
        <v>3000</v>
      </c>
      <c r="CI29" s="10">
        <v>0</v>
      </c>
      <c r="CJ29" s="105">
        <v>0</v>
      </c>
      <c r="CK29" s="10">
        <v>17080</v>
      </c>
      <c r="CL29" s="10">
        <v>0</v>
      </c>
      <c r="CM29" s="105">
        <v>0</v>
      </c>
      <c r="CN29" s="10">
        <v>3555</v>
      </c>
      <c r="CO29" s="10">
        <v>0</v>
      </c>
      <c r="CP29" s="105">
        <v>0</v>
      </c>
      <c r="CQ29" s="10">
        <v>150</v>
      </c>
      <c r="CR29" s="10">
        <v>0</v>
      </c>
      <c r="CS29" s="105">
        <v>0</v>
      </c>
      <c r="CT29" s="10">
        <v>105245</v>
      </c>
      <c r="CU29" s="10">
        <v>0</v>
      </c>
      <c r="CV29" s="105">
        <v>0</v>
      </c>
      <c r="CW29" s="10">
        <v>125415</v>
      </c>
      <c r="CX29" s="10">
        <v>411</v>
      </c>
      <c r="CY29" s="105">
        <v>3.2771199617270663E-3</v>
      </c>
      <c r="CZ29" s="10">
        <v>3555</v>
      </c>
      <c r="DA29" s="10">
        <v>0</v>
      </c>
      <c r="DB29" s="105">
        <v>0</v>
      </c>
      <c r="DC29" s="10">
        <v>266</v>
      </c>
      <c r="DD29" s="10">
        <v>44</v>
      </c>
      <c r="DE29" s="105">
        <v>0.16541353383458646</v>
      </c>
      <c r="DF29" s="10">
        <v>62327</v>
      </c>
      <c r="DG29" s="10">
        <v>0</v>
      </c>
      <c r="DH29" s="105">
        <v>0</v>
      </c>
      <c r="DI29" s="64">
        <v>0.98</v>
      </c>
      <c r="DJ29" s="54">
        <v>1</v>
      </c>
      <c r="DK29" s="105">
        <v>1.0204081632653061</v>
      </c>
      <c r="DL29" s="64">
        <v>0.87</v>
      </c>
      <c r="DM29" s="54">
        <v>0</v>
      </c>
      <c r="DN29" s="105">
        <v>0</v>
      </c>
      <c r="DO29" s="64">
        <v>0.92500000000000004</v>
      </c>
      <c r="DP29" s="54">
        <v>1</v>
      </c>
      <c r="DQ29" s="105">
        <v>1.0810810810810809</v>
      </c>
      <c r="DR29" s="64">
        <v>0.91</v>
      </c>
      <c r="DS29" s="54">
        <v>1</v>
      </c>
      <c r="DT29" s="105">
        <v>1.0989010989010988</v>
      </c>
      <c r="DU29" s="64">
        <v>0.91</v>
      </c>
      <c r="DV29" s="54">
        <v>0</v>
      </c>
      <c r="DW29" s="105">
        <v>0</v>
      </c>
      <c r="DX29" s="64">
        <v>0.91</v>
      </c>
      <c r="DY29" s="54">
        <v>1</v>
      </c>
      <c r="DZ29" s="105">
        <v>1.0989010989010988</v>
      </c>
      <c r="EA29" s="64">
        <v>0.94500000000000006</v>
      </c>
      <c r="EB29" s="54">
        <v>1</v>
      </c>
      <c r="EC29" s="105">
        <v>1.0582010582010581</v>
      </c>
      <c r="ED29" s="64">
        <v>0.89</v>
      </c>
      <c r="EE29" s="54">
        <v>0</v>
      </c>
      <c r="EF29" s="105">
        <v>0</v>
      </c>
      <c r="EG29" s="64">
        <v>0.91749999999999998</v>
      </c>
      <c r="EH29" s="54">
        <v>1</v>
      </c>
      <c r="EI29" s="105">
        <v>1.0899182561307903</v>
      </c>
      <c r="EJ29" s="64">
        <v>0.92</v>
      </c>
      <c r="EK29" s="54">
        <v>0</v>
      </c>
      <c r="EL29" s="105">
        <v>0</v>
      </c>
      <c r="EM29" s="64">
        <v>0.28999999999999998</v>
      </c>
      <c r="EN29" s="54">
        <v>0</v>
      </c>
      <c r="EO29" s="105">
        <v>0</v>
      </c>
      <c r="EP29" s="64">
        <v>0.60499999999999998</v>
      </c>
      <c r="EQ29" s="54">
        <v>0</v>
      </c>
      <c r="ER29" s="105">
        <v>0</v>
      </c>
      <c r="ES29" s="64">
        <v>0.93250000000000011</v>
      </c>
      <c r="ET29" s="54">
        <v>1</v>
      </c>
      <c r="EU29" s="105">
        <v>1.0723860589812331</v>
      </c>
      <c r="EV29" s="64">
        <v>0.59</v>
      </c>
      <c r="EW29" s="54">
        <v>0</v>
      </c>
      <c r="EX29" s="105">
        <v>0</v>
      </c>
      <c r="EY29" s="64">
        <v>0.76124999999999998</v>
      </c>
      <c r="EZ29" s="54">
        <v>1</v>
      </c>
      <c r="FA29" s="105">
        <v>1.3136288998357963</v>
      </c>
      <c r="FB29" s="64">
        <v>0.85</v>
      </c>
      <c r="FC29" s="54">
        <v>0</v>
      </c>
      <c r="FD29" s="105">
        <v>0</v>
      </c>
      <c r="FE29" s="64">
        <v>0.28000000000000003</v>
      </c>
      <c r="FF29" s="54">
        <v>0</v>
      </c>
      <c r="FG29" s="105">
        <v>0</v>
      </c>
      <c r="FH29" s="64">
        <v>0.56499999999999995</v>
      </c>
      <c r="FI29" s="54">
        <v>0</v>
      </c>
      <c r="FJ29" s="105">
        <v>0</v>
      </c>
      <c r="FK29" s="54">
        <v>0.87509462528387583</v>
      </c>
      <c r="FL29" s="54">
        <v>0</v>
      </c>
      <c r="FM29" s="105">
        <v>0</v>
      </c>
      <c r="FN29" s="54">
        <v>0.61009999999999998</v>
      </c>
      <c r="FO29" s="54">
        <v>1</v>
      </c>
      <c r="FP29" s="105">
        <v>1.6390755613833798</v>
      </c>
      <c r="FQ29" s="65">
        <v>5001</v>
      </c>
      <c r="FR29" s="10">
        <v>28</v>
      </c>
      <c r="FS29" s="105">
        <v>5.5988802239552091E-3</v>
      </c>
      <c r="FT29" s="65">
        <v>2063</v>
      </c>
      <c r="FU29" s="10">
        <v>28</v>
      </c>
      <c r="FV29" s="105">
        <v>1.3572467280659235E-2</v>
      </c>
      <c r="FW29" s="65">
        <v>7064</v>
      </c>
      <c r="FX29" s="10">
        <v>56</v>
      </c>
      <c r="FY29" s="105">
        <v>7.9275198187995465E-3</v>
      </c>
      <c r="FZ29" s="65">
        <v>56425</v>
      </c>
      <c r="GA29" s="10">
        <v>1061</v>
      </c>
      <c r="GB29" s="105">
        <v>1.8803721754541428E-2</v>
      </c>
      <c r="GC29" s="65">
        <v>63489</v>
      </c>
      <c r="GD29" s="10">
        <v>1117</v>
      </c>
      <c r="GE29" s="105">
        <v>1.7593598891146499E-2</v>
      </c>
      <c r="GF29" s="65">
        <v>1910</v>
      </c>
      <c r="GG29" s="10">
        <v>0</v>
      </c>
      <c r="GH29" s="105">
        <v>0</v>
      </c>
      <c r="GI29" s="10">
        <v>2915</v>
      </c>
      <c r="GJ29" s="10">
        <v>0</v>
      </c>
      <c r="GK29" s="105">
        <v>0</v>
      </c>
      <c r="GL29" s="10">
        <v>92</v>
      </c>
      <c r="GM29" s="10">
        <v>0</v>
      </c>
      <c r="GN29" s="105">
        <v>0</v>
      </c>
    </row>
    <row r="30" spans="1:196" s="1" customFormat="1" ht="15" customHeight="1" x14ac:dyDescent="0.55000000000000004">
      <c r="A30" s="18">
        <v>8</v>
      </c>
      <c r="B30" s="19" t="s">
        <v>306</v>
      </c>
      <c r="C30" s="20">
        <v>9302</v>
      </c>
      <c r="D30" s="19" t="s">
        <v>381</v>
      </c>
      <c r="E30" s="10">
        <v>8400</v>
      </c>
      <c r="F30" s="10">
        <v>0</v>
      </c>
      <c r="G30" s="105">
        <v>0</v>
      </c>
      <c r="H30" s="10">
        <v>3681</v>
      </c>
      <c r="I30" s="10">
        <v>0</v>
      </c>
      <c r="J30" s="105">
        <v>0</v>
      </c>
      <c r="K30" s="10">
        <v>0</v>
      </c>
      <c r="L30" s="10">
        <v>0</v>
      </c>
      <c r="M30" s="105" t="s">
        <v>305</v>
      </c>
      <c r="N30" s="10">
        <v>0</v>
      </c>
      <c r="O30" s="10">
        <v>0</v>
      </c>
      <c r="P30" s="105" t="s">
        <v>305</v>
      </c>
      <c r="Q30" s="10">
        <v>0</v>
      </c>
      <c r="R30" s="10">
        <v>0</v>
      </c>
      <c r="S30" s="105" t="s">
        <v>305</v>
      </c>
      <c r="T30" s="10">
        <v>12081</v>
      </c>
      <c r="U30" s="10">
        <v>0</v>
      </c>
      <c r="V30" s="105">
        <v>0</v>
      </c>
      <c r="W30" s="10">
        <v>12081</v>
      </c>
      <c r="X30" s="10">
        <v>0</v>
      </c>
      <c r="Y30" s="105">
        <v>0</v>
      </c>
      <c r="Z30" s="10">
        <v>172</v>
      </c>
      <c r="AA30" s="10">
        <v>0</v>
      </c>
      <c r="AB30" s="105">
        <v>0</v>
      </c>
      <c r="AC30" s="10">
        <v>24</v>
      </c>
      <c r="AD30" s="10">
        <v>0</v>
      </c>
      <c r="AE30" s="105">
        <v>0</v>
      </c>
      <c r="AF30" s="10">
        <v>35</v>
      </c>
      <c r="AG30" s="10">
        <v>0</v>
      </c>
      <c r="AH30" s="105">
        <v>0</v>
      </c>
      <c r="AI30" s="10">
        <v>231</v>
      </c>
      <c r="AJ30" s="10">
        <v>0</v>
      </c>
      <c r="AK30" s="105">
        <v>0</v>
      </c>
      <c r="AL30" s="10">
        <v>403</v>
      </c>
      <c r="AM30" s="10">
        <v>0</v>
      </c>
      <c r="AN30" s="105">
        <v>0</v>
      </c>
      <c r="AO30" s="10">
        <v>0</v>
      </c>
      <c r="AP30" s="10">
        <v>0</v>
      </c>
      <c r="AQ30" s="105" t="s">
        <v>305</v>
      </c>
      <c r="AR30" s="10">
        <v>82</v>
      </c>
      <c r="AS30" s="10">
        <v>0</v>
      </c>
      <c r="AT30" s="105">
        <v>0</v>
      </c>
      <c r="AU30" s="10">
        <v>485</v>
      </c>
      <c r="AV30" s="10">
        <v>0</v>
      </c>
      <c r="AW30" s="105">
        <v>0</v>
      </c>
      <c r="AX30" s="10">
        <v>6827</v>
      </c>
      <c r="AY30" s="10">
        <v>0</v>
      </c>
      <c r="AZ30" s="105">
        <v>0</v>
      </c>
      <c r="BA30" s="10">
        <v>1059</v>
      </c>
      <c r="BB30" s="10">
        <v>0</v>
      </c>
      <c r="BC30" s="105">
        <v>0</v>
      </c>
      <c r="BD30" s="10">
        <v>0</v>
      </c>
      <c r="BE30" s="10">
        <v>0</v>
      </c>
      <c r="BF30" s="105" t="s">
        <v>305</v>
      </c>
      <c r="BG30" s="10">
        <v>57</v>
      </c>
      <c r="BH30" s="10">
        <v>0</v>
      </c>
      <c r="BI30" s="105">
        <v>0</v>
      </c>
      <c r="BJ30" s="10">
        <v>12636</v>
      </c>
      <c r="BK30" s="10">
        <v>0</v>
      </c>
      <c r="BL30" s="105">
        <v>0</v>
      </c>
      <c r="BM30" s="10">
        <v>20579</v>
      </c>
      <c r="BN30" s="10">
        <v>0</v>
      </c>
      <c r="BO30" s="105">
        <v>0</v>
      </c>
      <c r="BP30" s="10">
        <v>230</v>
      </c>
      <c r="BQ30" s="10">
        <v>0</v>
      </c>
      <c r="BR30" s="105">
        <v>0</v>
      </c>
      <c r="BS30" s="10">
        <v>21525</v>
      </c>
      <c r="BT30" s="10">
        <v>0</v>
      </c>
      <c r="BU30" s="105">
        <v>0</v>
      </c>
      <c r="BV30" s="10">
        <v>33606</v>
      </c>
      <c r="BW30" s="10">
        <v>0</v>
      </c>
      <c r="BX30" s="105">
        <v>0</v>
      </c>
      <c r="BY30" s="10">
        <v>64800</v>
      </c>
      <c r="BZ30" s="10">
        <v>0</v>
      </c>
      <c r="CA30" s="105">
        <v>0</v>
      </c>
      <c r="CB30" s="10">
        <v>67740</v>
      </c>
      <c r="CC30" s="10">
        <v>0</v>
      </c>
      <c r="CD30" s="105">
        <v>0</v>
      </c>
      <c r="CE30" s="10">
        <v>34560</v>
      </c>
      <c r="CF30" s="10">
        <v>0</v>
      </c>
      <c r="CG30" s="105">
        <v>0</v>
      </c>
      <c r="CH30" s="10">
        <v>3000</v>
      </c>
      <c r="CI30" s="10">
        <v>0</v>
      </c>
      <c r="CJ30" s="105">
        <v>0</v>
      </c>
      <c r="CK30" s="10">
        <v>37560</v>
      </c>
      <c r="CL30" s="10">
        <v>0</v>
      </c>
      <c r="CM30" s="105">
        <v>0</v>
      </c>
      <c r="CN30" s="10">
        <v>1380</v>
      </c>
      <c r="CO30" s="10">
        <v>0</v>
      </c>
      <c r="CP30" s="105">
        <v>0</v>
      </c>
      <c r="CQ30" s="10">
        <v>2000</v>
      </c>
      <c r="CR30" s="10">
        <v>0</v>
      </c>
      <c r="CS30" s="105">
        <v>0</v>
      </c>
      <c r="CT30" s="10">
        <v>173480</v>
      </c>
      <c r="CU30" s="10">
        <v>0</v>
      </c>
      <c r="CV30" s="105">
        <v>0</v>
      </c>
      <c r="CW30" s="10">
        <v>207086</v>
      </c>
      <c r="CX30" s="10">
        <v>0</v>
      </c>
      <c r="CY30" s="105">
        <v>0</v>
      </c>
      <c r="CZ30" s="10">
        <v>1404</v>
      </c>
      <c r="DA30" s="10">
        <v>0</v>
      </c>
      <c r="DB30" s="105">
        <v>0</v>
      </c>
      <c r="DC30" s="10">
        <v>2174</v>
      </c>
      <c r="DD30" s="10">
        <v>0</v>
      </c>
      <c r="DE30" s="105">
        <v>0</v>
      </c>
      <c r="DF30" s="10">
        <v>104100</v>
      </c>
      <c r="DG30" s="10">
        <v>0</v>
      </c>
      <c r="DH30" s="105">
        <v>0</v>
      </c>
      <c r="DI30" s="64">
        <v>0.9</v>
      </c>
      <c r="DJ30" s="54">
        <v>0</v>
      </c>
      <c r="DK30" s="105">
        <v>0</v>
      </c>
      <c r="DL30" s="64">
        <v>0.74</v>
      </c>
      <c r="DM30" s="54">
        <v>0</v>
      </c>
      <c r="DN30" s="105">
        <v>0</v>
      </c>
      <c r="DO30" s="64">
        <v>0.82000000000000006</v>
      </c>
      <c r="DP30" s="54">
        <v>0</v>
      </c>
      <c r="DQ30" s="105">
        <v>0</v>
      </c>
      <c r="DR30" s="64">
        <v>0.88</v>
      </c>
      <c r="DS30" s="54">
        <v>0</v>
      </c>
      <c r="DT30" s="105">
        <v>0</v>
      </c>
      <c r="DU30" s="64">
        <v>0.82</v>
      </c>
      <c r="DV30" s="54">
        <v>0</v>
      </c>
      <c r="DW30" s="105">
        <v>0</v>
      </c>
      <c r="DX30" s="64">
        <v>0.85</v>
      </c>
      <c r="DY30" s="54">
        <v>0</v>
      </c>
      <c r="DZ30" s="105">
        <v>0</v>
      </c>
      <c r="EA30" s="64">
        <v>0.89</v>
      </c>
      <c r="EB30" s="54">
        <v>0</v>
      </c>
      <c r="EC30" s="105">
        <v>0</v>
      </c>
      <c r="ED30" s="64">
        <v>0.78</v>
      </c>
      <c r="EE30" s="54">
        <v>0</v>
      </c>
      <c r="EF30" s="105">
        <v>0</v>
      </c>
      <c r="EG30" s="64">
        <v>0.83499999999999996</v>
      </c>
      <c r="EH30" s="54">
        <v>0</v>
      </c>
      <c r="EI30" s="105">
        <v>0</v>
      </c>
      <c r="EJ30" s="64">
        <v>0.89</v>
      </c>
      <c r="EK30" s="54">
        <v>0</v>
      </c>
      <c r="EL30" s="105">
        <v>0</v>
      </c>
      <c r="EM30" s="64">
        <v>0.34</v>
      </c>
      <c r="EN30" s="54">
        <v>0</v>
      </c>
      <c r="EO30" s="105">
        <v>0</v>
      </c>
      <c r="EP30" s="64">
        <v>0.61499999999999999</v>
      </c>
      <c r="EQ30" s="54">
        <v>0</v>
      </c>
      <c r="ER30" s="105">
        <v>0</v>
      </c>
      <c r="ES30" s="64">
        <v>0.89</v>
      </c>
      <c r="ET30" s="54">
        <v>0</v>
      </c>
      <c r="EU30" s="105">
        <v>0</v>
      </c>
      <c r="EV30" s="64">
        <v>0.56000000000000005</v>
      </c>
      <c r="EW30" s="54">
        <v>0</v>
      </c>
      <c r="EX30" s="105">
        <v>0</v>
      </c>
      <c r="EY30" s="64">
        <v>0.72500000000000009</v>
      </c>
      <c r="EZ30" s="54">
        <v>0</v>
      </c>
      <c r="FA30" s="105">
        <v>0</v>
      </c>
      <c r="FB30" s="64">
        <v>0.86</v>
      </c>
      <c r="FC30" s="54">
        <v>0</v>
      </c>
      <c r="FD30" s="105">
        <v>0</v>
      </c>
      <c r="FE30" s="64">
        <v>0.31</v>
      </c>
      <c r="FF30" s="54">
        <v>0</v>
      </c>
      <c r="FG30" s="105">
        <v>0</v>
      </c>
      <c r="FH30" s="64">
        <v>0.58499999999999996</v>
      </c>
      <c r="FI30" s="54">
        <v>0</v>
      </c>
      <c r="FJ30" s="105">
        <v>0</v>
      </c>
      <c r="FK30" s="54">
        <v>0.86046511627906974</v>
      </c>
      <c r="FL30" s="54">
        <v>0</v>
      </c>
      <c r="FM30" s="105">
        <v>0</v>
      </c>
      <c r="FN30" s="54">
        <v>0.61009999999999998</v>
      </c>
      <c r="FO30" s="54">
        <v>0</v>
      </c>
      <c r="FP30" s="105">
        <v>0</v>
      </c>
      <c r="FQ30" s="65">
        <v>10635</v>
      </c>
      <c r="FR30" s="10">
        <v>183</v>
      </c>
      <c r="FS30" s="105">
        <v>1.7207334273624825E-2</v>
      </c>
      <c r="FT30" s="65">
        <v>2982</v>
      </c>
      <c r="FU30" s="10">
        <v>0</v>
      </c>
      <c r="FV30" s="105">
        <v>0</v>
      </c>
      <c r="FW30" s="65">
        <v>13617</v>
      </c>
      <c r="FX30" s="10">
        <v>183</v>
      </c>
      <c r="FY30" s="105">
        <v>1.3439083498567966E-2</v>
      </c>
      <c r="FZ30" s="65">
        <v>95615</v>
      </c>
      <c r="GA30" s="10">
        <v>0</v>
      </c>
      <c r="GB30" s="105">
        <v>0</v>
      </c>
      <c r="GC30" s="65">
        <v>109232</v>
      </c>
      <c r="GD30" s="10">
        <v>183</v>
      </c>
      <c r="GE30" s="105">
        <v>1.6753332356818514E-3</v>
      </c>
      <c r="GF30" s="65">
        <v>5620</v>
      </c>
      <c r="GG30" s="10">
        <v>182</v>
      </c>
      <c r="GH30" s="105">
        <v>3.2384341637010677E-2</v>
      </c>
      <c r="GI30" s="10">
        <v>1090</v>
      </c>
      <c r="GJ30" s="10">
        <v>0</v>
      </c>
      <c r="GK30" s="105">
        <v>0</v>
      </c>
      <c r="GL30" s="10">
        <v>1220</v>
      </c>
      <c r="GM30" s="10">
        <v>0</v>
      </c>
      <c r="GN30" s="105">
        <v>0</v>
      </c>
    </row>
    <row r="31" spans="1:196" s="1" customFormat="1" ht="15" customHeight="1" x14ac:dyDescent="0.55000000000000004">
      <c r="A31" s="18">
        <v>11</v>
      </c>
      <c r="B31" s="19" t="s">
        <v>307</v>
      </c>
      <c r="C31" s="20">
        <v>9209</v>
      </c>
      <c r="D31" s="19" t="s">
        <v>382</v>
      </c>
      <c r="E31" s="10">
        <v>2445</v>
      </c>
      <c r="F31" s="10">
        <v>148</v>
      </c>
      <c r="G31" s="105">
        <v>6.0531697341513292E-2</v>
      </c>
      <c r="H31" s="10">
        <v>583</v>
      </c>
      <c r="I31" s="10">
        <v>0</v>
      </c>
      <c r="J31" s="105">
        <v>0</v>
      </c>
      <c r="K31" s="10">
        <v>0</v>
      </c>
      <c r="L31" s="10">
        <v>0</v>
      </c>
      <c r="M31" s="105" t="s">
        <v>305</v>
      </c>
      <c r="N31" s="10">
        <v>0</v>
      </c>
      <c r="O31" s="10">
        <v>0</v>
      </c>
      <c r="P31" s="105" t="s">
        <v>305</v>
      </c>
      <c r="Q31" s="10">
        <v>0</v>
      </c>
      <c r="R31" s="10">
        <v>0</v>
      </c>
      <c r="S31" s="105" t="s">
        <v>305</v>
      </c>
      <c r="T31" s="10">
        <v>3028</v>
      </c>
      <c r="U31" s="10">
        <v>148</v>
      </c>
      <c r="V31" s="105">
        <v>4.8877146631439897E-2</v>
      </c>
      <c r="W31" s="10">
        <v>3028</v>
      </c>
      <c r="X31" s="10">
        <v>148</v>
      </c>
      <c r="Y31" s="105">
        <v>4.8877146631439897E-2</v>
      </c>
      <c r="Z31" s="10">
        <v>30</v>
      </c>
      <c r="AA31" s="10">
        <v>0</v>
      </c>
      <c r="AB31" s="105">
        <v>0</v>
      </c>
      <c r="AC31" s="10">
        <v>0</v>
      </c>
      <c r="AD31" s="10">
        <v>0</v>
      </c>
      <c r="AE31" s="105" t="s">
        <v>305</v>
      </c>
      <c r="AF31" s="10">
        <v>15</v>
      </c>
      <c r="AG31" s="10">
        <v>0</v>
      </c>
      <c r="AH31" s="105">
        <v>0</v>
      </c>
      <c r="AI31" s="10">
        <v>45</v>
      </c>
      <c r="AJ31" s="10">
        <v>0</v>
      </c>
      <c r="AK31" s="105">
        <v>0</v>
      </c>
      <c r="AL31" s="10">
        <v>50</v>
      </c>
      <c r="AM31" s="10">
        <v>0</v>
      </c>
      <c r="AN31" s="105">
        <v>0</v>
      </c>
      <c r="AO31" s="10">
        <v>0</v>
      </c>
      <c r="AP31" s="10">
        <v>0</v>
      </c>
      <c r="AQ31" s="105" t="s">
        <v>305</v>
      </c>
      <c r="AR31" s="10">
        <v>15</v>
      </c>
      <c r="AS31" s="10">
        <v>0</v>
      </c>
      <c r="AT31" s="105">
        <v>0</v>
      </c>
      <c r="AU31" s="10">
        <v>65</v>
      </c>
      <c r="AV31" s="10">
        <v>0</v>
      </c>
      <c r="AW31" s="105">
        <v>0</v>
      </c>
      <c r="AX31" s="10">
        <v>2096</v>
      </c>
      <c r="AY31" s="10">
        <v>31</v>
      </c>
      <c r="AZ31" s="105">
        <v>1.4790076335877863E-2</v>
      </c>
      <c r="BA31" s="10">
        <v>286</v>
      </c>
      <c r="BB31" s="10">
        <v>0</v>
      </c>
      <c r="BC31" s="105">
        <v>0</v>
      </c>
      <c r="BD31" s="10">
        <v>0</v>
      </c>
      <c r="BE31" s="10">
        <v>0</v>
      </c>
      <c r="BF31" s="105" t="s">
        <v>305</v>
      </c>
      <c r="BG31" s="10">
        <v>0</v>
      </c>
      <c r="BH31" s="10">
        <v>0</v>
      </c>
      <c r="BI31" s="105" t="s">
        <v>305</v>
      </c>
      <c r="BJ31" s="10">
        <v>1705</v>
      </c>
      <c r="BK31" s="10">
        <v>0</v>
      </c>
      <c r="BL31" s="105">
        <v>0</v>
      </c>
      <c r="BM31" s="10">
        <v>4087</v>
      </c>
      <c r="BN31" s="10">
        <v>31</v>
      </c>
      <c r="BO31" s="105">
        <v>7.585025691216051E-3</v>
      </c>
      <c r="BP31" s="10">
        <v>0</v>
      </c>
      <c r="BQ31" s="10">
        <v>0</v>
      </c>
      <c r="BR31" s="105" t="s">
        <v>305</v>
      </c>
      <c r="BS31" s="10">
        <v>4197</v>
      </c>
      <c r="BT31" s="10">
        <v>31</v>
      </c>
      <c r="BU31" s="105">
        <v>7.3862282582797239E-3</v>
      </c>
      <c r="BV31" s="10">
        <v>7225</v>
      </c>
      <c r="BW31" s="10">
        <v>179</v>
      </c>
      <c r="BX31" s="105">
        <v>2.4775086505190311E-2</v>
      </c>
      <c r="BY31" s="10">
        <v>22720</v>
      </c>
      <c r="BZ31" s="10">
        <v>0</v>
      </c>
      <c r="CA31" s="105">
        <v>0</v>
      </c>
      <c r="CB31" s="10">
        <v>29790</v>
      </c>
      <c r="CC31" s="10">
        <v>0</v>
      </c>
      <c r="CD31" s="105">
        <v>0</v>
      </c>
      <c r="CE31" s="10">
        <v>3840</v>
      </c>
      <c r="CF31" s="10">
        <v>0</v>
      </c>
      <c r="CG31" s="105">
        <v>0</v>
      </c>
      <c r="CH31" s="10">
        <v>1320</v>
      </c>
      <c r="CI31" s="10">
        <v>0</v>
      </c>
      <c r="CJ31" s="105">
        <v>0</v>
      </c>
      <c r="CK31" s="10">
        <v>5160</v>
      </c>
      <c r="CL31" s="10">
        <v>0</v>
      </c>
      <c r="CM31" s="105">
        <v>0</v>
      </c>
      <c r="CN31" s="10">
        <v>225</v>
      </c>
      <c r="CO31" s="10">
        <v>0</v>
      </c>
      <c r="CP31" s="105">
        <v>0</v>
      </c>
      <c r="CQ31" s="10">
        <v>450</v>
      </c>
      <c r="CR31" s="10">
        <v>0</v>
      </c>
      <c r="CS31" s="105">
        <v>0</v>
      </c>
      <c r="CT31" s="10">
        <v>58345</v>
      </c>
      <c r="CU31" s="10">
        <v>0</v>
      </c>
      <c r="CV31" s="105">
        <v>0</v>
      </c>
      <c r="CW31" s="10">
        <v>65570</v>
      </c>
      <c r="CX31" s="10">
        <v>179</v>
      </c>
      <c r="CY31" s="105">
        <v>2.7299069696507549E-3</v>
      </c>
      <c r="CZ31" s="10">
        <v>225</v>
      </c>
      <c r="DA31" s="10">
        <v>0</v>
      </c>
      <c r="DB31" s="105">
        <v>0</v>
      </c>
      <c r="DC31" s="10">
        <v>480</v>
      </c>
      <c r="DD31" s="10">
        <v>0</v>
      </c>
      <c r="DE31" s="105">
        <v>0</v>
      </c>
      <c r="DF31" s="10">
        <v>27429</v>
      </c>
      <c r="DG31" s="10">
        <v>0</v>
      </c>
      <c r="DH31" s="105">
        <v>0</v>
      </c>
      <c r="DI31" s="64">
        <v>0.9</v>
      </c>
      <c r="DJ31" s="54">
        <v>1</v>
      </c>
      <c r="DK31" s="105">
        <v>1.1111111111111112</v>
      </c>
      <c r="DL31" s="64">
        <v>0.77</v>
      </c>
      <c r="DM31" s="54">
        <v>0</v>
      </c>
      <c r="DN31" s="105">
        <v>0</v>
      </c>
      <c r="DO31" s="64">
        <v>0.83499999999999996</v>
      </c>
      <c r="DP31" s="54">
        <v>1</v>
      </c>
      <c r="DQ31" s="105">
        <v>1.1976047904191618</v>
      </c>
      <c r="DR31" s="64">
        <v>0.85</v>
      </c>
      <c r="DS31" s="54">
        <v>1</v>
      </c>
      <c r="DT31" s="105">
        <v>1.1764705882352942</v>
      </c>
      <c r="DU31" s="64">
        <v>0.75</v>
      </c>
      <c r="DV31" s="54">
        <v>0</v>
      </c>
      <c r="DW31" s="105">
        <v>0</v>
      </c>
      <c r="DX31" s="64">
        <v>0.8</v>
      </c>
      <c r="DY31" s="54">
        <v>1</v>
      </c>
      <c r="DZ31" s="105">
        <v>1.25</v>
      </c>
      <c r="EA31" s="64">
        <v>0.875</v>
      </c>
      <c r="EB31" s="54">
        <v>1</v>
      </c>
      <c r="EC31" s="105">
        <v>1.1428571428571428</v>
      </c>
      <c r="ED31" s="64">
        <v>0.76</v>
      </c>
      <c r="EE31" s="54">
        <v>0</v>
      </c>
      <c r="EF31" s="105">
        <v>0</v>
      </c>
      <c r="EG31" s="64">
        <v>0.8175</v>
      </c>
      <c r="EH31" s="54">
        <v>1</v>
      </c>
      <c r="EI31" s="105">
        <v>1.2232415902140672</v>
      </c>
      <c r="EJ31" s="64">
        <v>0.82</v>
      </c>
      <c r="EK31" s="54">
        <v>0</v>
      </c>
      <c r="EL31" s="105">
        <v>0</v>
      </c>
      <c r="EM31" s="64">
        <v>0.28999999999999998</v>
      </c>
      <c r="EN31" s="54">
        <v>0</v>
      </c>
      <c r="EO31" s="105">
        <v>0</v>
      </c>
      <c r="EP31" s="64">
        <v>0.55499999999999994</v>
      </c>
      <c r="EQ31" s="54">
        <v>0</v>
      </c>
      <c r="ER31" s="105">
        <v>0</v>
      </c>
      <c r="ES31" s="64">
        <v>0.84749999999999992</v>
      </c>
      <c r="ET31" s="54">
        <v>1</v>
      </c>
      <c r="EU31" s="105">
        <v>1.1799410029498527</v>
      </c>
      <c r="EV31" s="64">
        <v>0.52500000000000002</v>
      </c>
      <c r="EW31" s="54">
        <v>0</v>
      </c>
      <c r="EX31" s="105">
        <v>0</v>
      </c>
      <c r="EY31" s="64">
        <v>0.68625000000000003</v>
      </c>
      <c r="EZ31" s="54">
        <v>1</v>
      </c>
      <c r="FA31" s="105">
        <v>1.4571948998178506</v>
      </c>
      <c r="FB31" s="64">
        <v>0.82</v>
      </c>
      <c r="FC31" s="54">
        <v>0</v>
      </c>
      <c r="FD31" s="105">
        <v>0</v>
      </c>
      <c r="FE31" s="64">
        <v>0.28999999999999998</v>
      </c>
      <c r="FF31" s="54">
        <v>0</v>
      </c>
      <c r="FG31" s="105">
        <v>0</v>
      </c>
      <c r="FH31" s="64">
        <v>0.55499999999999994</v>
      </c>
      <c r="FI31" s="54">
        <v>0</v>
      </c>
      <c r="FJ31" s="105">
        <v>0</v>
      </c>
      <c r="FK31" s="54">
        <v>0.9</v>
      </c>
      <c r="FL31" s="54">
        <v>0</v>
      </c>
      <c r="FM31" s="105">
        <v>0</v>
      </c>
      <c r="FN31" s="54">
        <v>0.61009999999999998</v>
      </c>
      <c r="FO31" s="54">
        <v>0</v>
      </c>
      <c r="FP31" s="105">
        <v>0</v>
      </c>
      <c r="FQ31" s="65">
        <v>1599</v>
      </c>
      <c r="FR31" s="10">
        <v>33</v>
      </c>
      <c r="FS31" s="105">
        <v>2.0637898686679174E-2</v>
      </c>
      <c r="FT31" s="65">
        <v>385</v>
      </c>
      <c r="FU31" s="10">
        <v>25</v>
      </c>
      <c r="FV31" s="105">
        <v>6.4935064935064929E-2</v>
      </c>
      <c r="FW31" s="65">
        <v>1984</v>
      </c>
      <c r="FX31" s="10">
        <v>58</v>
      </c>
      <c r="FY31" s="105">
        <v>2.9233870967741934E-2</v>
      </c>
      <c r="FZ31" s="65">
        <v>33213</v>
      </c>
      <c r="GA31" s="10">
        <v>36</v>
      </c>
      <c r="GB31" s="105">
        <v>1.0839129256616385E-3</v>
      </c>
      <c r="GC31" s="65">
        <v>35197</v>
      </c>
      <c r="GD31" s="10">
        <v>94</v>
      </c>
      <c r="GE31" s="105">
        <v>2.6706821604113988E-3</v>
      </c>
      <c r="GF31" s="65">
        <v>689</v>
      </c>
      <c r="GG31" s="10">
        <v>0</v>
      </c>
      <c r="GH31" s="105">
        <v>0</v>
      </c>
      <c r="GI31" s="10">
        <v>188</v>
      </c>
      <c r="GJ31" s="10">
        <v>0</v>
      </c>
      <c r="GK31" s="105">
        <v>0</v>
      </c>
      <c r="GL31" s="10">
        <v>275</v>
      </c>
      <c r="GM31" s="10">
        <v>0</v>
      </c>
      <c r="GN31" s="105">
        <v>0</v>
      </c>
    </row>
    <row r="32" spans="1:196" s="1" customFormat="1" ht="15" customHeight="1" x14ac:dyDescent="0.55000000000000004">
      <c r="A32" s="18">
        <v>11</v>
      </c>
      <c r="B32" s="19" t="s">
        <v>307</v>
      </c>
      <c r="C32" s="20">
        <v>9210</v>
      </c>
      <c r="D32" s="19" t="s">
        <v>383</v>
      </c>
      <c r="E32" s="10">
        <v>6215</v>
      </c>
      <c r="F32" s="10">
        <v>717</v>
      </c>
      <c r="G32" s="105">
        <v>0.11536604987932421</v>
      </c>
      <c r="H32" s="10">
        <v>1277</v>
      </c>
      <c r="I32" s="10">
        <v>14</v>
      </c>
      <c r="J32" s="105">
        <v>1.0963194988253719E-2</v>
      </c>
      <c r="K32" s="10">
        <v>0</v>
      </c>
      <c r="L32" s="10">
        <v>0</v>
      </c>
      <c r="M32" s="105" t="s">
        <v>305</v>
      </c>
      <c r="N32" s="10">
        <v>0</v>
      </c>
      <c r="O32" s="10">
        <v>0</v>
      </c>
      <c r="P32" s="105" t="s">
        <v>305</v>
      </c>
      <c r="Q32" s="10">
        <v>0</v>
      </c>
      <c r="R32" s="10">
        <v>0</v>
      </c>
      <c r="S32" s="105" t="s">
        <v>305</v>
      </c>
      <c r="T32" s="10">
        <v>7492</v>
      </c>
      <c r="U32" s="10">
        <v>731</v>
      </c>
      <c r="V32" s="105">
        <v>9.757074212493326E-2</v>
      </c>
      <c r="W32" s="10">
        <v>7492</v>
      </c>
      <c r="X32" s="10">
        <v>731</v>
      </c>
      <c r="Y32" s="105">
        <v>9.757074212493326E-2</v>
      </c>
      <c r="Z32" s="10">
        <v>0</v>
      </c>
      <c r="AA32" s="10">
        <v>0</v>
      </c>
      <c r="AB32" s="105" t="s">
        <v>305</v>
      </c>
      <c r="AC32" s="10">
        <v>0</v>
      </c>
      <c r="AD32" s="10">
        <v>0</v>
      </c>
      <c r="AE32" s="105" t="s">
        <v>305</v>
      </c>
      <c r="AF32" s="10">
        <v>0</v>
      </c>
      <c r="AG32" s="10">
        <v>0</v>
      </c>
      <c r="AH32" s="105" t="s">
        <v>305</v>
      </c>
      <c r="AI32" s="10">
        <v>0</v>
      </c>
      <c r="AJ32" s="10">
        <v>0</v>
      </c>
      <c r="AK32" s="105" t="s">
        <v>305</v>
      </c>
      <c r="AL32" s="10">
        <v>0</v>
      </c>
      <c r="AM32" s="10">
        <v>0</v>
      </c>
      <c r="AN32" s="105" t="s">
        <v>305</v>
      </c>
      <c r="AO32" s="10">
        <v>0</v>
      </c>
      <c r="AP32" s="10">
        <v>0</v>
      </c>
      <c r="AQ32" s="105" t="s">
        <v>305</v>
      </c>
      <c r="AR32" s="10">
        <v>0</v>
      </c>
      <c r="AS32" s="10">
        <v>0</v>
      </c>
      <c r="AT32" s="105" t="s">
        <v>305</v>
      </c>
      <c r="AU32" s="10">
        <v>0</v>
      </c>
      <c r="AV32" s="10">
        <v>0</v>
      </c>
      <c r="AW32" s="105" t="s">
        <v>305</v>
      </c>
      <c r="AX32" s="10">
        <v>3376</v>
      </c>
      <c r="AY32" s="10">
        <v>644</v>
      </c>
      <c r="AZ32" s="105">
        <v>0.19075829383886256</v>
      </c>
      <c r="BA32" s="10">
        <v>439</v>
      </c>
      <c r="BB32" s="10">
        <v>0</v>
      </c>
      <c r="BC32" s="105">
        <v>0</v>
      </c>
      <c r="BD32" s="10">
        <v>0</v>
      </c>
      <c r="BE32" s="10">
        <v>0</v>
      </c>
      <c r="BF32" s="105" t="s">
        <v>305</v>
      </c>
      <c r="BG32" s="10">
        <v>0</v>
      </c>
      <c r="BH32" s="10">
        <v>0</v>
      </c>
      <c r="BI32" s="105" t="s">
        <v>305</v>
      </c>
      <c r="BJ32" s="10">
        <v>3059</v>
      </c>
      <c r="BK32" s="10">
        <v>0</v>
      </c>
      <c r="BL32" s="105">
        <v>0</v>
      </c>
      <c r="BM32" s="10">
        <v>6874</v>
      </c>
      <c r="BN32" s="10">
        <v>644</v>
      </c>
      <c r="BO32" s="105">
        <v>9.368635437881874E-2</v>
      </c>
      <c r="BP32" s="10">
        <v>0</v>
      </c>
      <c r="BQ32" s="10">
        <v>0</v>
      </c>
      <c r="BR32" s="105" t="s">
        <v>305</v>
      </c>
      <c r="BS32" s="10">
        <v>6874</v>
      </c>
      <c r="BT32" s="10">
        <v>644</v>
      </c>
      <c r="BU32" s="105">
        <v>9.368635437881874E-2</v>
      </c>
      <c r="BV32" s="10">
        <v>14366</v>
      </c>
      <c r="BW32" s="10">
        <v>1375</v>
      </c>
      <c r="BX32" s="105">
        <v>9.5712098009188368E-2</v>
      </c>
      <c r="BY32" s="10">
        <v>17280</v>
      </c>
      <c r="BZ32" s="10">
        <v>0</v>
      </c>
      <c r="CA32" s="105">
        <v>0</v>
      </c>
      <c r="CB32" s="10">
        <v>8520</v>
      </c>
      <c r="CC32" s="10">
        <v>0</v>
      </c>
      <c r="CD32" s="105">
        <v>0</v>
      </c>
      <c r="CE32" s="10">
        <v>8960</v>
      </c>
      <c r="CF32" s="10">
        <v>0</v>
      </c>
      <c r="CG32" s="105">
        <v>0</v>
      </c>
      <c r="CH32" s="10">
        <v>1320</v>
      </c>
      <c r="CI32" s="10">
        <v>0</v>
      </c>
      <c r="CJ32" s="105">
        <v>0</v>
      </c>
      <c r="CK32" s="10">
        <v>10280</v>
      </c>
      <c r="CL32" s="10">
        <v>0</v>
      </c>
      <c r="CM32" s="105">
        <v>0</v>
      </c>
      <c r="CN32" s="10">
        <v>390</v>
      </c>
      <c r="CO32" s="10">
        <v>0</v>
      </c>
      <c r="CP32" s="105">
        <v>0</v>
      </c>
      <c r="CQ32" s="10">
        <v>240</v>
      </c>
      <c r="CR32" s="10">
        <v>0</v>
      </c>
      <c r="CS32" s="105">
        <v>0</v>
      </c>
      <c r="CT32" s="10">
        <v>36710</v>
      </c>
      <c r="CU32" s="10">
        <v>0</v>
      </c>
      <c r="CV32" s="105">
        <v>0</v>
      </c>
      <c r="CW32" s="10">
        <v>51076</v>
      </c>
      <c r="CX32" s="10">
        <v>1375</v>
      </c>
      <c r="CY32" s="105">
        <v>2.6920667240974236E-2</v>
      </c>
      <c r="CZ32" s="10">
        <v>390</v>
      </c>
      <c r="DA32" s="10">
        <v>0</v>
      </c>
      <c r="DB32" s="105">
        <v>0</v>
      </c>
      <c r="DC32" s="10">
        <v>240</v>
      </c>
      <c r="DD32" s="10">
        <v>0</v>
      </c>
      <c r="DE32" s="105">
        <v>0</v>
      </c>
      <c r="DF32" s="10">
        <v>27956</v>
      </c>
      <c r="DG32" s="10">
        <v>14</v>
      </c>
      <c r="DH32" s="105">
        <v>5.0078695092287877E-4</v>
      </c>
      <c r="DI32" s="64">
        <v>0.77</v>
      </c>
      <c r="DJ32" s="54">
        <v>0.98291925465838503</v>
      </c>
      <c r="DK32" s="105">
        <v>1.2765185125433571</v>
      </c>
      <c r="DL32" s="64">
        <v>0.77</v>
      </c>
      <c r="DM32" s="54">
        <v>0</v>
      </c>
      <c r="DN32" s="105">
        <v>0</v>
      </c>
      <c r="DO32" s="64">
        <v>0.77</v>
      </c>
      <c r="DP32" s="54">
        <v>0.98291925465838503</v>
      </c>
      <c r="DQ32" s="105">
        <v>1.2765185125433571</v>
      </c>
      <c r="DR32" s="64">
        <v>0.8</v>
      </c>
      <c r="DS32" s="54">
        <v>0.99163179916318001</v>
      </c>
      <c r="DT32" s="105">
        <v>1.239539748953975</v>
      </c>
      <c r="DU32" s="64">
        <v>0.79</v>
      </c>
      <c r="DV32" s="54">
        <v>1</v>
      </c>
      <c r="DW32" s="105">
        <v>1.2658227848101264</v>
      </c>
      <c r="DX32" s="64">
        <v>0.79500000000000004</v>
      </c>
      <c r="DY32" s="54">
        <v>0.991792065663474</v>
      </c>
      <c r="DZ32" s="105">
        <v>1.2475371895138037</v>
      </c>
      <c r="EA32" s="64">
        <v>0.78500000000000003</v>
      </c>
      <c r="EB32" s="54">
        <v>0.987509184423218</v>
      </c>
      <c r="EC32" s="105">
        <v>1.2579734833416789</v>
      </c>
      <c r="ED32" s="64">
        <v>0.78</v>
      </c>
      <c r="EE32" s="54">
        <v>1</v>
      </c>
      <c r="EF32" s="105">
        <v>1.2820512820512819</v>
      </c>
      <c r="EG32" s="64">
        <v>0.78249999999999997</v>
      </c>
      <c r="EH32" s="54">
        <v>0.98763636363636398</v>
      </c>
      <c r="EI32" s="105">
        <v>1.2621550972988678</v>
      </c>
      <c r="EJ32" s="64">
        <v>0.96</v>
      </c>
      <c r="EK32" s="54">
        <v>0</v>
      </c>
      <c r="EL32" s="105">
        <v>0</v>
      </c>
      <c r="EM32" s="64">
        <v>0.28999999999999998</v>
      </c>
      <c r="EN32" s="54">
        <v>0</v>
      </c>
      <c r="EO32" s="105">
        <v>0</v>
      </c>
      <c r="EP32" s="64">
        <v>0.625</v>
      </c>
      <c r="EQ32" s="54">
        <v>0</v>
      </c>
      <c r="ER32" s="105">
        <v>0</v>
      </c>
      <c r="ES32" s="64">
        <v>0.87250000000000005</v>
      </c>
      <c r="ET32" s="54">
        <v>0.987509184423218</v>
      </c>
      <c r="EU32" s="105">
        <v>1.1318156841526854</v>
      </c>
      <c r="EV32" s="64">
        <v>0.53500000000000003</v>
      </c>
      <c r="EW32" s="54">
        <v>1</v>
      </c>
      <c r="EX32" s="105">
        <v>1.8691588785046729</v>
      </c>
      <c r="EY32" s="64">
        <v>0.7037500000000001</v>
      </c>
      <c r="EZ32" s="54">
        <v>0.98763636363636398</v>
      </c>
      <c r="FA32" s="105">
        <v>1.4033909252381724</v>
      </c>
      <c r="FB32" s="64">
        <v>0.93</v>
      </c>
      <c r="FC32" s="54">
        <v>0</v>
      </c>
      <c r="FD32" s="105">
        <v>0</v>
      </c>
      <c r="FE32" s="64">
        <v>0.28999999999999998</v>
      </c>
      <c r="FF32" s="54">
        <v>0</v>
      </c>
      <c r="FG32" s="105">
        <v>0</v>
      </c>
      <c r="FH32" s="64">
        <v>0.61</v>
      </c>
      <c r="FI32" s="54">
        <v>0</v>
      </c>
      <c r="FJ32" s="105">
        <v>0</v>
      </c>
      <c r="FK32" s="54">
        <v>0.9</v>
      </c>
      <c r="FL32" s="54">
        <v>0</v>
      </c>
      <c r="FM32" s="105">
        <v>0</v>
      </c>
      <c r="FN32" s="54">
        <v>0.61009999999999998</v>
      </c>
      <c r="FO32" s="54">
        <v>0</v>
      </c>
      <c r="FP32" s="105">
        <v>0</v>
      </c>
      <c r="FQ32" s="65">
        <v>2492</v>
      </c>
      <c r="FR32" s="10">
        <v>0</v>
      </c>
      <c r="FS32" s="105">
        <v>0</v>
      </c>
      <c r="FT32" s="65">
        <v>1487</v>
      </c>
      <c r="FU32" s="10">
        <v>0</v>
      </c>
      <c r="FV32" s="105">
        <v>0</v>
      </c>
      <c r="FW32" s="65">
        <v>3979</v>
      </c>
      <c r="FX32" s="10">
        <v>0</v>
      </c>
      <c r="FY32" s="105">
        <v>0</v>
      </c>
      <c r="FZ32" s="65">
        <v>17016</v>
      </c>
      <c r="GA32" s="10">
        <v>122</v>
      </c>
      <c r="GB32" s="105">
        <v>7.1697226140103433E-3</v>
      </c>
      <c r="GC32" s="65">
        <v>20995</v>
      </c>
      <c r="GD32" s="10">
        <v>122</v>
      </c>
      <c r="GE32" s="105">
        <v>5.8109073588949751E-3</v>
      </c>
      <c r="GF32" s="65">
        <v>1131</v>
      </c>
      <c r="GG32" s="10">
        <v>0</v>
      </c>
      <c r="GH32" s="105">
        <v>0</v>
      </c>
      <c r="GI32" s="10">
        <v>341</v>
      </c>
      <c r="GJ32" s="10">
        <v>0</v>
      </c>
      <c r="GK32" s="105">
        <v>0</v>
      </c>
      <c r="GL32" s="10">
        <v>146</v>
      </c>
      <c r="GM32" s="10">
        <v>0</v>
      </c>
      <c r="GN32" s="105">
        <v>0</v>
      </c>
    </row>
    <row r="33" spans="1:196" s="1" customFormat="1" ht="15" customHeight="1" x14ac:dyDescent="0.55000000000000004">
      <c r="A33" s="18">
        <v>11</v>
      </c>
      <c r="B33" s="19" t="s">
        <v>307</v>
      </c>
      <c r="C33" s="20">
        <v>9211</v>
      </c>
      <c r="D33" s="19" t="s">
        <v>384</v>
      </c>
      <c r="E33" s="10">
        <v>5226</v>
      </c>
      <c r="F33" s="10">
        <v>0</v>
      </c>
      <c r="G33" s="105">
        <v>0</v>
      </c>
      <c r="H33" s="10">
        <v>1060</v>
      </c>
      <c r="I33" s="10">
        <v>0</v>
      </c>
      <c r="J33" s="105">
        <v>0</v>
      </c>
      <c r="K33" s="10">
        <v>1218</v>
      </c>
      <c r="L33" s="10">
        <v>0</v>
      </c>
      <c r="M33" s="105">
        <v>0</v>
      </c>
      <c r="N33" s="10">
        <v>37</v>
      </c>
      <c r="O33" s="10">
        <v>0</v>
      </c>
      <c r="P33" s="105">
        <v>0</v>
      </c>
      <c r="Q33" s="10">
        <v>0</v>
      </c>
      <c r="R33" s="10">
        <v>0</v>
      </c>
      <c r="S33" s="105" t="s">
        <v>305</v>
      </c>
      <c r="T33" s="10">
        <v>7541</v>
      </c>
      <c r="U33" s="10">
        <v>0</v>
      </c>
      <c r="V33" s="105">
        <v>0</v>
      </c>
      <c r="W33" s="10">
        <v>7541</v>
      </c>
      <c r="X33" s="10">
        <v>0</v>
      </c>
      <c r="Y33" s="105">
        <v>0</v>
      </c>
      <c r="Z33" s="10">
        <v>0</v>
      </c>
      <c r="AA33" s="10">
        <v>0</v>
      </c>
      <c r="AB33" s="105" t="s">
        <v>305</v>
      </c>
      <c r="AC33" s="10">
        <v>0</v>
      </c>
      <c r="AD33" s="10">
        <v>0</v>
      </c>
      <c r="AE33" s="105" t="s">
        <v>305</v>
      </c>
      <c r="AF33" s="10">
        <v>30</v>
      </c>
      <c r="AG33" s="10">
        <v>0</v>
      </c>
      <c r="AH33" s="105">
        <v>0</v>
      </c>
      <c r="AI33" s="10">
        <v>30</v>
      </c>
      <c r="AJ33" s="10">
        <v>0</v>
      </c>
      <c r="AK33" s="105">
        <v>0</v>
      </c>
      <c r="AL33" s="10">
        <v>0</v>
      </c>
      <c r="AM33" s="10">
        <v>0</v>
      </c>
      <c r="AN33" s="105" t="s">
        <v>305</v>
      </c>
      <c r="AO33" s="10">
        <v>15</v>
      </c>
      <c r="AP33" s="10">
        <v>0</v>
      </c>
      <c r="AQ33" s="105">
        <v>0</v>
      </c>
      <c r="AR33" s="10">
        <v>30</v>
      </c>
      <c r="AS33" s="10">
        <v>0</v>
      </c>
      <c r="AT33" s="105">
        <v>0</v>
      </c>
      <c r="AU33" s="10">
        <v>45</v>
      </c>
      <c r="AV33" s="10">
        <v>0</v>
      </c>
      <c r="AW33" s="105">
        <v>0</v>
      </c>
      <c r="AX33" s="10">
        <v>176</v>
      </c>
      <c r="AY33" s="10">
        <v>0</v>
      </c>
      <c r="AZ33" s="105">
        <v>0</v>
      </c>
      <c r="BA33" s="10">
        <v>196</v>
      </c>
      <c r="BB33" s="10">
        <v>0</v>
      </c>
      <c r="BC33" s="105">
        <v>0</v>
      </c>
      <c r="BD33" s="10">
        <v>61</v>
      </c>
      <c r="BE33" s="10">
        <v>0</v>
      </c>
      <c r="BF33" s="105">
        <v>0</v>
      </c>
      <c r="BG33" s="10">
        <v>108</v>
      </c>
      <c r="BH33" s="10">
        <v>0</v>
      </c>
      <c r="BI33" s="105">
        <v>0</v>
      </c>
      <c r="BJ33" s="10">
        <v>758</v>
      </c>
      <c r="BK33" s="10">
        <v>0</v>
      </c>
      <c r="BL33" s="105">
        <v>0</v>
      </c>
      <c r="BM33" s="10">
        <v>1299</v>
      </c>
      <c r="BN33" s="10">
        <v>0</v>
      </c>
      <c r="BO33" s="105">
        <v>0</v>
      </c>
      <c r="BP33" s="10">
        <v>0</v>
      </c>
      <c r="BQ33" s="10">
        <v>0</v>
      </c>
      <c r="BR33" s="105" t="s">
        <v>305</v>
      </c>
      <c r="BS33" s="10">
        <v>1374</v>
      </c>
      <c r="BT33" s="10">
        <v>0</v>
      </c>
      <c r="BU33" s="105">
        <v>0</v>
      </c>
      <c r="BV33" s="10">
        <v>8915</v>
      </c>
      <c r="BW33" s="10">
        <v>0</v>
      </c>
      <c r="BX33" s="105">
        <v>0</v>
      </c>
      <c r="BY33" s="10">
        <v>8960</v>
      </c>
      <c r="BZ33" s="10">
        <v>0</v>
      </c>
      <c r="CA33" s="105">
        <v>0</v>
      </c>
      <c r="CB33" s="10">
        <v>20190</v>
      </c>
      <c r="CC33" s="10">
        <v>43</v>
      </c>
      <c r="CD33" s="105">
        <v>2.1297672114908369E-3</v>
      </c>
      <c r="CE33" s="10">
        <v>3840</v>
      </c>
      <c r="CF33" s="10">
        <v>0</v>
      </c>
      <c r="CG33" s="105">
        <v>0</v>
      </c>
      <c r="CH33" s="10">
        <v>720</v>
      </c>
      <c r="CI33" s="10">
        <v>0</v>
      </c>
      <c r="CJ33" s="105">
        <v>0</v>
      </c>
      <c r="CK33" s="10">
        <v>4560</v>
      </c>
      <c r="CL33" s="10">
        <v>0</v>
      </c>
      <c r="CM33" s="105">
        <v>0</v>
      </c>
      <c r="CN33" s="10">
        <v>150</v>
      </c>
      <c r="CO33" s="10">
        <v>0</v>
      </c>
      <c r="CP33" s="105">
        <v>0</v>
      </c>
      <c r="CQ33" s="10">
        <v>330</v>
      </c>
      <c r="CR33" s="10">
        <v>0</v>
      </c>
      <c r="CS33" s="105">
        <v>0</v>
      </c>
      <c r="CT33" s="10">
        <v>34190</v>
      </c>
      <c r="CU33" s="10">
        <v>43</v>
      </c>
      <c r="CV33" s="105">
        <v>1.2576776835331969E-3</v>
      </c>
      <c r="CW33" s="10">
        <v>43105</v>
      </c>
      <c r="CX33" s="10">
        <v>43</v>
      </c>
      <c r="CY33" s="105">
        <v>9.9756408769284305E-4</v>
      </c>
      <c r="CZ33" s="10">
        <v>263</v>
      </c>
      <c r="DA33" s="10">
        <v>0</v>
      </c>
      <c r="DB33" s="105">
        <v>0</v>
      </c>
      <c r="DC33" s="10">
        <v>498</v>
      </c>
      <c r="DD33" s="10">
        <v>0</v>
      </c>
      <c r="DE33" s="105">
        <v>0</v>
      </c>
      <c r="DF33" s="10">
        <v>14056</v>
      </c>
      <c r="DG33" s="10">
        <v>0</v>
      </c>
      <c r="DH33" s="105">
        <v>0</v>
      </c>
      <c r="DI33" s="64">
        <v>0.81</v>
      </c>
      <c r="DJ33" s="54">
        <v>0</v>
      </c>
      <c r="DK33" s="105">
        <v>0</v>
      </c>
      <c r="DL33" s="64">
        <v>0.7</v>
      </c>
      <c r="DM33" s="54">
        <v>0</v>
      </c>
      <c r="DN33" s="105">
        <v>0</v>
      </c>
      <c r="DO33" s="64">
        <v>0.755</v>
      </c>
      <c r="DP33" s="54">
        <v>0</v>
      </c>
      <c r="DQ33" s="105">
        <v>0</v>
      </c>
      <c r="DR33" s="64">
        <v>0.87</v>
      </c>
      <c r="DS33" s="54">
        <v>0</v>
      </c>
      <c r="DT33" s="105">
        <v>0</v>
      </c>
      <c r="DU33" s="64">
        <v>0.65</v>
      </c>
      <c r="DV33" s="54">
        <v>0</v>
      </c>
      <c r="DW33" s="105">
        <v>0</v>
      </c>
      <c r="DX33" s="64">
        <v>0.76</v>
      </c>
      <c r="DY33" s="54">
        <v>0</v>
      </c>
      <c r="DZ33" s="105">
        <v>0</v>
      </c>
      <c r="EA33" s="64">
        <v>0.84000000000000008</v>
      </c>
      <c r="EB33" s="54">
        <v>0</v>
      </c>
      <c r="EC33" s="105">
        <v>0</v>
      </c>
      <c r="ED33" s="64">
        <v>0.67500000000000004</v>
      </c>
      <c r="EE33" s="54">
        <v>0</v>
      </c>
      <c r="EF33" s="105">
        <v>0</v>
      </c>
      <c r="EG33" s="64">
        <v>0.75750000000000006</v>
      </c>
      <c r="EH33" s="54">
        <v>0</v>
      </c>
      <c r="EI33" s="105">
        <v>0</v>
      </c>
      <c r="EJ33" s="64">
        <v>0.72</v>
      </c>
      <c r="EK33" s="54">
        <v>0.65116279069767402</v>
      </c>
      <c r="EL33" s="105">
        <v>0.90439276485788067</v>
      </c>
      <c r="EM33" s="64">
        <v>0.31</v>
      </c>
      <c r="EN33" s="54">
        <v>0</v>
      </c>
      <c r="EO33" s="105">
        <v>0</v>
      </c>
      <c r="EP33" s="64">
        <v>0.51500000000000001</v>
      </c>
      <c r="EQ33" s="54">
        <v>0.65116279069767402</v>
      </c>
      <c r="ER33" s="105">
        <v>1.2643937683449982</v>
      </c>
      <c r="ES33" s="64">
        <v>0.78</v>
      </c>
      <c r="ET33" s="54">
        <v>0.65116279069767402</v>
      </c>
      <c r="EU33" s="105">
        <v>0.83482409063804364</v>
      </c>
      <c r="EV33" s="64">
        <v>0.49250000000000005</v>
      </c>
      <c r="EW33" s="54">
        <v>0</v>
      </c>
      <c r="EX33" s="105">
        <v>0</v>
      </c>
      <c r="EY33" s="64">
        <v>0.63624999999999998</v>
      </c>
      <c r="EZ33" s="54">
        <v>0.65116279069767402</v>
      </c>
      <c r="FA33" s="105">
        <v>1.023438570841138</v>
      </c>
      <c r="FB33" s="64">
        <v>0.75</v>
      </c>
      <c r="FC33" s="54">
        <v>0</v>
      </c>
      <c r="FD33" s="105">
        <v>0</v>
      </c>
      <c r="FE33" s="64">
        <v>0.28000000000000003</v>
      </c>
      <c r="FF33" s="54">
        <v>0</v>
      </c>
      <c r="FG33" s="105">
        <v>0</v>
      </c>
      <c r="FH33" s="64">
        <v>0.51500000000000001</v>
      </c>
      <c r="FI33" s="54">
        <v>0</v>
      </c>
      <c r="FJ33" s="105">
        <v>0</v>
      </c>
      <c r="FK33" s="54">
        <v>0.9</v>
      </c>
      <c r="FL33" s="54">
        <v>0</v>
      </c>
      <c r="FM33" s="105">
        <v>0</v>
      </c>
      <c r="FN33" s="54">
        <v>0.61009999999999998</v>
      </c>
      <c r="FO33" s="54">
        <v>0</v>
      </c>
      <c r="FP33" s="105">
        <v>0</v>
      </c>
      <c r="FQ33" s="65">
        <v>460</v>
      </c>
      <c r="FR33" s="10">
        <v>0</v>
      </c>
      <c r="FS33" s="105">
        <v>0</v>
      </c>
      <c r="FT33" s="65">
        <v>980</v>
      </c>
      <c r="FU33" s="10">
        <v>20</v>
      </c>
      <c r="FV33" s="105">
        <v>2.0408163265306121E-2</v>
      </c>
      <c r="FW33" s="65">
        <v>1440</v>
      </c>
      <c r="FX33" s="10">
        <v>20</v>
      </c>
      <c r="FY33" s="105">
        <v>1.3888888888888888E-2</v>
      </c>
      <c r="FZ33" s="65">
        <v>18930</v>
      </c>
      <c r="GA33" s="10">
        <v>231</v>
      </c>
      <c r="GB33" s="105">
        <v>1.2202852614896989E-2</v>
      </c>
      <c r="GC33" s="65">
        <v>20370</v>
      </c>
      <c r="GD33" s="10">
        <v>251</v>
      </c>
      <c r="GE33" s="105">
        <v>1.2322042218949435E-2</v>
      </c>
      <c r="GF33" s="65">
        <v>288</v>
      </c>
      <c r="GG33" s="10">
        <v>0</v>
      </c>
      <c r="GH33" s="105">
        <v>0</v>
      </c>
      <c r="GI33" s="10">
        <v>127</v>
      </c>
      <c r="GJ33" s="10">
        <v>0</v>
      </c>
      <c r="GK33" s="105">
        <v>0</v>
      </c>
      <c r="GL33" s="10">
        <v>201</v>
      </c>
      <c r="GM33" s="10">
        <v>31</v>
      </c>
      <c r="GN33" s="105">
        <v>0.15422885572139303</v>
      </c>
    </row>
    <row r="34" spans="1:196" s="1" customFormat="1" ht="15" customHeight="1" x14ac:dyDescent="0.55000000000000004">
      <c r="A34" s="18">
        <v>11</v>
      </c>
      <c r="B34" s="19" t="s">
        <v>307</v>
      </c>
      <c r="C34" s="20">
        <v>9212</v>
      </c>
      <c r="D34" s="19" t="s">
        <v>385</v>
      </c>
      <c r="E34" s="10">
        <v>797</v>
      </c>
      <c r="F34" s="10">
        <v>490</v>
      </c>
      <c r="G34" s="105">
        <v>0.61480552070263483</v>
      </c>
      <c r="H34" s="10">
        <v>768</v>
      </c>
      <c r="I34" s="10">
        <v>517</v>
      </c>
      <c r="J34" s="105">
        <v>0.67317708333333337</v>
      </c>
      <c r="K34" s="10">
        <v>0</v>
      </c>
      <c r="L34" s="10">
        <v>0</v>
      </c>
      <c r="M34" s="105" t="s">
        <v>305</v>
      </c>
      <c r="N34" s="10">
        <v>0</v>
      </c>
      <c r="O34" s="10">
        <v>0</v>
      </c>
      <c r="P34" s="105" t="s">
        <v>305</v>
      </c>
      <c r="Q34" s="10">
        <v>0</v>
      </c>
      <c r="R34" s="10">
        <v>0</v>
      </c>
      <c r="S34" s="105" t="s">
        <v>305</v>
      </c>
      <c r="T34" s="10">
        <v>1565</v>
      </c>
      <c r="U34" s="10">
        <v>1007</v>
      </c>
      <c r="V34" s="105">
        <v>0.64345047923322685</v>
      </c>
      <c r="W34" s="10">
        <v>1565</v>
      </c>
      <c r="X34" s="10">
        <v>1007</v>
      </c>
      <c r="Y34" s="105">
        <v>0.64345047923322685</v>
      </c>
      <c r="Z34" s="10">
        <v>1854</v>
      </c>
      <c r="AA34" s="10">
        <v>831</v>
      </c>
      <c r="AB34" s="105">
        <v>0.4482200647249191</v>
      </c>
      <c r="AC34" s="10">
        <v>0</v>
      </c>
      <c r="AD34" s="10">
        <v>0</v>
      </c>
      <c r="AE34" s="105" t="s">
        <v>305</v>
      </c>
      <c r="AF34" s="10">
        <v>15</v>
      </c>
      <c r="AG34" s="10">
        <v>15</v>
      </c>
      <c r="AH34" s="105">
        <v>1</v>
      </c>
      <c r="AI34" s="10">
        <v>1869</v>
      </c>
      <c r="AJ34" s="10">
        <v>846</v>
      </c>
      <c r="AK34" s="105">
        <v>0.45264847512038525</v>
      </c>
      <c r="AL34" s="10">
        <v>90</v>
      </c>
      <c r="AM34" s="10">
        <v>55</v>
      </c>
      <c r="AN34" s="105">
        <v>0.61111111111111116</v>
      </c>
      <c r="AO34" s="10">
        <v>0</v>
      </c>
      <c r="AP34" s="10">
        <v>0</v>
      </c>
      <c r="AQ34" s="105" t="s">
        <v>305</v>
      </c>
      <c r="AR34" s="10">
        <v>0</v>
      </c>
      <c r="AS34" s="10">
        <v>0</v>
      </c>
      <c r="AT34" s="105" t="s">
        <v>305</v>
      </c>
      <c r="AU34" s="10">
        <v>90</v>
      </c>
      <c r="AV34" s="10">
        <v>55</v>
      </c>
      <c r="AW34" s="105">
        <v>0.61111111111111116</v>
      </c>
      <c r="AX34" s="10">
        <v>1177</v>
      </c>
      <c r="AY34" s="10">
        <v>667</v>
      </c>
      <c r="AZ34" s="105">
        <v>0.56669498725573497</v>
      </c>
      <c r="BA34" s="10">
        <v>304</v>
      </c>
      <c r="BB34" s="10">
        <v>156</v>
      </c>
      <c r="BC34" s="105">
        <v>0.51315789473684215</v>
      </c>
      <c r="BD34" s="10">
        <v>15</v>
      </c>
      <c r="BE34" s="10">
        <v>0</v>
      </c>
      <c r="BF34" s="105">
        <v>0</v>
      </c>
      <c r="BG34" s="10">
        <v>15</v>
      </c>
      <c r="BH34" s="10">
        <v>0</v>
      </c>
      <c r="BI34" s="105">
        <v>0</v>
      </c>
      <c r="BJ34" s="10">
        <v>514</v>
      </c>
      <c r="BK34" s="10">
        <v>267</v>
      </c>
      <c r="BL34" s="105">
        <v>0.51945525291828798</v>
      </c>
      <c r="BM34" s="10">
        <v>2025</v>
      </c>
      <c r="BN34" s="10">
        <v>1090</v>
      </c>
      <c r="BO34" s="105">
        <v>0.53827160493827164</v>
      </c>
      <c r="BP34" s="10">
        <v>0</v>
      </c>
      <c r="BQ34" s="10">
        <v>0</v>
      </c>
      <c r="BR34" s="105" t="s">
        <v>305</v>
      </c>
      <c r="BS34" s="10">
        <v>3984</v>
      </c>
      <c r="BT34" s="10">
        <v>1991</v>
      </c>
      <c r="BU34" s="105">
        <v>0.49974899598393574</v>
      </c>
      <c r="BV34" s="10">
        <v>5549</v>
      </c>
      <c r="BW34" s="10">
        <v>2998</v>
      </c>
      <c r="BX34" s="105">
        <v>0.5402775274824293</v>
      </c>
      <c r="BY34" s="10">
        <v>32320</v>
      </c>
      <c r="BZ34" s="10">
        <v>0</v>
      </c>
      <c r="CA34" s="105">
        <v>0</v>
      </c>
      <c r="CB34" s="10">
        <v>17010</v>
      </c>
      <c r="CC34" s="10">
        <v>120</v>
      </c>
      <c r="CD34" s="105">
        <v>7.0546737213403876E-3</v>
      </c>
      <c r="CE34" s="10">
        <v>5120</v>
      </c>
      <c r="CF34" s="10">
        <v>0</v>
      </c>
      <c r="CG34" s="105">
        <v>0</v>
      </c>
      <c r="CH34" s="10">
        <v>900</v>
      </c>
      <c r="CI34" s="10">
        <v>0</v>
      </c>
      <c r="CJ34" s="105">
        <v>0</v>
      </c>
      <c r="CK34" s="10">
        <v>6020</v>
      </c>
      <c r="CL34" s="10">
        <v>0</v>
      </c>
      <c r="CM34" s="105">
        <v>0</v>
      </c>
      <c r="CN34" s="10">
        <v>285</v>
      </c>
      <c r="CO34" s="10">
        <v>0</v>
      </c>
      <c r="CP34" s="105">
        <v>0</v>
      </c>
      <c r="CQ34" s="10">
        <v>450</v>
      </c>
      <c r="CR34" s="10">
        <v>0</v>
      </c>
      <c r="CS34" s="105">
        <v>0</v>
      </c>
      <c r="CT34" s="10">
        <v>56085</v>
      </c>
      <c r="CU34" s="10">
        <v>120</v>
      </c>
      <c r="CV34" s="105">
        <v>2.1396095212623694E-3</v>
      </c>
      <c r="CW34" s="10">
        <v>61634</v>
      </c>
      <c r="CX34" s="10">
        <v>3118</v>
      </c>
      <c r="CY34" s="105">
        <v>5.0588960638608557E-2</v>
      </c>
      <c r="CZ34" s="10">
        <v>300</v>
      </c>
      <c r="DA34" s="10">
        <v>0</v>
      </c>
      <c r="DB34" s="105">
        <v>0</v>
      </c>
      <c r="DC34" s="10">
        <v>480</v>
      </c>
      <c r="DD34" s="10">
        <v>15</v>
      </c>
      <c r="DE34" s="105">
        <v>3.125E-2</v>
      </c>
      <c r="DF34" s="10">
        <v>38512</v>
      </c>
      <c r="DG34" s="10">
        <v>673</v>
      </c>
      <c r="DH34" s="105">
        <v>1.7475072704611551E-2</v>
      </c>
      <c r="DI34" s="64">
        <v>0.71</v>
      </c>
      <c r="DJ34" s="54">
        <v>0.92207084468664802</v>
      </c>
      <c r="DK34" s="105">
        <v>1.2986913305445746</v>
      </c>
      <c r="DL34" s="64">
        <v>0.62</v>
      </c>
      <c r="DM34" s="54">
        <v>1</v>
      </c>
      <c r="DN34" s="105">
        <v>1.6129032258064517</v>
      </c>
      <c r="DO34" s="64">
        <v>0.66500000000000004</v>
      </c>
      <c r="DP34" s="54">
        <v>0.92817679558011001</v>
      </c>
      <c r="DQ34" s="105">
        <v>1.3957545798197142</v>
      </c>
      <c r="DR34" s="64">
        <v>0.9</v>
      </c>
      <c r="DS34" s="54">
        <v>0.98163265306122405</v>
      </c>
      <c r="DT34" s="105">
        <v>1.0907029478458046</v>
      </c>
      <c r="DU34" s="64">
        <v>0.78</v>
      </c>
      <c r="DV34" s="54">
        <v>0.84719535783365596</v>
      </c>
      <c r="DW34" s="105">
        <v>1.0861478946585332</v>
      </c>
      <c r="DX34" s="64">
        <v>0.84000000000000008</v>
      </c>
      <c r="DY34" s="54">
        <v>0.91261171797418095</v>
      </c>
      <c r="DZ34" s="105">
        <v>1.0864425213978344</v>
      </c>
      <c r="EA34" s="64">
        <v>0.80499999999999994</v>
      </c>
      <c r="EB34" s="54">
        <v>0.934623655913978</v>
      </c>
      <c r="EC34" s="105">
        <v>1.1610231750484199</v>
      </c>
      <c r="ED34" s="64">
        <v>0.7</v>
      </c>
      <c r="EE34" s="54">
        <v>0.88261515601783103</v>
      </c>
      <c r="EF34" s="105">
        <v>1.2608787943111872</v>
      </c>
      <c r="EG34" s="64">
        <v>0.75249999999999995</v>
      </c>
      <c r="EH34" s="54">
        <v>0.92294863242161396</v>
      </c>
      <c r="EI34" s="105">
        <v>1.2265098105270618</v>
      </c>
      <c r="EJ34" s="64">
        <v>0.72</v>
      </c>
      <c r="EK34" s="54">
        <v>1</v>
      </c>
      <c r="EL34" s="105">
        <v>1.3888888888888888</v>
      </c>
      <c r="EM34" s="64">
        <v>0.21</v>
      </c>
      <c r="EN34" s="54">
        <v>0</v>
      </c>
      <c r="EO34" s="105">
        <v>0</v>
      </c>
      <c r="EP34" s="64">
        <v>0.46499999999999997</v>
      </c>
      <c r="EQ34" s="54">
        <v>1</v>
      </c>
      <c r="ER34" s="105">
        <v>2.1505376344086025</v>
      </c>
      <c r="ES34" s="64">
        <v>0.76249999999999996</v>
      </c>
      <c r="ET34" s="54">
        <v>0.93783231083844598</v>
      </c>
      <c r="EU34" s="105">
        <v>1.2299440142143554</v>
      </c>
      <c r="EV34" s="64">
        <v>0.45499999999999996</v>
      </c>
      <c r="EW34" s="54">
        <v>0.88261515601783103</v>
      </c>
      <c r="EX34" s="105">
        <v>1.9398135297095189</v>
      </c>
      <c r="EY34" s="64">
        <v>0.6087499999999999</v>
      </c>
      <c r="EZ34" s="54">
        <v>0.925914047466324</v>
      </c>
      <c r="FA34" s="105">
        <v>1.5210087022034071</v>
      </c>
      <c r="FB34" s="64">
        <v>0.75</v>
      </c>
      <c r="FC34" s="54">
        <v>0</v>
      </c>
      <c r="FD34" s="105">
        <v>0</v>
      </c>
      <c r="FE34" s="64">
        <v>0.32</v>
      </c>
      <c r="FF34" s="54">
        <v>0</v>
      </c>
      <c r="FG34" s="105">
        <v>0</v>
      </c>
      <c r="FH34" s="64">
        <v>0.53500000000000003</v>
      </c>
      <c r="FI34" s="54">
        <v>0</v>
      </c>
      <c r="FJ34" s="105">
        <v>0</v>
      </c>
      <c r="FK34" s="54">
        <v>0.72413793103448276</v>
      </c>
      <c r="FL34" s="54">
        <v>0</v>
      </c>
      <c r="FM34" s="105">
        <v>0</v>
      </c>
      <c r="FN34" s="54">
        <v>0.61009999999999998</v>
      </c>
      <c r="FO34" s="54">
        <v>1</v>
      </c>
      <c r="FP34" s="105">
        <v>1.6390755613833798</v>
      </c>
      <c r="FQ34" s="65">
        <v>2011</v>
      </c>
      <c r="FR34" s="10">
        <v>57</v>
      </c>
      <c r="FS34" s="105">
        <v>2.8344107409249131E-2</v>
      </c>
      <c r="FT34" s="65">
        <v>339</v>
      </c>
      <c r="FU34" s="10">
        <v>1</v>
      </c>
      <c r="FV34" s="105">
        <v>2.9498525073746312E-3</v>
      </c>
      <c r="FW34" s="65">
        <v>2350</v>
      </c>
      <c r="FX34" s="10">
        <v>58</v>
      </c>
      <c r="FY34" s="105">
        <v>2.4680851063829789E-2</v>
      </c>
      <c r="FZ34" s="65">
        <v>21347</v>
      </c>
      <c r="GA34" s="10">
        <v>18</v>
      </c>
      <c r="GB34" s="105">
        <v>8.4320981870988898E-4</v>
      </c>
      <c r="GC34" s="65">
        <v>23697</v>
      </c>
      <c r="GD34" s="10">
        <v>76</v>
      </c>
      <c r="GE34" s="105">
        <v>3.2071570240958772E-3</v>
      </c>
      <c r="GF34" s="65">
        <v>194</v>
      </c>
      <c r="GG34" s="10">
        <v>0</v>
      </c>
      <c r="GH34" s="105">
        <v>0</v>
      </c>
      <c r="GI34" s="10">
        <v>186</v>
      </c>
      <c r="GJ34" s="10">
        <v>0</v>
      </c>
      <c r="GK34" s="105">
        <v>0</v>
      </c>
      <c r="GL34" s="10">
        <v>275</v>
      </c>
      <c r="GM34" s="10">
        <v>0</v>
      </c>
      <c r="GN34" s="105">
        <v>0</v>
      </c>
    </row>
    <row r="35" spans="1:196" s="1" customFormat="1" ht="15" customHeight="1" x14ac:dyDescent="0.55000000000000004">
      <c r="A35" s="18">
        <v>11</v>
      </c>
      <c r="B35" s="19" t="s">
        <v>307</v>
      </c>
      <c r="C35" s="20">
        <v>9213</v>
      </c>
      <c r="D35" s="19" t="s">
        <v>386</v>
      </c>
      <c r="E35" s="10">
        <v>2476</v>
      </c>
      <c r="F35" s="10">
        <v>167</v>
      </c>
      <c r="G35" s="105">
        <v>6.7447495961227788E-2</v>
      </c>
      <c r="H35" s="10">
        <v>1221</v>
      </c>
      <c r="I35" s="10">
        <v>0</v>
      </c>
      <c r="J35" s="105">
        <v>0</v>
      </c>
      <c r="K35" s="10">
        <v>0</v>
      </c>
      <c r="L35" s="10">
        <v>0</v>
      </c>
      <c r="M35" s="105" t="s">
        <v>305</v>
      </c>
      <c r="N35" s="10">
        <v>0</v>
      </c>
      <c r="O35" s="10">
        <v>0</v>
      </c>
      <c r="P35" s="105" t="s">
        <v>305</v>
      </c>
      <c r="Q35" s="10">
        <v>0</v>
      </c>
      <c r="R35" s="10">
        <v>0</v>
      </c>
      <c r="S35" s="105" t="s">
        <v>305</v>
      </c>
      <c r="T35" s="10">
        <v>3697</v>
      </c>
      <c r="U35" s="10">
        <v>167</v>
      </c>
      <c r="V35" s="105">
        <v>4.5171760887205842E-2</v>
      </c>
      <c r="W35" s="10">
        <v>3697</v>
      </c>
      <c r="X35" s="10">
        <v>167</v>
      </c>
      <c r="Y35" s="105">
        <v>4.5171760887205842E-2</v>
      </c>
      <c r="Z35" s="10">
        <v>30</v>
      </c>
      <c r="AA35" s="10">
        <v>0</v>
      </c>
      <c r="AB35" s="105">
        <v>0</v>
      </c>
      <c r="AC35" s="10">
        <v>0</v>
      </c>
      <c r="AD35" s="10">
        <v>0</v>
      </c>
      <c r="AE35" s="105" t="s">
        <v>305</v>
      </c>
      <c r="AF35" s="10">
        <v>0</v>
      </c>
      <c r="AG35" s="10">
        <v>0</v>
      </c>
      <c r="AH35" s="105" t="s">
        <v>305</v>
      </c>
      <c r="AI35" s="10">
        <v>30</v>
      </c>
      <c r="AJ35" s="10">
        <v>0</v>
      </c>
      <c r="AK35" s="105">
        <v>0</v>
      </c>
      <c r="AL35" s="10">
        <v>0</v>
      </c>
      <c r="AM35" s="10">
        <v>0</v>
      </c>
      <c r="AN35" s="105" t="s">
        <v>305</v>
      </c>
      <c r="AO35" s="10">
        <v>0</v>
      </c>
      <c r="AP35" s="10">
        <v>0</v>
      </c>
      <c r="AQ35" s="105" t="s">
        <v>305</v>
      </c>
      <c r="AR35" s="10">
        <v>0</v>
      </c>
      <c r="AS35" s="10">
        <v>0</v>
      </c>
      <c r="AT35" s="105" t="s">
        <v>305</v>
      </c>
      <c r="AU35" s="10">
        <v>0</v>
      </c>
      <c r="AV35" s="10">
        <v>0</v>
      </c>
      <c r="AW35" s="105" t="s">
        <v>305</v>
      </c>
      <c r="AX35" s="10">
        <v>3693</v>
      </c>
      <c r="AY35" s="10">
        <v>70</v>
      </c>
      <c r="AZ35" s="105">
        <v>1.8954779312212292E-2</v>
      </c>
      <c r="BA35" s="10">
        <v>237</v>
      </c>
      <c r="BB35" s="10">
        <v>0</v>
      </c>
      <c r="BC35" s="105">
        <v>0</v>
      </c>
      <c r="BD35" s="10">
        <v>60</v>
      </c>
      <c r="BE35" s="10">
        <v>0</v>
      </c>
      <c r="BF35" s="105">
        <v>0</v>
      </c>
      <c r="BG35" s="10">
        <v>15</v>
      </c>
      <c r="BH35" s="10">
        <v>0</v>
      </c>
      <c r="BI35" s="105">
        <v>0</v>
      </c>
      <c r="BJ35" s="10">
        <v>927</v>
      </c>
      <c r="BK35" s="10">
        <v>0</v>
      </c>
      <c r="BL35" s="105">
        <v>0</v>
      </c>
      <c r="BM35" s="10">
        <v>4932</v>
      </c>
      <c r="BN35" s="10">
        <v>70</v>
      </c>
      <c r="BO35" s="105">
        <v>1.4193025141930252E-2</v>
      </c>
      <c r="BP35" s="10">
        <v>30</v>
      </c>
      <c r="BQ35" s="10">
        <v>0</v>
      </c>
      <c r="BR35" s="105">
        <v>0</v>
      </c>
      <c r="BS35" s="10">
        <v>4992</v>
      </c>
      <c r="BT35" s="10">
        <v>70</v>
      </c>
      <c r="BU35" s="105">
        <v>1.4022435897435898E-2</v>
      </c>
      <c r="BV35" s="10">
        <v>8689</v>
      </c>
      <c r="BW35" s="10">
        <v>237</v>
      </c>
      <c r="BX35" s="105">
        <v>2.7275866037518703E-2</v>
      </c>
      <c r="BY35" s="10">
        <v>16880</v>
      </c>
      <c r="BZ35" s="10">
        <v>0</v>
      </c>
      <c r="CA35" s="105">
        <v>0</v>
      </c>
      <c r="CB35" s="10">
        <v>23790</v>
      </c>
      <c r="CC35" s="10">
        <v>0</v>
      </c>
      <c r="CD35" s="105">
        <v>0</v>
      </c>
      <c r="CE35" s="10">
        <v>5120</v>
      </c>
      <c r="CF35" s="10">
        <v>0</v>
      </c>
      <c r="CG35" s="105">
        <v>0</v>
      </c>
      <c r="CH35" s="10">
        <v>840</v>
      </c>
      <c r="CI35" s="10">
        <v>0</v>
      </c>
      <c r="CJ35" s="105">
        <v>0</v>
      </c>
      <c r="CK35" s="10">
        <v>5960</v>
      </c>
      <c r="CL35" s="10">
        <v>0</v>
      </c>
      <c r="CM35" s="105">
        <v>0</v>
      </c>
      <c r="CN35" s="10">
        <v>240</v>
      </c>
      <c r="CO35" s="10">
        <v>0</v>
      </c>
      <c r="CP35" s="105">
        <v>0</v>
      </c>
      <c r="CQ35" s="10">
        <v>450</v>
      </c>
      <c r="CR35" s="10">
        <v>0</v>
      </c>
      <c r="CS35" s="105">
        <v>0</v>
      </c>
      <c r="CT35" s="10">
        <v>47320</v>
      </c>
      <c r="CU35" s="10">
        <v>0</v>
      </c>
      <c r="CV35" s="105">
        <v>0</v>
      </c>
      <c r="CW35" s="10">
        <v>56009</v>
      </c>
      <c r="CX35" s="10">
        <v>237</v>
      </c>
      <c r="CY35" s="105">
        <v>4.2314628006213289E-3</v>
      </c>
      <c r="CZ35" s="10">
        <v>300</v>
      </c>
      <c r="DA35" s="10">
        <v>0</v>
      </c>
      <c r="DB35" s="105">
        <v>0</v>
      </c>
      <c r="DC35" s="10">
        <v>465</v>
      </c>
      <c r="DD35" s="10">
        <v>0</v>
      </c>
      <c r="DE35" s="105">
        <v>0</v>
      </c>
      <c r="DF35" s="10">
        <v>23458</v>
      </c>
      <c r="DG35" s="10">
        <v>0</v>
      </c>
      <c r="DH35" s="105">
        <v>0</v>
      </c>
      <c r="DI35" s="64">
        <v>0.92</v>
      </c>
      <c r="DJ35" s="54">
        <v>1</v>
      </c>
      <c r="DK35" s="105">
        <v>1.0869565217391304</v>
      </c>
      <c r="DL35" s="64">
        <v>0.92</v>
      </c>
      <c r="DM35" s="54">
        <v>0</v>
      </c>
      <c r="DN35" s="105">
        <v>0</v>
      </c>
      <c r="DO35" s="64">
        <v>0.92</v>
      </c>
      <c r="DP35" s="54">
        <v>1</v>
      </c>
      <c r="DQ35" s="105">
        <v>1.0869565217391304</v>
      </c>
      <c r="DR35" s="64">
        <v>0.9</v>
      </c>
      <c r="DS35" s="54">
        <v>1</v>
      </c>
      <c r="DT35" s="105">
        <v>1.1111111111111112</v>
      </c>
      <c r="DU35" s="64">
        <v>0.94</v>
      </c>
      <c r="DV35" s="54">
        <v>0</v>
      </c>
      <c r="DW35" s="105">
        <v>0</v>
      </c>
      <c r="DX35" s="64">
        <v>0.91999999999999993</v>
      </c>
      <c r="DY35" s="54">
        <v>1</v>
      </c>
      <c r="DZ35" s="105">
        <v>1.0869565217391306</v>
      </c>
      <c r="EA35" s="64">
        <v>0.91</v>
      </c>
      <c r="EB35" s="54">
        <v>1</v>
      </c>
      <c r="EC35" s="105">
        <v>1.0989010989010988</v>
      </c>
      <c r="ED35" s="64">
        <v>0.92999999999999994</v>
      </c>
      <c r="EE35" s="54">
        <v>0</v>
      </c>
      <c r="EF35" s="105">
        <v>0</v>
      </c>
      <c r="EG35" s="64">
        <v>0.91999999999999993</v>
      </c>
      <c r="EH35" s="54">
        <v>1</v>
      </c>
      <c r="EI35" s="105">
        <v>1.0869565217391306</v>
      </c>
      <c r="EJ35" s="64">
        <v>0.94</v>
      </c>
      <c r="EK35" s="54">
        <v>0</v>
      </c>
      <c r="EL35" s="105">
        <v>0</v>
      </c>
      <c r="EM35" s="64">
        <v>0.28999999999999998</v>
      </c>
      <c r="EN35" s="54">
        <v>0</v>
      </c>
      <c r="EO35" s="105">
        <v>0</v>
      </c>
      <c r="EP35" s="64">
        <v>0.61499999999999999</v>
      </c>
      <c r="EQ35" s="54">
        <v>0</v>
      </c>
      <c r="ER35" s="105">
        <v>0</v>
      </c>
      <c r="ES35" s="64">
        <v>0.92500000000000004</v>
      </c>
      <c r="ET35" s="54">
        <v>1</v>
      </c>
      <c r="EU35" s="105">
        <v>1.0810810810810809</v>
      </c>
      <c r="EV35" s="64">
        <v>0.61</v>
      </c>
      <c r="EW35" s="54">
        <v>0</v>
      </c>
      <c r="EX35" s="105">
        <v>0</v>
      </c>
      <c r="EY35" s="64">
        <v>0.76750000000000007</v>
      </c>
      <c r="EZ35" s="54">
        <v>1</v>
      </c>
      <c r="FA35" s="105">
        <v>1.3029315960912051</v>
      </c>
      <c r="FB35" s="64">
        <v>0.77</v>
      </c>
      <c r="FC35" s="54">
        <v>0</v>
      </c>
      <c r="FD35" s="105">
        <v>0</v>
      </c>
      <c r="FE35" s="64">
        <v>0.27</v>
      </c>
      <c r="FF35" s="54">
        <v>0</v>
      </c>
      <c r="FG35" s="105">
        <v>0</v>
      </c>
      <c r="FH35" s="64">
        <v>0.52</v>
      </c>
      <c r="FI35" s="54">
        <v>0</v>
      </c>
      <c r="FJ35" s="105">
        <v>0</v>
      </c>
      <c r="FK35" s="54">
        <v>0.8721804511278195</v>
      </c>
      <c r="FL35" s="54">
        <v>0</v>
      </c>
      <c r="FM35" s="105">
        <v>0</v>
      </c>
      <c r="FN35" s="54">
        <v>0.61009999999999998</v>
      </c>
      <c r="FO35" s="54">
        <v>0</v>
      </c>
      <c r="FP35" s="105">
        <v>0</v>
      </c>
      <c r="FQ35" s="65">
        <v>2409</v>
      </c>
      <c r="FR35" s="10">
        <v>0</v>
      </c>
      <c r="FS35" s="105">
        <v>0</v>
      </c>
      <c r="FT35" s="65">
        <v>1084</v>
      </c>
      <c r="FU35" s="10">
        <v>0</v>
      </c>
      <c r="FV35" s="105">
        <v>0</v>
      </c>
      <c r="FW35" s="65">
        <v>3493</v>
      </c>
      <c r="FX35" s="10">
        <v>0</v>
      </c>
      <c r="FY35" s="105">
        <v>0</v>
      </c>
      <c r="FZ35" s="65">
        <v>29287</v>
      </c>
      <c r="GA35" s="10">
        <v>0</v>
      </c>
      <c r="GB35" s="105">
        <v>0</v>
      </c>
      <c r="GC35" s="65">
        <v>32780</v>
      </c>
      <c r="GD35" s="10">
        <v>0</v>
      </c>
      <c r="GE35" s="105">
        <v>0</v>
      </c>
      <c r="GF35" s="65">
        <v>354</v>
      </c>
      <c r="GG35" s="10">
        <v>0</v>
      </c>
      <c r="GH35" s="105">
        <v>0</v>
      </c>
      <c r="GI35" s="10">
        <v>188</v>
      </c>
      <c r="GJ35" s="10">
        <v>0</v>
      </c>
      <c r="GK35" s="105">
        <v>0</v>
      </c>
      <c r="GL35" s="10">
        <v>275</v>
      </c>
      <c r="GM35" s="10">
        <v>0</v>
      </c>
      <c r="GN35" s="105">
        <v>0</v>
      </c>
    </row>
    <row r="36" spans="1:196" s="1" customFormat="1" ht="15" customHeight="1" x14ac:dyDescent="0.55000000000000004">
      <c r="A36" s="18">
        <v>11</v>
      </c>
      <c r="B36" s="19" t="s">
        <v>307</v>
      </c>
      <c r="C36" s="20">
        <v>9214</v>
      </c>
      <c r="D36" s="19" t="s">
        <v>387</v>
      </c>
      <c r="E36" s="10">
        <v>2932</v>
      </c>
      <c r="F36" s="10">
        <v>0</v>
      </c>
      <c r="G36" s="105">
        <v>0</v>
      </c>
      <c r="H36" s="10">
        <v>538</v>
      </c>
      <c r="I36" s="10">
        <v>0</v>
      </c>
      <c r="J36" s="105">
        <v>0</v>
      </c>
      <c r="K36" s="10">
        <v>0</v>
      </c>
      <c r="L36" s="10">
        <v>0</v>
      </c>
      <c r="M36" s="105" t="s">
        <v>305</v>
      </c>
      <c r="N36" s="10">
        <v>0</v>
      </c>
      <c r="O36" s="10">
        <v>0</v>
      </c>
      <c r="P36" s="105" t="s">
        <v>305</v>
      </c>
      <c r="Q36" s="10">
        <v>0</v>
      </c>
      <c r="R36" s="10">
        <v>0</v>
      </c>
      <c r="S36" s="105" t="s">
        <v>305</v>
      </c>
      <c r="T36" s="10">
        <v>3470</v>
      </c>
      <c r="U36" s="10">
        <v>0</v>
      </c>
      <c r="V36" s="105">
        <v>0</v>
      </c>
      <c r="W36" s="10">
        <v>3470</v>
      </c>
      <c r="X36" s="10">
        <v>0</v>
      </c>
      <c r="Y36" s="105">
        <v>0</v>
      </c>
      <c r="Z36" s="10">
        <v>0</v>
      </c>
      <c r="AA36" s="10">
        <v>0</v>
      </c>
      <c r="AB36" s="105" t="s">
        <v>305</v>
      </c>
      <c r="AC36" s="10">
        <v>0</v>
      </c>
      <c r="AD36" s="10">
        <v>0</v>
      </c>
      <c r="AE36" s="105" t="s">
        <v>305</v>
      </c>
      <c r="AF36" s="10">
        <v>0</v>
      </c>
      <c r="AG36" s="10">
        <v>0</v>
      </c>
      <c r="AH36" s="105" t="s">
        <v>305</v>
      </c>
      <c r="AI36" s="10">
        <v>0</v>
      </c>
      <c r="AJ36" s="10">
        <v>0</v>
      </c>
      <c r="AK36" s="105" t="s">
        <v>305</v>
      </c>
      <c r="AL36" s="10">
        <v>90</v>
      </c>
      <c r="AM36" s="10">
        <v>0</v>
      </c>
      <c r="AN36" s="105">
        <v>0</v>
      </c>
      <c r="AO36" s="10">
        <v>0</v>
      </c>
      <c r="AP36" s="10">
        <v>0</v>
      </c>
      <c r="AQ36" s="105" t="s">
        <v>305</v>
      </c>
      <c r="AR36" s="10">
        <v>0</v>
      </c>
      <c r="AS36" s="10">
        <v>0</v>
      </c>
      <c r="AT36" s="105" t="s">
        <v>305</v>
      </c>
      <c r="AU36" s="10">
        <v>90</v>
      </c>
      <c r="AV36" s="10">
        <v>0</v>
      </c>
      <c r="AW36" s="105">
        <v>0</v>
      </c>
      <c r="AX36" s="10">
        <v>1140</v>
      </c>
      <c r="AY36" s="10">
        <v>0</v>
      </c>
      <c r="AZ36" s="105">
        <v>0</v>
      </c>
      <c r="BA36" s="10">
        <v>193</v>
      </c>
      <c r="BB36" s="10">
        <v>0</v>
      </c>
      <c r="BC36" s="105">
        <v>0</v>
      </c>
      <c r="BD36" s="10">
        <v>15</v>
      </c>
      <c r="BE36" s="10">
        <v>0</v>
      </c>
      <c r="BF36" s="105">
        <v>0</v>
      </c>
      <c r="BG36" s="10">
        <v>0</v>
      </c>
      <c r="BH36" s="10">
        <v>0</v>
      </c>
      <c r="BI36" s="105" t="s">
        <v>305</v>
      </c>
      <c r="BJ36" s="10">
        <v>1108</v>
      </c>
      <c r="BK36" s="10">
        <v>0</v>
      </c>
      <c r="BL36" s="105">
        <v>0</v>
      </c>
      <c r="BM36" s="10">
        <v>2456</v>
      </c>
      <c r="BN36" s="10">
        <v>0</v>
      </c>
      <c r="BO36" s="105">
        <v>0</v>
      </c>
      <c r="BP36" s="10">
        <v>0</v>
      </c>
      <c r="BQ36" s="10">
        <v>0</v>
      </c>
      <c r="BR36" s="105" t="s">
        <v>305</v>
      </c>
      <c r="BS36" s="10">
        <v>2546</v>
      </c>
      <c r="BT36" s="10">
        <v>0</v>
      </c>
      <c r="BU36" s="105">
        <v>0</v>
      </c>
      <c r="BV36" s="10">
        <v>6016</v>
      </c>
      <c r="BW36" s="10">
        <v>0</v>
      </c>
      <c r="BX36" s="105">
        <v>0</v>
      </c>
      <c r="BY36" s="10">
        <v>14720</v>
      </c>
      <c r="BZ36" s="10">
        <v>0</v>
      </c>
      <c r="CA36" s="105">
        <v>0</v>
      </c>
      <c r="CB36" s="10">
        <v>9000</v>
      </c>
      <c r="CC36" s="10">
        <v>0</v>
      </c>
      <c r="CD36" s="105">
        <v>0</v>
      </c>
      <c r="CE36" s="10">
        <v>5120</v>
      </c>
      <c r="CF36" s="10">
        <v>0</v>
      </c>
      <c r="CG36" s="105">
        <v>0</v>
      </c>
      <c r="CH36" s="10">
        <v>600</v>
      </c>
      <c r="CI36" s="10">
        <v>0</v>
      </c>
      <c r="CJ36" s="105">
        <v>0</v>
      </c>
      <c r="CK36" s="10">
        <v>5720</v>
      </c>
      <c r="CL36" s="10">
        <v>0</v>
      </c>
      <c r="CM36" s="105">
        <v>0</v>
      </c>
      <c r="CN36" s="10">
        <v>90</v>
      </c>
      <c r="CO36" s="10">
        <v>0</v>
      </c>
      <c r="CP36" s="105">
        <v>0</v>
      </c>
      <c r="CQ36" s="10">
        <v>120</v>
      </c>
      <c r="CR36" s="10">
        <v>0</v>
      </c>
      <c r="CS36" s="105">
        <v>0</v>
      </c>
      <c r="CT36" s="10">
        <v>29650</v>
      </c>
      <c r="CU36" s="10">
        <v>0</v>
      </c>
      <c r="CV36" s="105">
        <v>0</v>
      </c>
      <c r="CW36" s="10">
        <v>35666</v>
      </c>
      <c r="CX36" s="10">
        <v>0</v>
      </c>
      <c r="CY36" s="105">
        <v>0</v>
      </c>
      <c r="CZ36" s="10">
        <v>105</v>
      </c>
      <c r="DA36" s="10">
        <v>0</v>
      </c>
      <c r="DB36" s="105">
        <v>0</v>
      </c>
      <c r="DC36" s="10">
        <v>120</v>
      </c>
      <c r="DD36" s="10">
        <v>0</v>
      </c>
      <c r="DE36" s="105">
        <v>0</v>
      </c>
      <c r="DF36" s="10">
        <v>20571</v>
      </c>
      <c r="DG36" s="10">
        <v>0</v>
      </c>
      <c r="DH36" s="105">
        <v>0</v>
      </c>
      <c r="DI36" s="64">
        <v>0.8</v>
      </c>
      <c r="DJ36" s="54">
        <v>0</v>
      </c>
      <c r="DK36" s="105">
        <v>0</v>
      </c>
      <c r="DL36" s="64">
        <v>0.83</v>
      </c>
      <c r="DM36" s="54">
        <v>0</v>
      </c>
      <c r="DN36" s="105">
        <v>0</v>
      </c>
      <c r="DO36" s="64">
        <v>0.81499999999999995</v>
      </c>
      <c r="DP36" s="54">
        <v>0</v>
      </c>
      <c r="DQ36" s="105">
        <v>0</v>
      </c>
      <c r="DR36" s="64">
        <v>0.81</v>
      </c>
      <c r="DS36" s="54">
        <v>0</v>
      </c>
      <c r="DT36" s="105">
        <v>0</v>
      </c>
      <c r="DU36" s="64">
        <v>0.79</v>
      </c>
      <c r="DV36" s="54">
        <v>0</v>
      </c>
      <c r="DW36" s="105">
        <v>0</v>
      </c>
      <c r="DX36" s="64">
        <v>0.8</v>
      </c>
      <c r="DY36" s="54">
        <v>0</v>
      </c>
      <c r="DZ36" s="105">
        <v>0</v>
      </c>
      <c r="EA36" s="64">
        <v>0.80500000000000005</v>
      </c>
      <c r="EB36" s="54">
        <v>0</v>
      </c>
      <c r="EC36" s="105">
        <v>0</v>
      </c>
      <c r="ED36" s="64">
        <v>0.81</v>
      </c>
      <c r="EE36" s="54">
        <v>0</v>
      </c>
      <c r="EF36" s="105">
        <v>0</v>
      </c>
      <c r="EG36" s="64">
        <v>0.80750000000000011</v>
      </c>
      <c r="EH36" s="54">
        <v>0</v>
      </c>
      <c r="EI36" s="105">
        <v>0</v>
      </c>
      <c r="EJ36" s="64">
        <v>0.74</v>
      </c>
      <c r="EK36" s="54">
        <v>0</v>
      </c>
      <c r="EL36" s="105">
        <v>0</v>
      </c>
      <c r="EM36" s="64">
        <v>0.24</v>
      </c>
      <c r="EN36" s="54">
        <v>0</v>
      </c>
      <c r="EO36" s="105">
        <v>0</v>
      </c>
      <c r="EP36" s="64">
        <v>0.49</v>
      </c>
      <c r="EQ36" s="54">
        <v>0</v>
      </c>
      <c r="ER36" s="105">
        <v>0</v>
      </c>
      <c r="ES36" s="64">
        <v>0.77249999999999996</v>
      </c>
      <c r="ET36" s="54">
        <v>0</v>
      </c>
      <c r="EU36" s="105">
        <v>0</v>
      </c>
      <c r="EV36" s="64">
        <v>0.52500000000000002</v>
      </c>
      <c r="EW36" s="54">
        <v>0</v>
      </c>
      <c r="EX36" s="105">
        <v>0</v>
      </c>
      <c r="EY36" s="64">
        <v>0.64874999999999994</v>
      </c>
      <c r="EZ36" s="54">
        <v>0</v>
      </c>
      <c r="FA36" s="105">
        <v>0</v>
      </c>
      <c r="FB36" s="64">
        <v>0.79</v>
      </c>
      <c r="FC36" s="54">
        <v>0</v>
      </c>
      <c r="FD36" s="105">
        <v>0</v>
      </c>
      <c r="FE36" s="64">
        <v>0.2</v>
      </c>
      <c r="FF36" s="54">
        <v>0</v>
      </c>
      <c r="FG36" s="105">
        <v>0</v>
      </c>
      <c r="FH36" s="64">
        <v>0.495</v>
      </c>
      <c r="FI36" s="54">
        <v>0</v>
      </c>
      <c r="FJ36" s="105">
        <v>0</v>
      </c>
      <c r="FK36" s="54">
        <v>0.9</v>
      </c>
      <c r="FL36" s="54">
        <v>0</v>
      </c>
      <c r="FM36" s="105">
        <v>0</v>
      </c>
      <c r="FN36" s="54">
        <v>0.61009999999999998</v>
      </c>
      <c r="FO36" s="54">
        <v>0</v>
      </c>
      <c r="FP36" s="105">
        <v>0</v>
      </c>
      <c r="FQ36" s="65">
        <v>981</v>
      </c>
      <c r="FR36" s="10">
        <v>57</v>
      </c>
      <c r="FS36" s="105">
        <v>5.8103975535168197E-2</v>
      </c>
      <c r="FT36" s="65">
        <v>536</v>
      </c>
      <c r="FU36" s="10">
        <v>52</v>
      </c>
      <c r="FV36" s="105">
        <v>9.7014925373134331E-2</v>
      </c>
      <c r="FW36" s="65">
        <v>1517</v>
      </c>
      <c r="FX36" s="10">
        <v>109</v>
      </c>
      <c r="FY36" s="105">
        <v>7.1852340145023078E-2</v>
      </c>
      <c r="FZ36" s="65">
        <v>11691</v>
      </c>
      <c r="GA36" s="10">
        <v>50</v>
      </c>
      <c r="GB36" s="105">
        <v>4.2767941151312973E-3</v>
      </c>
      <c r="GC36" s="65">
        <v>13208</v>
      </c>
      <c r="GD36" s="10">
        <v>159</v>
      </c>
      <c r="GE36" s="105">
        <v>1.2038158691701998E-2</v>
      </c>
      <c r="GF36" s="65">
        <v>546</v>
      </c>
      <c r="GG36" s="10">
        <v>0</v>
      </c>
      <c r="GH36" s="105">
        <v>0</v>
      </c>
      <c r="GI36" s="10">
        <v>73</v>
      </c>
      <c r="GJ36" s="10">
        <v>0</v>
      </c>
      <c r="GK36" s="105">
        <v>0</v>
      </c>
      <c r="GL36" s="10">
        <v>73</v>
      </c>
      <c r="GM36" s="10">
        <v>0</v>
      </c>
      <c r="GN36" s="105">
        <v>0</v>
      </c>
    </row>
    <row r="37" spans="1:196" s="1" customFormat="1" ht="15" customHeight="1" x14ac:dyDescent="0.55000000000000004">
      <c r="A37" s="18">
        <v>11</v>
      </c>
      <c r="B37" s="19" t="s">
        <v>307</v>
      </c>
      <c r="C37" s="20">
        <v>9215</v>
      </c>
      <c r="D37" s="19" t="s">
        <v>388</v>
      </c>
      <c r="E37" s="10">
        <v>186</v>
      </c>
      <c r="F37" s="10">
        <v>101</v>
      </c>
      <c r="G37" s="105">
        <v>0.543010752688172</v>
      </c>
      <c r="H37" s="10">
        <v>3627</v>
      </c>
      <c r="I37" s="10">
        <v>1966</v>
      </c>
      <c r="J37" s="105">
        <v>0.54204576785221947</v>
      </c>
      <c r="K37" s="10">
        <v>0</v>
      </c>
      <c r="L37" s="10">
        <v>0</v>
      </c>
      <c r="M37" s="105" t="s">
        <v>305</v>
      </c>
      <c r="N37" s="10">
        <v>0</v>
      </c>
      <c r="O37" s="10">
        <v>0</v>
      </c>
      <c r="P37" s="105" t="s">
        <v>305</v>
      </c>
      <c r="Q37" s="10">
        <v>0</v>
      </c>
      <c r="R37" s="10">
        <v>0</v>
      </c>
      <c r="S37" s="105" t="s">
        <v>305</v>
      </c>
      <c r="T37" s="10">
        <v>3813</v>
      </c>
      <c r="U37" s="10">
        <v>2067</v>
      </c>
      <c r="V37" s="105">
        <v>0.54209284028324156</v>
      </c>
      <c r="W37" s="10">
        <v>3813</v>
      </c>
      <c r="X37" s="10">
        <v>2067</v>
      </c>
      <c r="Y37" s="105">
        <v>0.54209284028324156</v>
      </c>
      <c r="Z37" s="10">
        <v>99</v>
      </c>
      <c r="AA37" s="10">
        <v>6</v>
      </c>
      <c r="AB37" s="105">
        <v>6.0606060606060608E-2</v>
      </c>
      <c r="AC37" s="10">
        <v>15</v>
      </c>
      <c r="AD37" s="10">
        <v>15</v>
      </c>
      <c r="AE37" s="105">
        <v>1</v>
      </c>
      <c r="AF37" s="10">
        <v>15</v>
      </c>
      <c r="AG37" s="10">
        <v>0</v>
      </c>
      <c r="AH37" s="105">
        <v>0</v>
      </c>
      <c r="AI37" s="10">
        <v>129</v>
      </c>
      <c r="AJ37" s="10">
        <v>21</v>
      </c>
      <c r="AK37" s="105">
        <v>0.16279069767441862</v>
      </c>
      <c r="AL37" s="10">
        <v>0</v>
      </c>
      <c r="AM37" s="10">
        <v>0</v>
      </c>
      <c r="AN37" s="105" t="s">
        <v>305</v>
      </c>
      <c r="AO37" s="10">
        <v>0</v>
      </c>
      <c r="AP37" s="10">
        <v>0</v>
      </c>
      <c r="AQ37" s="105" t="s">
        <v>305</v>
      </c>
      <c r="AR37" s="10">
        <v>15</v>
      </c>
      <c r="AS37" s="10">
        <v>0</v>
      </c>
      <c r="AT37" s="105">
        <v>0</v>
      </c>
      <c r="AU37" s="10">
        <v>15</v>
      </c>
      <c r="AV37" s="10">
        <v>0</v>
      </c>
      <c r="AW37" s="105">
        <v>0</v>
      </c>
      <c r="AX37" s="10">
        <v>1843</v>
      </c>
      <c r="AY37" s="10">
        <v>935</v>
      </c>
      <c r="AZ37" s="105">
        <v>0.50732501356483994</v>
      </c>
      <c r="BA37" s="10">
        <v>551</v>
      </c>
      <c r="BB37" s="10">
        <v>227</v>
      </c>
      <c r="BC37" s="105">
        <v>0.41197822141560797</v>
      </c>
      <c r="BD37" s="10">
        <v>47</v>
      </c>
      <c r="BE37" s="10">
        <v>32</v>
      </c>
      <c r="BF37" s="105">
        <v>0.68085106382978722</v>
      </c>
      <c r="BG37" s="10">
        <v>15</v>
      </c>
      <c r="BH37" s="10">
        <v>0</v>
      </c>
      <c r="BI37" s="105">
        <v>0</v>
      </c>
      <c r="BJ37" s="10">
        <v>1033</v>
      </c>
      <c r="BK37" s="10">
        <v>436</v>
      </c>
      <c r="BL37" s="105">
        <v>0.42207163601161662</v>
      </c>
      <c r="BM37" s="10">
        <v>3489</v>
      </c>
      <c r="BN37" s="10">
        <v>1630</v>
      </c>
      <c r="BO37" s="105">
        <v>0.46718257380338207</v>
      </c>
      <c r="BP37" s="10">
        <v>100</v>
      </c>
      <c r="BQ37" s="10">
        <v>0</v>
      </c>
      <c r="BR37" s="105">
        <v>0</v>
      </c>
      <c r="BS37" s="10">
        <v>3733</v>
      </c>
      <c r="BT37" s="10">
        <v>1651</v>
      </c>
      <c r="BU37" s="105">
        <v>0.44227163139566034</v>
      </c>
      <c r="BV37" s="10">
        <v>7546</v>
      </c>
      <c r="BW37" s="10">
        <v>3718</v>
      </c>
      <c r="BX37" s="105">
        <v>0.49271137026239065</v>
      </c>
      <c r="BY37" s="10">
        <v>34800</v>
      </c>
      <c r="BZ37" s="10">
        <v>0</v>
      </c>
      <c r="CA37" s="105">
        <v>0</v>
      </c>
      <c r="CB37" s="10">
        <v>6000</v>
      </c>
      <c r="CC37" s="10">
        <v>41</v>
      </c>
      <c r="CD37" s="105">
        <v>6.8333333333333336E-3</v>
      </c>
      <c r="CE37" s="10">
        <v>5120</v>
      </c>
      <c r="CF37" s="10">
        <v>0</v>
      </c>
      <c r="CG37" s="105">
        <v>0</v>
      </c>
      <c r="CH37" s="10">
        <v>660</v>
      </c>
      <c r="CI37" s="10">
        <v>0</v>
      </c>
      <c r="CJ37" s="105">
        <v>0</v>
      </c>
      <c r="CK37" s="10">
        <v>5780</v>
      </c>
      <c r="CL37" s="10">
        <v>0</v>
      </c>
      <c r="CM37" s="105">
        <v>0</v>
      </c>
      <c r="CN37" s="10">
        <v>90</v>
      </c>
      <c r="CO37" s="10">
        <v>0</v>
      </c>
      <c r="CP37" s="105">
        <v>0</v>
      </c>
      <c r="CQ37" s="10">
        <v>240</v>
      </c>
      <c r="CR37" s="10">
        <v>0</v>
      </c>
      <c r="CS37" s="105">
        <v>0</v>
      </c>
      <c r="CT37" s="10">
        <v>46910</v>
      </c>
      <c r="CU37" s="10">
        <v>41</v>
      </c>
      <c r="CV37" s="105">
        <v>8.7401406949477723E-4</v>
      </c>
      <c r="CW37" s="10">
        <v>54456</v>
      </c>
      <c r="CX37" s="10">
        <v>3759</v>
      </c>
      <c r="CY37" s="105">
        <v>6.9028206258263558E-2</v>
      </c>
      <c r="CZ37" s="10">
        <v>152</v>
      </c>
      <c r="DA37" s="10">
        <v>47</v>
      </c>
      <c r="DB37" s="105">
        <v>0.30921052631578949</v>
      </c>
      <c r="DC37" s="10">
        <v>285</v>
      </c>
      <c r="DD37" s="10">
        <v>0</v>
      </c>
      <c r="DE37" s="105">
        <v>0</v>
      </c>
      <c r="DF37" s="10">
        <v>44098</v>
      </c>
      <c r="DG37" s="10">
        <v>2193</v>
      </c>
      <c r="DH37" s="105">
        <v>4.9730146491904395E-2</v>
      </c>
      <c r="DI37" s="64">
        <v>0.82</v>
      </c>
      <c r="DJ37" s="54">
        <v>0.98735955056179803</v>
      </c>
      <c r="DK37" s="105">
        <v>1.2040970128802415</v>
      </c>
      <c r="DL37" s="64">
        <v>0.68</v>
      </c>
      <c r="DM37" s="54">
        <v>0.94713656387665202</v>
      </c>
      <c r="DN37" s="105">
        <v>1.3928478880538999</v>
      </c>
      <c r="DO37" s="64">
        <v>0.75</v>
      </c>
      <c r="DP37" s="54">
        <v>0.98182919442761996</v>
      </c>
      <c r="DQ37" s="105">
        <v>1.30910559257016</v>
      </c>
      <c r="DR37" s="64">
        <v>0.95</v>
      </c>
      <c r="DS37" s="54">
        <v>1</v>
      </c>
      <c r="DT37" s="105">
        <v>1.0526315789473684</v>
      </c>
      <c r="DU37" s="64">
        <v>0.86</v>
      </c>
      <c r="DV37" s="54">
        <v>0.99796541200406896</v>
      </c>
      <c r="DW37" s="105">
        <v>1.16042489767915</v>
      </c>
      <c r="DX37" s="64">
        <v>0.90500000000000003</v>
      </c>
      <c r="DY37" s="54">
        <v>0.99806482825350695</v>
      </c>
      <c r="DZ37" s="105">
        <v>1.1028340643685159</v>
      </c>
      <c r="EA37" s="64">
        <v>0.88500000000000001</v>
      </c>
      <c r="EB37" s="54">
        <v>0.98819672131147496</v>
      </c>
      <c r="EC37" s="105">
        <v>1.1166064647587288</v>
      </c>
      <c r="ED37" s="64">
        <v>0.77</v>
      </c>
      <c r="EE37" s="54">
        <v>0.99270405836753295</v>
      </c>
      <c r="EF37" s="105">
        <v>1.2892260498279648</v>
      </c>
      <c r="EG37" s="64">
        <v>0.82750000000000001</v>
      </c>
      <c r="EH37" s="54">
        <v>0.99085529854760601</v>
      </c>
      <c r="EI37" s="105">
        <v>1.1974082157674997</v>
      </c>
      <c r="EJ37" s="64">
        <v>0.85</v>
      </c>
      <c r="EK37" s="54">
        <v>1</v>
      </c>
      <c r="EL37" s="105">
        <v>1.1764705882352942</v>
      </c>
      <c r="EM37" s="64">
        <v>0.24</v>
      </c>
      <c r="EN37" s="54">
        <v>0</v>
      </c>
      <c r="EO37" s="105">
        <v>0</v>
      </c>
      <c r="EP37" s="64">
        <v>0.54499999999999993</v>
      </c>
      <c r="EQ37" s="54">
        <v>1</v>
      </c>
      <c r="ER37" s="105">
        <v>1.8348623853211012</v>
      </c>
      <c r="ES37" s="64">
        <v>0.86749999999999994</v>
      </c>
      <c r="ET37" s="54">
        <v>0.98850574712643702</v>
      </c>
      <c r="EU37" s="105">
        <v>1.1394878929411378</v>
      </c>
      <c r="EV37" s="64">
        <v>0.505</v>
      </c>
      <c r="EW37" s="54">
        <v>0.99270405836753295</v>
      </c>
      <c r="EX37" s="105">
        <v>1.9657506106287781</v>
      </c>
      <c r="EY37" s="64">
        <v>0.68625000000000003</v>
      </c>
      <c r="EZ37" s="54">
        <v>0.99095504123437095</v>
      </c>
      <c r="FA37" s="105">
        <v>1.4440146320355132</v>
      </c>
      <c r="FB37" s="64">
        <v>0.88</v>
      </c>
      <c r="FC37" s="54">
        <v>0</v>
      </c>
      <c r="FD37" s="105">
        <v>0</v>
      </c>
      <c r="FE37" s="64">
        <v>0.3</v>
      </c>
      <c r="FF37" s="54">
        <v>0</v>
      </c>
      <c r="FG37" s="105">
        <v>0</v>
      </c>
      <c r="FH37" s="64">
        <v>0.59</v>
      </c>
      <c r="FI37" s="54">
        <v>0</v>
      </c>
      <c r="FJ37" s="105">
        <v>0</v>
      </c>
      <c r="FK37" s="54">
        <v>0.84705882352941175</v>
      </c>
      <c r="FL37" s="54">
        <v>1</v>
      </c>
      <c r="FM37" s="105">
        <v>1.1805555555555556</v>
      </c>
      <c r="FN37" s="54">
        <v>0.61009999999999998</v>
      </c>
      <c r="FO37" s="54">
        <v>0</v>
      </c>
      <c r="FP37" s="105">
        <v>0</v>
      </c>
      <c r="FQ37" s="65">
        <v>1431</v>
      </c>
      <c r="FR37" s="10">
        <v>5</v>
      </c>
      <c r="FS37" s="105">
        <v>3.4940600978336828E-3</v>
      </c>
      <c r="FT37" s="65">
        <v>810</v>
      </c>
      <c r="FU37" s="10">
        <v>2</v>
      </c>
      <c r="FV37" s="105">
        <v>2.4691358024691358E-3</v>
      </c>
      <c r="FW37" s="65">
        <v>2241</v>
      </c>
      <c r="FX37" s="10">
        <v>7</v>
      </c>
      <c r="FY37" s="105">
        <v>3.1236055332440876E-3</v>
      </c>
      <c r="FZ37" s="65">
        <v>15569</v>
      </c>
      <c r="GA37" s="10">
        <v>33</v>
      </c>
      <c r="GB37" s="105">
        <v>2.1195966343374654E-3</v>
      </c>
      <c r="GC37" s="65">
        <v>17810</v>
      </c>
      <c r="GD37" s="10">
        <v>40</v>
      </c>
      <c r="GE37" s="105">
        <v>2.2459292532285235E-3</v>
      </c>
      <c r="GF37" s="65">
        <v>362</v>
      </c>
      <c r="GG37" s="10">
        <v>4</v>
      </c>
      <c r="GH37" s="105">
        <v>1.1049723756906077E-2</v>
      </c>
      <c r="GI37" s="10">
        <v>69</v>
      </c>
      <c r="GJ37" s="10">
        <v>0</v>
      </c>
      <c r="GK37" s="105">
        <v>0</v>
      </c>
      <c r="GL37" s="10">
        <v>146</v>
      </c>
      <c r="GM37" s="10">
        <v>0</v>
      </c>
      <c r="GN37" s="105">
        <v>0</v>
      </c>
    </row>
    <row r="38" spans="1:196" s="1" customFormat="1" ht="15" customHeight="1" x14ac:dyDescent="0.55000000000000004">
      <c r="A38" s="18">
        <v>11</v>
      </c>
      <c r="B38" s="19" t="s">
        <v>307</v>
      </c>
      <c r="C38" s="20">
        <v>9216</v>
      </c>
      <c r="D38" s="19" t="s">
        <v>389</v>
      </c>
      <c r="E38" s="10">
        <v>2404</v>
      </c>
      <c r="F38" s="10">
        <v>0</v>
      </c>
      <c r="G38" s="105">
        <v>0</v>
      </c>
      <c r="H38" s="10">
        <v>1393</v>
      </c>
      <c r="I38" s="10">
        <v>0</v>
      </c>
      <c r="J38" s="105">
        <v>0</v>
      </c>
      <c r="K38" s="10">
        <v>0</v>
      </c>
      <c r="L38" s="10">
        <v>0</v>
      </c>
      <c r="M38" s="105" t="s">
        <v>305</v>
      </c>
      <c r="N38" s="10">
        <v>0</v>
      </c>
      <c r="O38" s="10">
        <v>0</v>
      </c>
      <c r="P38" s="105" t="s">
        <v>305</v>
      </c>
      <c r="Q38" s="10">
        <v>0</v>
      </c>
      <c r="R38" s="10">
        <v>0</v>
      </c>
      <c r="S38" s="105" t="s">
        <v>305</v>
      </c>
      <c r="T38" s="10">
        <v>3797</v>
      </c>
      <c r="U38" s="10">
        <v>0</v>
      </c>
      <c r="V38" s="105">
        <v>0</v>
      </c>
      <c r="W38" s="10">
        <v>3797</v>
      </c>
      <c r="X38" s="10">
        <v>0</v>
      </c>
      <c r="Y38" s="105">
        <v>0</v>
      </c>
      <c r="Z38" s="10">
        <v>0</v>
      </c>
      <c r="AA38" s="10">
        <v>0</v>
      </c>
      <c r="AB38" s="105" t="s">
        <v>305</v>
      </c>
      <c r="AC38" s="10">
        <v>0</v>
      </c>
      <c r="AD38" s="10">
        <v>0</v>
      </c>
      <c r="AE38" s="105" t="s">
        <v>305</v>
      </c>
      <c r="AF38" s="10">
        <v>0</v>
      </c>
      <c r="AG38" s="10">
        <v>0</v>
      </c>
      <c r="AH38" s="105" t="s">
        <v>305</v>
      </c>
      <c r="AI38" s="10">
        <v>0</v>
      </c>
      <c r="AJ38" s="10">
        <v>0</v>
      </c>
      <c r="AK38" s="105" t="s">
        <v>305</v>
      </c>
      <c r="AL38" s="10">
        <v>0</v>
      </c>
      <c r="AM38" s="10">
        <v>0</v>
      </c>
      <c r="AN38" s="105" t="s">
        <v>305</v>
      </c>
      <c r="AO38" s="10">
        <v>0</v>
      </c>
      <c r="AP38" s="10">
        <v>0</v>
      </c>
      <c r="AQ38" s="105" t="s">
        <v>305</v>
      </c>
      <c r="AR38" s="10">
        <v>0</v>
      </c>
      <c r="AS38" s="10">
        <v>0</v>
      </c>
      <c r="AT38" s="105" t="s">
        <v>305</v>
      </c>
      <c r="AU38" s="10">
        <v>0</v>
      </c>
      <c r="AV38" s="10">
        <v>0</v>
      </c>
      <c r="AW38" s="105" t="s">
        <v>305</v>
      </c>
      <c r="AX38" s="10">
        <v>601</v>
      </c>
      <c r="AY38" s="10">
        <v>0</v>
      </c>
      <c r="AZ38" s="105">
        <v>0</v>
      </c>
      <c r="BA38" s="10">
        <v>549</v>
      </c>
      <c r="BB38" s="10">
        <v>0</v>
      </c>
      <c r="BC38" s="105">
        <v>0</v>
      </c>
      <c r="BD38" s="10">
        <v>15</v>
      </c>
      <c r="BE38" s="10">
        <v>0</v>
      </c>
      <c r="BF38" s="105">
        <v>0</v>
      </c>
      <c r="BG38" s="10">
        <v>0</v>
      </c>
      <c r="BH38" s="10">
        <v>0</v>
      </c>
      <c r="BI38" s="105" t="s">
        <v>305</v>
      </c>
      <c r="BJ38" s="10">
        <v>839</v>
      </c>
      <c r="BK38" s="10">
        <v>0</v>
      </c>
      <c r="BL38" s="105">
        <v>0</v>
      </c>
      <c r="BM38" s="10">
        <v>2004</v>
      </c>
      <c r="BN38" s="10">
        <v>0</v>
      </c>
      <c r="BO38" s="105">
        <v>0</v>
      </c>
      <c r="BP38" s="10">
        <v>0</v>
      </c>
      <c r="BQ38" s="10">
        <v>0</v>
      </c>
      <c r="BR38" s="105" t="s">
        <v>305</v>
      </c>
      <c r="BS38" s="10">
        <v>2004</v>
      </c>
      <c r="BT38" s="10">
        <v>0</v>
      </c>
      <c r="BU38" s="105">
        <v>0</v>
      </c>
      <c r="BV38" s="10">
        <v>5801</v>
      </c>
      <c r="BW38" s="10">
        <v>0</v>
      </c>
      <c r="BX38" s="105">
        <v>0</v>
      </c>
      <c r="BY38" s="10">
        <v>18400</v>
      </c>
      <c r="BZ38" s="10">
        <v>0</v>
      </c>
      <c r="CA38" s="105">
        <v>0</v>
      </c>
      <c r="CB38" s="10">
        <v>4200</v>
      </c>
      <c r="CC38" s="10">
        <v>0</v>
      </c>
      <c r="CD38" s="105">
        <v>0</v>
      </c>
      <c r="CE38" s="10">
        <v>3840</v>
      </c>
      <c r="CF38" s="10">
        <v>0</v>
      </c>
      <c r="CG38" s="105">
        <v>0</v>
      </c>
      <c r="CH38" s="10">
        <v>660</v>
      </c>
      <c r="CI38" s="10">
        <v>0</v>
      </c>
      <c r="CJ38" s="105">
        <v>0</v>
      </c>
      <c r="CK38" s="10">
        <v>4500</v>
      </c>
      <c r="CL38" s="10">
        <v>0</v>
      </c>
      <c r="CM38" s="105">
        <v>0</v>
      </c>
      <c r="CN38" s="10">
        <v>90</v>
      </c>
      <c r="CO38" s="10">
        <v>0</v>
      </c>
      <c r="CP38" s="105">
        <v>0</v>
      </c>
      <c r="CQ38" s="10">
        <v>300</v>
      </c>
      <c r="CR38" s="10">
        <v>0</v>
      </c>
      <c r="CS38" s="105">
        <v>0</v>
      </c>
      <c r="CT38" s="10">
        <v>27490</v>
      </c>
      <c r="CU38" s="10">
        <v>0</v>
      </c>
      <c r="CV38" s="105">
        <v>0</v>
      </c>
      <c r="CW38" s="10">
        <v>33291</v>
      </c>
      <c r="CX38" s="10">
        <v>0</v>
      </c>
      <c r="CY38" s="105">
        <v>0</v>
      </c>
      <c r="CZ38" s="10">
        <v>105</v>
      </c>
      <c r="DA38" s="10">
        <v>0</v>
      </c>
      <c r="DB38" s="105">
        <v>0</v>
      </c>
      <c r="DC38" s="10">
        <v>300</v>
      </c>
      <c r="DD38" s="10">
        <v>0</v>
      </c>
      <c r="DE38" s="105">
        <v>0</v>
      </c>
      <c r="DF38" s="10">
        <v>24182</v>
      </c>
      <c r="DG38" s="10">
        <v>0</v>
      </c>
      <c r="DH38" s="105">
        <v>0</v>
      </c>
      <c r="DI38" s="64">
        <v>0.91</v>
      </c>
      <c r="DJ38" s="54">
        <v>0</v>
      </c>
      <c r="DK38" s="105">
        <v>0</v>
      </c>
      <c r="DL38" s="64">
        <v>0.61</v>
      </c>
      <c r="DM38" s="54">
        <v>0</v>
      </c>
      <c r="DN38" s="105">
        <v>0</v>
      </c>
      <c r="DO38" s="64">
        <v>0.76</v>
      </c>
      <c r="DP38" s="54">
        <v>0</v>
      </c>
      <c r="DQ38" s="105">
        <v>0</v>
      </c>
      <c r="DR38" s="64">
        <v>0.86</v>
      </c>
      <c r="DS38" s="54">
        <v>0</v>
      </c>
      <c r="DT38" s="105">
        <v>0</v>
      </c>
      <c r="DU38" s="64">
        <v>0.78</v>
      </c>
      <c r="DV38" s="54">
        <v>0</v>
      </c>
      <c r="DW38" s="105">
        <v>0</v>
      </c>
      <c r="DX38" s="64">
        <v>0.82000000000000006</v>
      </c>
      <c r="DY38" s="54">
        <v>0</v>
      </c>
      <c r="DZ38" s="105">
        <v>0</v>
      </c>
      <c r="EA38" s="64">
        <v>0.88500000000000001</v>
      </c>
      <c r="EB38" s="54">
        <v>0</v>
      </c>
      <c r="EC38" s="105">
        <v>0</v>
      </c>
      <c r="ED38" s="64">
        <v>0.69500000000000006</v>
      </c>
      <c r="EE38" s="54">
        <v>0</v>
      </c>
      <c r="EF38" s="105">
        <v>0</v>
      </c>
      <c r="EG38" s="64">
        <v>0.79</v>
      </c>
      <c r="EH38" s="54">
        <v>0</v>
      </c>
      <c r="EI38" s="105">
        <v>0</v>
      </c>
      <c r="EJ38" s="64">
        <v>0.85</v>
      </c>
      <c r="EK38" s="54">
        <v>0</v>
      </c>
      <c r="EL38" s="105">
        <v>0</v>
      </c>
      <c r="EM38" s="64">
        <v>0.3</v>
      </c>
      <c r="EN38" s="54">
        <v>0</v>
      </c>
      <c r="EO38" s="105">
        <v>0</v>
      </c>
      <c r="EP38" s="64">
        <v>0.57499999999999996</v>
      </c>
      <c r="EQ38" s="54">
        <v>0</v>
      </c>
      <c r="ER38" s="105">
        <v>0</v>
      </c>
      <c r="ES38" s="64">
        <v>0.86749999999999994</v>
      </c>
      <c r="ET38" s="54">
        <v>0</v>
      </c>
      <c r="EU38" s="105">
        <v>0</v>
      </c>
      <c r="EV38" s="64">
        <v>0.49750000000000005</v>
      </c>
      <c r="EW38" s="54">
        <v>0</v>
      </c>
      <c r="EX38" s="105">
        <v>0</v>
      </c>
      <c r="EY38" s="64">
        <v>0.6825</v>
      </c>
      <c r="EZ38" s="54">
        <v>0</v>
      </c>
      <c r="FA38" s="105">
        <v>0</v>
      </c>
      <c r="FB38" s="64">
        <v>0.94</v>
      </c>
      <c r="FC38" s="54">
        <v>0</v>
      </c>
      <c r="FD38" s="105">
        <v>0</v>
      </c>
      <c r="FE38" s="64">
        <v>0.28999999999999998</v>
      </c>
      <c r="FF38" s="54">
        <v>0</v>
      </c>
      <c r="FG38" s="105">
        <v>0</v>
      </c>
      <c r="FH38" s="64">
        <v>0.61499999999999999</v>
      </c>
      <c r="FI38" s="54">
        <v>0</v>
      </c>
      <c r="FJ38" s="105">
        <v>0</v>
      </c>
      <c r="FK38" s="54">
        <v>0.9</v>
      </c>
      <c r="FL38" s="54">
        <v>0</v>
      </c>
      <c r="FM38" s="105">
        <v>0</v>
      </c>
      <c r="FN38" s="54">
        <v>0.61009999999999998</v>
      </c>
      <c r="FO38" s="54">
        <v>0</v>
      </c>
      <c r="FP38" s="105">
        <v>0</v>
      </c>
      <c r="FQ38" s="65">
        <v>799</v>
      </c>
      <c r="FR38" s="10">
        <v>0</v>
      </c>
      <c r="FS38" s="105">
        <v>0</v>
      </c>
      <c r="FT38" s="65">
        <v>761</v>
      </c>
      <c r="FU38" s="10">
        <v>0</v>
      </c>
      <c r="FV38" s="105">
        <v>0</v>
      </c>
      <c r="FW38" s="65">
        <v>1560</v>
      </c>
      <c r="FX38" s="10">
        <v>0</v>
      </c>
      <c r="FY38" s="105">
        <v>0</v>
      </c>
      <c r="FZ38" s="65">
        <v>10824</v>
      </c>
      <c r="GA38" s="10">
        <v>0</v>
      </c>
      <c r="GB38" s="105">
        <v>0</v>
      </c>
      <c r="GC38" s="65">
        <v>12384</v>
      </c>
      <c r="GD38" s="10">
        <v>0</v>
      </c>
      <c r="GE38" s="105">
        <v>0</v>
      </c>
      <c r="GF38" s="65">
        <v>267</v>
      </c>
      <c r="GG38" s="10">
        <v>0</v>
      </c>
      <c r="GH38" s="105">
        <v>0</v>
      </c>
      <c r="GI38" s="10">
        <v>73</v>
      </c>
      <c r="GJ38" s="10">
        <v>0</v>
      </c>
      <c r="GK38" s="105">
        <v>0</v>
      </c>
      <c r="GL38" s="10">
        <v>183</v>
      </c>
      <c r="GM38" s="10">
        <v>0</v>
      </c>
      <c r="GN38" s="105">
        <v>0</v>
      </c>
    </row>
    <row r="39" spans="1:196" s="1" customFormat="1" ht="15" customHeight="1" x14ac:dyDescent="0.55000000000000004">
      <c r="A39" s="18">
        <v>11</v>
      </c>
      <c r="B39" s="19" t="s">
        <v>307</v>
      </c>
      <c r="C39" s="20">
        <v>9217</v>
      </c>
      <c r="D39" s="19" t="s">
        <v>390</v>
      </c>
      <c r="E39" s="10">
        <v>1560</v>
      </c>
      <c r="F39" s="10">
        <v>0</v>
      </c>
      <c r="G39" s="105">
        <v>0</v>
      </c>
      <c r="H39" s="10">
        <v>2602</v>
      </c>
      <c r="I39" s="10">
        <v>0</v>
      </c>
      <c r="J39" s="105">
        <v>0</v>
      </c>
      <c r="K39" s="10">
        <v>0</v>
      </c>
      <c r="L39" s="10">
        <v>0</v>
      </c>
      <c r="M39" s="105" t="s">
        <v>305</v>
      </c>
      <c r="N39" s="10">
        <v>0</v>
      </c>
      <c r="O39" s="10">
        <v>0</v>
      </c>
      <c r="P39" s="105" t="s">
        <v>305</v>
      </c>
      <c r="Q39" s="10">
        <v>0</v>
      </c>
      <c r="R39" s="10">
        <v>0</v>
      </c>
      <c r="S39" s="105" t="s">
        <v>305</v>
      </c>
      <c r="T39" s="10">
        <v>4162</v>
      </c>
      <c r="U39" s="10">
        <v>0</v>
      </c>
      <c r="V39" s="105">
        <v>0</v>
      </c>
      <c r="W39" s="10">
        <v>4162</v>
      </c>
      <c r="X39" s="10">
        <v>0</v>
      </c>
      <c r="Y39" s="105">
        <v>0</v>
      </c>
      <c r="Z39" s="10">
        <v>0</v>
      </c>
      <c r="AA39" s="10">
        <v>0</v>
      </c>
      <c r="AB39" s="105" t="s">
        <v>305</v>
      </c>
      <c r="AC39" s="10">
        <v>0</v>
      </c>
      <c r="AD39" s="10">
        <v>0</v>
      </c>
      <c r="AE39" s="105" t="s">
        <v>305</v>
      </c>
      <c r="AF39" s="10">
        <v>0</v>
      </c>
      <c r="AG39" s="10">
        <v>0</v>
      </c>
      <c r="AH39" s="105" t="s">
        <v>305</v>
      </c>
      <c r="AI39" s="10">
        <v>0</v>
      </c>
      <c r="AJ39" s="10">
        <v>0</v>
      </c>
      <c r="AK39" s="105" t="s">
        <v>305</v>
      </c>
      <c r="AL39" s="10">
        <v>74</v>
      </c>
      <c r="AM39" s="10">
        <v>0</v>
      </c>
      <c r="AN39" s="105">
        <v>0</v>
      </c>
      <c r="AO39" s="10">
        <v>32</v>
      </c>
      <c r="AP39" s="10">
        <v>0</v>
      </c>
      <c r="AQ39" s="105">
        <v>0</v>
      </c>
      <c r="AR39" s="10">
        <v>31</v>
      </c>
      <c r="AS39" s="10">
        <v>0</v>
      </c>
      <c r="AT39" s="105">
        <v>0</v>
      </c>
      <c r="AU39" s="10">
        <v>137</v>
      </c>
      <c r="AV39" s="10">
        <v>0</v>
      </c>
      <c r="AW39" s="105">
        <v>0</v>
      </c>
      <c r="AX39" s="10">
        <v>897</v>
      </c>
      <c r="AY39" s="10">
        <v>0</v>
      </c>
      <c r="AZ39" s="105">
        <v>0</v>
      </c>
      <c r="BA39" s="10">
        <v>273</v>
      </c>
      <c r="BB39" s="10">
        <v>0</v>
      </c>
      <c r="BC39" s="105">
        <v>0</v>
      </c>
      <c r="BD39" s="10">
        <v>0</v>
      </c>
      <c r="BE39" s="10">
        <v>0</v>
      </c>
      <c r="BF39" s="105" t="s">
        <v>305</v>
      </c>
      <c r="BG39" s="10">
        <v>0</v>
      </c>
      <c r="BH39" s="10">
        <v>0</v>
      </c>
      <c r="BI39" s="105" t="s">
        <v>305</v>
      </c>
      <c r="BJ39" s="10">
        <v>3059</v>
      </c>
      <c r="BK39" s="10">
        <v>0</v>
      </c>
      <c r="BL39" s="105">
        <v>0</v>
      </c>
      <c r="BM39" s="10">
        <v>4229</v>
      </c>
      <c r="BN39" s="10">
        <v>0</v>
      </c>
      <c r="BO39" s="105">
        <v>0</v>
      </c>
      <c r="BP39" s="10">
        <v>0</v>
      </c>
      <c r="BQ39" s="10">
        <v>0</v>
      </c>
      <c r="BR39" s="105" t="s">
        <v>305</v>
      </c>
      <c r="BS39" s="10">
        <v>4366</v>
      </c>
      <c r="BT39" s="10">
        <v>0</v>
      </c>
      <c r="BU39" s="105">
        <v>0</v>
      </c>
      <c r="BV39" s="10">
        <v>8528</v>
      </c>
      <c r="BW39" s="10">
        <v>0</v>
      </c>
      <c r="BX39" s="105">
        <v>0</v>
      </c>
      <c r="BY39" s="10">
        <v>14080</v>
      </c>
      <c r="BZ39" s="10">
        <v>0</v>
      </c>
      <c r="CA39" s="105">
        <v>0</v>
      </c>
      <c r="CB39" s="10">
        <v>8520</v>
      </c>
      <c r="CC39" s="10">
        <v>0</v>
      </c>
      <c r="CD39" s="105">
        <v>0</v>
      </c>
      <c r="CE39" s="10">
        <v>3840</v>
      </c>
      <c r="CF39" s="10">
        <v>0</v>
      </c>
      <c r="CG39" s="105">
        <v>0</v>
      </c>
      <c r="CH39" s="10">
        <v>2640</v>
      </c>
      <c r="CI39" s="10">
        <v>0</v>
      </c>
      <c r="CJ39" s="105">
        <v>0</v>
      </c>
      <c r="CK39" s="10">
        <v>6480</v>
      </c>
      <c r="CL39" s="10">
        <v>0</v>
      </c>
      <c r="CM39" s="105">
        <v>0</v>
      </c>
      <c r="CN39" s="10">
        <v>135</v>
      </c>
      <c r="CO39" s="10">
        <v>0</v>
      </c>
      <c r="CP39" s="105">
        <v>0</v>
      </c>
      <c r="CQ39" s="10">
        <v>240</v>
      </c>
      <c r="CR39" s="10">
        <v>0</v>
      </c>
      <c r="CS39" s="105">
        <v>0</v>
      </c>
      <c r="CT39" s="10">
        <v>29455</v>
      </c>
      <c r="CU39" s="10">
        <v>0</v>
      </c>
      <c r="CV39" s="105">
        <v>0</v>
      </c>
      <c r="CW39" s="10">
        <v>37983</v>
      </c>
      <c r="CX39" s="10">
        <v>0</v>
      </c>
      <c r="CY39" s="105">
        <v>0</v>
      </c>
      <c r="CZ39" s="10">
        <v>167</v>
      </c>
      <c r="DA39" s="10">
        <v>0</v>
      </c>
      <c r="DB39" s="105">
        <v>0</v>
      </c>
      <c r="DC39" s="10">
        <v>271</v>
      </c>
      <c r="DD39" s="10">
        <v>0</v>
      </c>
      <c r="DE39" s="105">
        <v>0</v>
      </c>
      <c r="DF39" s="10">
        <v>20795</v>
      </c>
      <c r="DG39" s="10">
        <v>0</v>
      </c>
      <c r="DH39" s="105">
        <v>0</v>
      </c>
      <c r="DI39" s="64">
        <v>0.8</v>
      </c>
      <c r="DJ39" s="54">
        <v>0</v>
      </c>
      <c r="DK39" s="105">
        <v>0</v>
      </c>
      <c r="DL39" s="64">
        <v>0.68</v>
      </c>
      <c r="DM39" s="54">
        <v>0</v>
      </c>
      <c r="DN39" s="105">
        <v>0</v>
      </c>
      <c r="DO39" s="64">
        <v>0.74</v>
      </c>
      <c r="DP39" s="54">
        <v>0</v>
      </c>
      <c r="DQ39" s="105">
        <v>0</v>
      </c>
      <c r="DR39" s="64">
        <v>0.91</v>
      </c>
      <c r="DS39" s="54">
        <v>0</v>
      </c>
      <c r="DT39" s="105">
        <v>0</v>
      </c>
      <c r="DU39" s="64">
        <v>0.68</v>
      </c>
      <c r="DV39" s="54">
        <v>0</v>
      </c>
      <c r="DW39" s="105">
        <v>0</v>
      </c>
      <c r="DX39" s="64">
        <v>0.79500000000000004</v>
      </c>
      <c r="DY39" s="54">
        <v>0</v>
      </c>
      <c r="DZ39" s="105">
        <v>0</v>
      </c>
      <c r="EA39" s="64">
        <v>0.85499999999999998</v>
      </c>
      <c r="EB39" s="54">
        <v>0</v>
      </c>
      <c r="EC39" s="105">
        <v>0</v>
      </c>
      <c r="ED39" s="64">
        <v>0.68</v>
      </c>
      <c r="EE39" s="54">
        <v>0</v>
      </c>
      <c r="EF39" s="105">
        <v>0</v>
      </c>
      <c r="EG39" s="64">
        <v>0.76750000000000007</v>
      </c>
      <c r="EH39" s="54">
        <v>0</v>
      </c>
      <c r="EI39" s="105">
        <v>0</v>
      </c>
      <c r="EJ39" s="64">
        <v>0.68</v>
      </c>
      <c r="EK39" s="54">
        <v>0</v>
      </c>
      <c r="EL39" s="105">
        <v>0</v>
      </c>
      <c r="EM39" s="64">
        <v>0.28000000000000003</v>
      </c>
      <c r="EN39" s="54">
        <v>0</v>
      </c>
      <c r="EO39" s="105">
        <v>0</v>
      </c>
      <c r="EP39" s="64">
        <v>0.48000000000000004</v>
      </c>
      <c r="EQ39" s="54">
        <v>0</v>
      </c>
      <c r="ER39" s="105">
        <v>0</v>
      </c>
      <c r="ES39" s="64">
        <v>0.76750000000000007</v>
      </c>
      <c r="ET39" s="54">
        <v>0</v>
      </c>
      <c r="EU39" s="105">
        <v>0</v>
      </c>
      <c r="EV39" s="64">
        <v>0.48000000000000004</v>
      </c>
      <c r="EW39" s="54">
        <v>0</v>
      </c>
      <c r="EX39" s="105">
        <v>0</v>
      </c>
      <c r="EY39" s="64">
        <v>0.62375000000000003</v>
      </c>
      <c r="EZ39" s="54">
        <v>0</v>
      </c>
      <c r="FA39" s="105">
        <v>0</v>
      </c>
      <c r="FB39" s="64">
        <v>0.59</v>
      </c>
      <c r="FC39" s="54">
        <v>0</v>
      </c>
      <c r="FD39" s="105">
        <v>0</v>
      </c>
      <c r="FE39" s="64">
        <v>0.36</v>
      </c>
      <c r="FF39" s="54">
        <v>0</v>
      </c>
      <c r="FG39" s="105">
        <v>0</v>
      </c>
      <c r="FH39" s="64">
        <v>0.47499999999999998</v>
      </c>
      <c r="FI39" s="54">
        <v>0</v>
      </c>
      <c r="FJ39" s="105">
        <v>0</v>
      </c>
      <c r="FK39" s="54">
        <v>0.89056603773584908</v>
      </c>
      <c r="FL39" s="54">
        <v>0</v>
      </c>
      <c r="FM39" s="105">
        <v>0</v>
      </c>
      <c r="FN39" s="54">
        <v>0.61009999999999998</v>
      </c>
      <c r="FO39" s="54">
        <v>0</v>
      </c>
      <c r="FP39" s="105">
        <v>0</v>
      </c>
      <c r="FQ39" s="65">
        <v>1848</v>
      </c>
      <c r="FR39" s="10">
        <v>0</v>
      </c>
      <c r="FS39" s="105">
        <v>0</v>
      </c>
      <c r="FT39" s="65">
        <v>784</v>
      </c>
      <c r="FU39" s="10">
        <v>0</v>
      </c>
      <c r="FV39" s="105">
        <v>0</v>
      </c>
      <c r="FW39" s="65">
        <v>2632</v>
      </c>
      <c r="FX39" s="10">
        <v>0</v>
      </c>
      <c r="FY39" s="105">
        <v>0</v>
      </c>
      <c r="FZ39" s="65">
        <v>12676</v>
      </c>
      <c r="GA39" s="10">
        <v>0</v>
      </c>
      <c r="GB39" s="105">
        <v>0</v>
      </c>
      <c r="GC39" s="65">
        <v>15308</v>
      </c>
      <c r="GD39" s="10">
        <v>0</v>
      </c>
      <c r="GE39" s="105">
        <v>0</v>
      </c>
      <c r="GF39" s="65">
        <v>1201</v>
      </c>
      <c r="GG39" s="10">
        <v>0</v>
      </c>
      <c r="GH39" s="105">
        <v>0</v>
      </c>
      <c r="GI39" s="10">
        <v>108</v>
      </c>
      <c r="GJ39" s="10">
        <v>0</v>
      </c>
      <c r="GK39" s="105">
        <v>0</v>
      </c>
      <c r="GL39" s="10">
        <v>146</v>
      </c>
      <c r="GM39" s="10">
        <v>0</v>
      </c>
      <c r="GN39" s="105">
        <v>0</v>
      </c>
    </row>
    <row r="40" spans="1:196" s="1" customFormat="1" ht="15" customHeight="1" x14ac:dyDescent="0.55000000000000004">
      <c r="A40" s="18">
        <v>11</v>
      </c>
      <c r="B40" s="19" t="s">
        <v>307</v>
      </c>
      <c r="C40" s="20">
        <v>9303</v>
      </c>
      <c r="D40" s="19" t="s">
        <v>391</v>
      </c>
      <c r="E40" s="10">
        <v>5888</v>
      </c>
      <c r="F40" s="10">
        <v>92</v>
      </c>
      <c r="G40" s="105">
        <v>1.5625E-2</v>
      </c>
      <c r="H40" s="10">
        <v>3851</v>
      </c>
      <c r="I40" s="10">
        <v>69</v>
      </c>
      <c r="J40" s="105">
        <v>1.7917424045702415E-2</v>
      </c>
      <c r="K40" s="10">
        <v>0</v>
      </c>
      <c r="L40" s="10">
        <v>0</v>
      </c>
      <c r="M40" s="105" t="s">
        <v>305</v>
      </c>
      <c r="N40" s="10">
        <v>0</v>
      </c>
      <c r="O40" s="10">
        <v>0</v>
      </c>
      <c r="P40" s="105" t="s">
        <v>305</v>
      </c>
      <c r="Q40" s="10">
        <v>0</v>
      </c>
      <c r="R40" s="10">
        <v>0</v>
      </c>
      <c r="S40" s="105" t="s">
        <v>305</v>
      </c>
      <c r="T40" s="10">
        <v>9739</v>
      </c>
      <c r="U40" s="10">
        <v>161</v>
      </c>
      <c r="V40" s="105">
        <v>1.6531471403634871E-2</v>
      </c>
      <c r="W40" s="10">
        <v>9739</v>
      </c>
      <c r="X40" s="10">
        <v>161</v>
      </c>
      <c r="Y40" s="105">
        <v>1.6531471403634871E-2</v>
      </c>
      <c r="Z40" s="10">
        <v>0</v>
      </c>
      <c r="AA40" s="10">
        <v>0</v>
      </c>
      <c r="AB40" s="105" t="s">
        <v>305</v>
      </c>
      <c r="AC40" s="10">
        <v>0</v>
      </c>
      <c r="AD40" s="10">
        <v>0</v>
      </c>
      <c r="AE40" s="105" t="s">
        <v>305</v>
      </c>
      <c r="AF40" s="10">
        <v>0</v>
      </c>
      <c r="AG40" s="10">
        <v>0</v>
      </c>
      <c r="AH40" s="105" t="s">
        <v>305</v>
      </c>
      <c r="AI40" s="10">
        <v>0</v>
      </c>
      <c r="AJ40" s="10">
        <v>0</v>
      </c>
      <c r="AK40" s="105" t="s">
        <v>305</v>
      </c>
      <c r="AL40" s="10">
        <v>182</v>
      </c>
      <c r="AM40" s="10">
        <v>28</v>
      </c>
      <c r="AN40" s="105">
        <v>0.15384615384615385</v>
      </c>
      <c r="AO40" s="10">
        <v>0</v>
      </c>
      <c r="AP40" s="10">
        <v>0</v>
      </c>
      <c r="AQ40" s="105" t="s">
        <v>305</v>
      </c>
      <c r="AR40" s="10">
        <v>0</v>
      </c>
      <c r="AS40" s="10">
        <v>0</v>
      </c>
      <c r="AT40" s="105" t="s">
        <v>305</v>
      </c>
      <c r="AU40" s="10">
        <v>182</v>
      </c>
      <c r="AV40" s="10">
        <v>28</v>
      </c>
      <c r="AW40" s="105">
        <v>0.15384615384615385</v>
      </c>
      <c r="AX40" s="10">
        <v>4019</v>
      </c>
      <c r="AY40" s="10">
        <v>499</v>
      </c>
      <c r="AZ40" s="105">
        <v>0.12416023886538941</v>
      </c>
      <c r="BA40" s="10">
        <v>2000</v>
      </c>
      <c r="BB40" s="10">
        <v>0</v>
      </c>
      <c r="BC40" s="105">
        <v>0</v>
      </c>
      <c r="BD40" s="10">
        <v>0</v>
      </c>
      <c r="BE40" s="10">
        <v>0</v>
      </c>
      <c r="BF40" s="105" t="s">
        <v>305</v>
      </c>
      <c r="BG40" s="10">
        <v>0</v>
      </c>
      <c r="BH40" s="10">
        <v>0</v>
      </c>
      <c r="BI40" s="105" t="s">
        <v>305</v>
      </c>
      <c r="BJ40" s="10">
        <v>8359</v>
      </c>
      <c r="BK40" s="10">
        <v>0</v>
      </c>
      <c r="BL40" s="105">
        <v>0</v>
      </c>
      <c r="BM40" s="10">
        <v>14378</v>
      </c>
      <c r="BN40" s="10">
        <v>499</v>
      </c>
      <c r="BO40" s="105">
        <v>3.4705800528585337E-2</v>
      </c>
      <c r="BP40" s="10">
        <v>0</v>
      </c>
      <c r="BQ40" s="10">
        <v>0</v>
      </c>
      <c r="BR40" s="105" t="s">
        <v>305</v>
      </c>
      <c r="BS40" s="10">
        <v>14560</v>
      </c>
      <c r="BT40" s="10">
        <v>527</v>
      </c>
      <c r="BU40" s="105">
        <v>3.6195054945054948E-2</v>
      </c>
      <c r="BV40" s="10">
        <v>24299</v>
      </c>
      <c r="BW40" s="10">
        <v>688</v>
      </c>
      <c r="BX40" s="105">
        <v>2.8313922383637186E-2</v>
      </c>
      <c r="BY40" s="10">
        <v>33440</v>
      </c>
      <c r="BZ40" s="10">
        <v>0</v>
      </c>
      <c r="CA40" s="105">
        <v>0</v>
      </c>
      <c r="CB40" s="10">
        <v>30000</v>
      </c>
      <c r="CC40" s="10">
        <v>0</v>
      </c>
      <c r="CD40" s="105">
        <v>0</v>
      </c>
      <c r="CE40" s="10">
        <v>11520</v>
      </c>
      <c r="CF40" s="10">
        <v>0</v>
      </c>
      <c r="CG40" s="105">
        <v>0</v>
      </c>
      <c r="CH40" s="10">
        <v>1320</v>
      </c>
      <c r="CI40" s="10">
        <v>0</v>
      </c>
      <c r="CJ40" s="105">
        <v>0</v>
      </c>
      <c r="CK40" s="10">
        <v>12840</v>
      </c>
      <c r="CL40" s="10">
        <v>0</v>
      </c>
      <c r="CM40" s="105">
        <v>0</v>
      </c>
      <c r="CN40" s="10">
        <v>300</v>
      </c>
      <c r="CO40" s="10">
        <v>0</v>
      </c>
      <c r="CP40" s="105">
        <v>0</v>
      </c>
      <c r="CQ40" s="10">
        <v>400</v>
      </c>
      <c r="CR40" s="10">
        <v>0</v>
      </c>
      <c r="CS40" s="105">
        <v>0</v>
      </c>
      <c r="CT40" s="10">
        <v>76980</v>
      </c>
      <c r="CU40" s="10">
        <v>0</v>
      </c>
      <c r="CV40" s="105">
        <v>0</v>
      </c>
      <c r="CW40" s="10">
        <v>101279</v>
      </c>
      <c r="CX40" s="10">
        <v>688</v>
      </c>
      <c r="CY40" s="105">
        <v>6.793116045774544E-3</v>
      </c>
      <c r="CZ40" s="10">
        <v>300</v>
      </c>
      <c r="DA40" s="10">
        <v>0</v>
      </c>
      <c r="DB40" s="105">
        <v>0</v>
      </c>
      <c r="DC40" s="10">
        <v>400</v>
      </c>
      <c r="DD40" s="10">
        <v>0</v>
      </c>
      <c r="DE40" s="105">
        <v>0</v>
      </c>
      <c r="DF40" s="10">
        <v>50811</v>
      </c>
      <c r="DG40" s="10">
        <v>69</v>
      </c>
      <c r="DH40" s="105">
        <v>1.3579736671193246E-3</v>
      </c>
      <c r="DI40" s="64">
        <v>0.8</v>
      </c>
      <c r="DJ40" s="54">
        <v>0.98292220113852002</v>
      </c>
      <c r="DK40" s="105">
        <v>1.22865275142315</v>
      </c>
      <c r="DL40" s="64">
        <v>0.67</v>
      </c>
      <c r="DM40" s="54">
        <v>0</v>
      </c>
      <c r="DN40" s="105">
        <v>0</v>
      </c>
      <c r="DO40" s="64">
        <v>0.7350000000000001</v>
      </c>
      <c r="DP40" s="54">
        <v>0.98292220113852002</v>
      </c>
      <c r="DQ40" s="105">
        <v>1.3373091171952651</v>
      </c>
      <c r="DR40" s="64">
        <v>0.89</v>
      </c>
      <c r="DS40" s="54">
        <v>1</v>
      </c>
      <c r="DT40" s="105">
        <v>1.1235955056179776</v>
      </c>
      <c r="DU40" s="64">
        <v>0.73</v>
      </c>
      <c r="DV40" s="54">
        <v>1</v>
      </c>
      <c r="DW40" s="105">
        <v>1.3698630136986301</v>
      </c>
      <c r="DX40" s="64">
        <v>0.81</v>
      </c>
      <c r="DY40" s="54">
        <v>1</v>
      </c>
      <c r="DZ40" s="105">
        <v>1.2345679012345678</v>
      </c>
      <c r="EA40" s="64">
        <v>0.84499999999999997</v>
      </c>
      <c r="EB40" s="54">
        <v>0.98546042003231005</v>
      </c>
      <c r="EC40" s="105">
        <v>1.1662253491506629</v>
      </c>
      <c r="ED40" s="64">
        <v>0.7</v>
      </c>
      <c r="EE40" s="54">
        <v>1</v>
      </c>
      <c r="EF40" s="105">
        <v>1.4285714285714286</v>
      </c>
      <c r="EG40" s="64">
        <v>0.77249999999999996</v>
      </c>
      <c r="EH40" s="54">
        <v>0.98691860465116299</v>
      </c>
      <c r="EI40" s="105">
        <v>1.2775645367652595</v>
      </c>
      <c r="EJ40" s="64">
        <v>0.78</v>
      </c>
      <c r="EK40" s="54">
        <v>0</v>
      </c>
      <c r="EL40" s="105">
        <v>0</v>
      </c>
      <c r="EM40" s="64">
        <v>0.27</v>
      </c>
      <c r="EN40" s="54">
        <v>0</v>
      </c>
      <c r="EO40" s="105">
        <v>0</v>
      </c>
      <c r="EP40" s="64">
        <v>0.52500000000000002</v>
      </c>
      <c r="EQ40" s="54">
        <v>0</v>
      </c>
      <c r="ER40" s="105">
        <v>0</v>
      </c>
      <c r="ES40" s="64">
        <v>0.8125</v>
      </c>
      <c r="ET40" s="54">
        <v>0.98546042003231005</v>
      </c>
      <c r="EU40" s="105">
        <v>1.2128743631166894</v>
      </c>
      <c r="EV40" s="64">
        <v>0.48499999999999999</v>
      </c>
      <c r="EW40" s="54">
        <v>1</v>
      </c>
      <c r="EX40" s="105">
        <v>2.061855670103093</v>
      </c>
      <c r="EY40" s="64">
        <v>0.64874999999999994</v>
      </c>
      <c r="EZ40" s="54">
        <v>0.98691860465116299</v>
      </c>
      <c r="FA40" s="105">
        <v>1.5212618183447602</v>
      </c>
      <c r="FB40" s="64">
        <v>0.62</v>
      </c>
      <c r="FC40" s="54">
        <v>0</v>
      </c>
      <c r="FD40" s="105">
        <v>0</v>
      </c>
      <c r="FE40" s="64">
        <v>0.34</v>
      </c>
      <c r="FF40" s="54">
        <v>0</v>
      </c>
      <c r="FG40" s="105">
        <v>0</v>
      </c>
      <c r="FH40" s="64">
        <v>0.48</v>
      </c>
      <c r="FI40" s="54">
        <v>0</v>
      </c>
      <c r="FJ40" s="105">
        <v>0</v>
      </c>
      <c r="FK40" s="54">
        <v>0.86618004866180054</v>
      </c>
      <c r="FL40" s="54">
        <v>0</v>
      </c>
      <c r="FM40" s="105">
        <v>0</v>
      </c>
      <c r="FN40" s="54">
        <v>0.61009999999999998</v>
      </c>
      <c r="FO40" s="54">
        <v>0</v>
      </c>
      <c r="FP40" s="105">
        <v>0</v>
      </c>
      <c r="FQ40" s="65">
        <v>6537</v>
      </c>
      <c r="FR40" s="10">
        <v>441</v>
      </c>
      <c r="FS40" s="105">
        <v>6.7462138595686089E-2</v>
      </c>
      <c r="FT40" s="65">
        <v>1615</v>
      </c>
      <c r="FU40" s="10">
        <v>73</v>
      </c>
      <c r="FV40" s="105">
        <v>4.5201238390092879E-2</v>
      </c>
      <c r="FW40" s="65">
        <v>8152</v>
      </c>
      <c r="FX40" s="10">
        <v>514</v>
      </c>
      <c r="FY40" s="105">
        <v>6.3052011776251221E-2</v>
      </c>
      <c r="FZ40" s="65">
        <v>37164</v>
      </c>
      <c r="GA40" s="10">
        <v>231</v>
      </c>
      <c r="GB40" s="105">
        <v>6.2156926057474974E-3</v>
      </c>
      <c r="GC40" s="65">
        <v>45316</v>
      </c>
      <c r="GD40" s="10">
        <v>745</v>
      </c>
      <c r="GE40" s="105">
        <v>1.6440109453614616E-2</v>
      </c>
      <c r="GF40" s="65">
        <v>3373</v>
      </c>
      <c r="GG40" s="10">
        <v>242</v>
      </c>
      <c r="GH40" s="105">
        <v>7.1746219982211687E-2</v>
      </c>
      <c r="GI40" s="10">
        <v>234</v>
      </c>
      <c r="GJ40" s="10">
        <v>0</v>
      </c>
      <c r="GK40" s="105">
        <v>0</v>
      </c>
      <c r="GL40" s="10">
        <v>244</v>
      </c>
      <c r="GM40" s="10">
        <v>0</v>
      </c>
      <c r="GN40" s="105">
        <v>0</v>
      </c>
    </row>
    <row r="41" spans="1:196" s="1" customFormat="1" ht="15" customHeight="1" x14ac:dyDescent="0.55000000000000004">
      <c r="A41" s="18">
        <v>11</v>
      </c>
      <c r="B41" s="19" t="s">
        <v>307</v>
      </c>
      <c r="C41" s="20">
        <v>9403</v>
      </c>
      <c r="D41" s="19" t="s">
        <v>392</v>
      </c>
      <c r="E41" s="10">
        <v>1288</v>
      </c>
      <c r="F41" s="10">
        <v>0</v>
      </c>
      <c r="G41" s="105">
        <v>0</v>
      </c>
      <c r="H41" s="10">
        <v>370</v>
      </c>
      <c r="I41" s="10">
        <v>0</v>
      </c>
      <c r="J41" s="105">
        <v>0</v>
      </c>
      <c r="K41" s="10">
        <v>0</v>
      </c>
      <c r="L41" s="10">
        <v>0</v>
      </c>
      <c r="M41" s="105" t="s">
        <v>305</v>
      </c>
      <c r="N41" s="10">
        <v>0</v>
      </c>
      <c r="O41" s="10">
        <v>0</v>
      </c>
      <c r="P41" s="105" t="s">
        <v>305</v>
      </c>
      <c r="Q41" s="10">
        <v>0</v>
      </c>
      <c r="R41" s="10">
        <v>0</v>
      </c>
      <c r="S41" s="105" t="s">
        <v>305</v>
      </c>
      <c r="T41" s="10">
        <v>1658</v>
      </c>
      <c r="U41" s="10">
        <v>0</v>
      </c>
      <c r="V41" s="105">
        <v>0</v>
      </c>
      <c r="W41" s="10">
        <v>1658</v>
      </c>
      <c r="X41" s="10">
        <v>0</v>
      </c>
      <c r="Y41" s="105">
        <v>0</v>
      </c>
      <c r="Z41" s="10">
        <v>424</v>
      </c>
      <c r="AA41" s="10">
        <v>0</v>
      </c>
      <c r="AB41" s="105">
        <v>0</v>
      </c>
      <c r="AC41" s="10">
        <v>27</v>
      </c>
      <c r="AD41" s="10">
        <v>0</v>
      </c>
      <c r="AE41" s="105">
        <v>0</v>
      </c>
      <c r="AF41" s="10">
        <v>15</v>
      </c>
      <c r="AG41" s="10">
        <v>0</v>
      </c>
      <c r="AH41" s="105">
        <v>0</v>
      </c>
      <c r="AI41" s="10">
        <v>466</v>
      </c>
      <c r="AJ41" s="10">
        <v>0</v>
      </c>
      <c r="AK41" s="105">
        <v>0</v>
      </c>
      <c r="AL41" s="10">
        <v>0</v>
      </c>
      <c r="AM41" s="10">
        <v>0</v>
      </c>
      <c r="AN41" s="105" t="s">
        <v>305</v>
      </c>
      <c r="AO41" s="10">
        <v>0</v>
      </c>
      <c r="AP41" s="10">
        <v>0</v>
      </c>
      <c r="AQ41" s="105" t="s">
        <v>305</v>
      </c>
      <c r="AR41" s="10">
        <v>15</v>
      </c>
      <c r="AS41" s="10">
        <v>0</v>
      </c>
      <c r="AT41" s="105">
        <v>0</v>
      </c>
      <c r="AU41" s="10">
        <v>15</v>
      </c>
      <c r="AV41" s="10">
        <v>0</v>
      </c>
      <c r="AW41" s="105">
        <v>0</v>
      </c>
      <c r="AX41" s="10">
        <v>2881</v>
      </c>
      <c r="AY41" s="10">
        <v>0</v>
      </c>
      <c r="AZ41" s="105">
        <v>0</v>
      </c>
      <c r="BA41" s="10">
        <v>279</v>
      </c>
      <c r="BB41" s="10">
        <v>0</v>
      </c>
      <c r="BC41" s="105">
        <v>0</v>
      </c>
      <c r="BD41" s="10">
        <v>28</v>
      </c>
      <c r="BE41" s="10">
        <v>0</v>
      </c>
      <c r="BF41" s="105">
        <v>0</v>
      </c>
      <c r="BG41" s="10">
        <v>30</v>
      </c>
      <c r="BH41" s="10">
        <v>0</v>
      </c>
      <c r="BI41" s="105">
        <v>0</v>
      </c>
      <c r="BJ41" s="10">
        <v>0</v>
      </c>
      <c r="BK41" s="10">
        <v>0</v>
      </c>
      <c r="BL41" s="105" t="s">
        <v>305</v>
      </c>
      <c r="BM41" s="10">
        <v>3218</v>
      </c>
      <c r="BN41" s="10">
        <v>0</v>
      </c>
      <c r="BO41" s="105">
        <v>0</v>
      </c>
      <c r="BP41" s="10">
        <v>210</v>
      </c>
      <c r="BQ41" s="10">
        <v>0</v>
      </c>
      <c r="BR41" s="105">
        <v>0</v>
      </c>
      <c r="BS41" s="10">
        <v>3909</v>
      </c>
      <c r="BT41" s="10">
        <v>0</v>
      </c>
      <c r="BU41" s="105">
        <v>0</v>
      </c>
      <c r="BV41" s="10">
        <v>5567</v>
      </c>
      <c r="BW41" s="10">
        <v>0</v>
      </c>
      <c r="BX41" s="105">
        <v>0</v>
      </c>
      <c r="BY41" s="10">
        <v>25520</v>
      </c>
      <c r="BZ41" s="10">
        <v>0</v>
      </c>
      <c r="CA41" s="105">
        <v>0</v>
      </c>
      <c r="CB41" s="10">
        <v>18000</v>
      </c>
      <c r="CC41" s="10">
        <v>0</v>
      </c>
      <c r="CD41" s="105">
        <v>0</v>
      </c>
      <c r="CE41" s="10">
        <v>5120</v>
      </c>
      <c r="CF41" s="10">
        <v>0</v>
      </c>
      <c r="CG41" s="105">
        <v>0</v>
      </c>
      <c r="CH41" s="10">
        <v>1320</v>
      </c>
      <c r="CI41" s="10">
        <v>0</v>
      </c>
      <c r="CJ41" s="105">
        <v>0</v>
      </c>
      <c r="CK41" s="10">
        <v>6440</v>
      </c>
      <c r="CL41" s="10">
        <v>0</v>
      </c>
      <c r="CM41" s="105">
        <v>0</v>
      </c>
      <c r="CN41" s="10">
        <v>150</v>
      </c>
      <c r="CO41" s="10">
        <v>0</v>
      </c>
      <c r="CP41" s="105">
        <v>0</v>
      </c>
      <c r="CQ41" s="10">
        <v>240</v>
      </c>
      <c r="CR41" s="10">
        <v>0</v>
      </c>
      <c r="CS41" s="105">
        <v>0</v>
      </c>
      <c r="CT41" s="10">
        <v>50350</v>
      </c>
      <c r="CU41" s="10">
        <v>0</v>
      </c>
      <c r="CV41" s="105">
        <v>0</v>
      </c>
      <c r="CW41" s="10">
        <v>55917</v>
      </c>
      <c r="CX41" s="10">
        <v>0</v>
      </c>
      <c r="CY41" s="105">
        <v>0</v>
      </c>
      <c r="CZ41" s="10">
        <v>205</v>
      </c>
      <c r="DA41" s="10">
        <v>0</v>
      </c>
      <c r="DB41" s="105">
        <v>0</v>
      </c>
      <c r="DC41" s="10">
        <v>300</v>
      </c>
      <c r="DD41" s="10">
        <v>0</v>
      </c>
      <c r="DE41" s="105">
        <v>0</v>
      </c>
      <c r="DF41" s="10">
        <v>31289</v>
      </c>
      <c r="DG41" s="10">
        <v>0</v>
      </c>
      <c r="DH41" s="105">
        <v>0</v>
      </c>
      <c r="DI41" s="64">
        <v>0.82</v>
      </c>
      <c r="DJ41" s="54">
        <v>0</v>
      </c>
      <c r="DK41" s="105">
        <v>0</v>
      </c>
      <c r="DL41" s="64">
        <v>0.73</v>
      </c>
      <c r="DM41" s="54">
        <v>0</v>
      </c>
      <c r="DN41" s="105">
        <v>0</v>
      </c>
      <c r="DO41" s="64">
        <v>0.77499999999999991</v>
      </c>
      <c r="DP41" s="54">
        <v>0</v>
      </c>
      <c r="DQ41" s="105">
        <v>0</v>
      </c>
      <c r="DR41" s="64">
        <v>0.88</v>
      </c>
      <c r="DS41" s="54">
        <v>0</v>
      </c>
      <c r="DT41" s="105">
        <v>0</v>
      </c>
      <c r="DU41" s="64">
        <v>0.76</v>
      </c>
      <c r="DV41" s="54">
        <v>0</v>
      </c>
      <c r="DW41" s="105">
        <v>0</v>
      </c>
      <c r="DX41" s="64">
        <v>0.82000000000000006</v>
      </c>
      <c r="DY41" s="54">
        <v>0</v>
      </c>
      <c r="DZ41" s="105">
        <v>0</v>
      </c>
      <c r="EA41" s="64">
        <v>0.85</v>
      </c>
      <c r="EB41" s="54">
        <v>0</v>
      </c>
      <c r="EC41" s="105">
        <v>0</v>
      </c>
      <c r="ED41" s="64">
        <v>0.745</v>
      </c>
      <c r="EE41" s="54">
        <v>0</v>
      </c>
      <c r="EF41" s="105">
        <v>0</v>
      </c>
      <c r="EG41" s="64">
        <v>0.79749999999999999</v>
      </c>
      <c r="EH41" s="54">
        <v>0</v>
      </c>
      <c r="EI41" s="105">
        <v>0</v>
      </c>
      <c r="EJ41" s="64">
        <v>0.9</v>
      </c>
      <c r="EK41" s="54">
        <v>0</v>
      </c>
      <c r="EL41" s="105">
        <v>0</v>
      </c>
      <c r="EM41" s="64">
        <v>0.32</v>
      </c>
      <c r="EN41" s="54">
        <v>0</v>
      </c>
      <c r="EO41" s="105">
        <v>0</v>
      </c>
      <c r="EP41" s="64">
        <v>0.61</v>
      </c>
      <c r="EQ41" s="54">
        <v>0</v>
      </c>
      <c r="ER41" s="105">
        <v>0</v>
      </c>
      <c r="ES41" s="64">
        <v>0.875</v>
      </c>
      <c r="ET41" s="54">
        <v>0</v>
      </c>
      <c r="EU41" s="105">
        <v>0</v>
      </c>
      <c r="EV41" s="64">
        <v>0.53249999999999997</v>
      </c>
      <c r="EW41" s="54">
        <v>0</v>
      </c>
      <c r="EX41" s="105">
        <v>0</v>
      </c>
      <c r="EY41" s="64">
        <v>0.70374999999999999</v>
      </c>
      <c r="EZ41" s="54">
        <v>0</v>
      </c>
      <c r="FA41" s="105">
        <v>0</v>
      </c>
      <c r="FB41" s="64">
        <v>0.78</v>
      </c>
      <c r="FC41" s="54">
        <v>0</v>
      </c>
      <c r="FD41" s="105">
        <v>0</v>
      </c>
      <c r="FE41" s="64">
        <v>0.36</v>
      </c>
      <c r="FF41" s="54">
        <v>0</v>
      </c>
      <c r="FG41" s="105">
        <v>0</v>
      </c>
      <c r="FH41" s="64">
        <v>0.57000000000000006</v>
      </c>
      <c r="FI41" s="54">
        <v>0</v>
      </c>
      <c r="FJ41" s="105">
        <v>0</v>
      </c>
      <c r="FK41" s="54">
        <v>0.9</v>
      </c>
      <c r="FL41" s="54">
        <v>0</v>
      </c>
      <c r="FM41" s="105">
        <v>0</v>
      </c>
      <c r="FN41" s="54">
        <v>0.61009999999999998</v>
      </c>
      <c r="FO41" s="54">
        <v>0</v>
      </c>
      <c r="FP41" s="105">
        <v>0</v>
      </c>
      <c r="FQ41" s="65">
        <v>1437</v>
      </c>
      <c r="FR41" s="10">
        <v>150</v>
      </c>
      <c r="FS41" s="105">
        <v>0.10438413361169102</v>
      </c>
      <c r="FT41" s="65">
        <v>132</v>
      </c>
      <c r="FU41" s="10">
        <v>54</v>
      </c>
      <c r="FV41" s="105">
        <v>0.40909090909090912</v>
      </c>
      <c r="FW41" s="65">
        <v>1569</v>
      </c>
      <c r="FX41" s="10">
        <v>204</v>
      </c>
      <c r="FY41" s="105">
        <v>0.13001912045889102</v>
      </c>
      <c r="FZ41" s="65">
        <v>27239</v>
      </c>
      <c r="GA41" s="10">
        <v>1</v>
      </c>
      <c r="GB41" s="105">
        <v>3.6712067256507211E-5</v>
      </c>
      <c r="GC41" s="65">
        <v>28808</v>
      </c>
      <c r="GD41" s="10">
        <v>205</v>
      </c>
      <c r="GE41" s="105">
        <v>7.1160788669813943E-3</v>
      </c>
      <c r="GF41" s="65">
        <v>0</v>
      </c>
      <c r="GG41" s="10">
        <v>0</v>
      </c>
      <c r="GH41" s="105" t="s">
        <v>305</v>
      </c>
      <c r="GI41" s="10">
        <v>131</v>
      </c>
      <c r="GJ41" s="10">
        <v>0</v>
      </c>
      <c r="GK41" s="105">
        <v>0</v>
      </c>
      <c r="GL41" s="10">
        <v>146</v>
      </c>
      <c r="GM41" s="10">
        <v>1</v>
      </c>
      <c r="GN41" s="105">
        <v>6.8493150684931503E-3</v>
      </c>
    </row>
    <row r="42" spans="1:196" s="1" customFormat="1" ht="15" customHeight="1" x14ac:dyDescent="0.55000000000000004">
      <c r="A42" s="18">
        <v>11</v>
      </c>
      <c r="B42" s="19" t="s">
        <v>307</v>
      </c>
      <c r="C42" s="20">
        <v>9404</v>
      </c>
      <c r="D42" s="19" t="s">
        <v>393</v>
      </c>
      <c r="E42" s="10">
        <v>14614</v>
      </c>
      <c r="F42" s="10">
        <v>7521</v>
      </c>
      <c r="G42" s="105">
        <v>0.51464349254139863</v>
      </c>
      <c r="H42" s="10">
        <v>1861</v>
      </c>
      <c r="I42" s="10">
        <v>203</v>
      </c>
      <c r="J42" s="105">
        <v>0.10908113917248791</v>
      </c>
      <c r="K42" s="10">
        <v>0</v>
      </c>
      <c r="L42" s="10">
        <v>0</v>
      </c>
      <c r="M42" s="105" t="s">
        <v>305</v>
      </c>
      <c r="N42" s="10">
        <v>81</v>
      </c>
      <c r="O42" s="10">
        <v>0</v>
      </c>
      <c r="P42" s="105">
        <v>0</v>
      </c>
      <c r="Q42" s="10">
        <v>0</v>
      </c>
      <c r="R42" s="10">
        <v>0</v>
      </c>
      <c r="S42" s="105" t="s">
        <v>305</v>
      </c>
      <c r="T42" s="10">
        <v>16556</v>
      </c>
      <c r="U42" s="10">
        <v>7724</v>
      </c>
      <c r="V42" s="105">
        <v>0.46653781106547476</v>
      </c>
      <c r="W42" s="10">
        <v>16556</v>
      </c>
      <c r="X42" s="10">
        <v>7724</v>
      </c>
      <c r="Y42" s="105">
        <v>0.46653781106547476</v>
      </c>
      <c r="Z42" s="10">
        <v>0</v>
      </c>
      <c r="AA42" s="10">
        <v>0</v>
      </c>
      <c r="AB42" s="105" t="s">
        <v>305</v>
      </c>
      <c r="AC42" s="10">
        <v>0</v>
      </c>
      <c r="AD42" s="10">
        <v>0</v>
      </c>
      <c r="AE42" s="105" t="s">
        <v>305</v>
      </c>
      <c r="AF42" s="10">
        <v>0</v>
      </c>
      <c r="AG42" s="10">
        <v>0</v>
      </c>
      <c r="AH42" s="105" t="s">
        <v>305</v>
      </c>
      <c r="AI42" s="10">
        <v>0</v>
      </c>
      <c r="AJ42" s="10">
        <v>0</v>
      </c>
      <c r="AK42" s="105" t="s">
        <v>305</v>
      </c>
      <c r="AL42" s="10">
        <v>0</v>
      </c>
      <c r="AM42" s="10">
        <v>0</v>
      </c>
      <c r="AN42" s="105" t="s">
        <v>305</v>
      </c>
      <c r="AO42" s="10">
        <v>0</v>
      </c>
      <c r="AP42" s="10">
        <v>0</v>
      </c>
      <c r="AQ42" s="105" t="s">
        <v>305</v>
      </c>
      <c r="AR42" s="10">
        <v>0</v>
      </c>
      <c r="AS42" s="10">
        <v>0</v>
      </c>
      <c r="AT42" s="105" t="s">
        <v>305</v>
      </c>
      <c r="AU42" s="10">
        <v>0</v>
      </c>
      <c r="AV42" s="10">
        <v>0</v>
      </c>
      <c r="AW42" s="105" t="s">
        <v>305</v>
      </c>
      <c r="AX42" s="10">
        <v>3080</v>
      </c>
      <c r="AY42" s="10">
        <v>844</v>
      </c>
      <c r="AZ42" s="105">
        <v>0.27402597402597401</v>
      </c>
      <c r="BA42" s="10">
        <v>312</v>
      </c>
      <c r="BB42" s="10">
        <v>22</v>
      </c>
      <c r="BC42" s="105">
        <v>7.0512820512820512E-2</v>
      </c>
      <c r="BD42" s="10">
        <v>222</v>
      </c>
      <c r="BE42" s="10">
        <v>104</v>
      </c>
      <c r="BF42" s="105">
        <v>0.46846846846846846</v>
      </c>
      <c r="BG42" s="10">
        <v>60</v>
      </c>
      <c r="BH42" s="10">
        <v>0</v>
      </c>
      <c r="BI42" s="105">
        <v>0</v>
      </c>
      <c r="BJ42" s="10">
        <v>4357</v>
      </c>
      <c r="BK42" s="10">
        <v>2201</v>
      </c>
      <c r="BL42" s="105">
        <v>0.50516410374110632</v>
      </c>
      <c r="BM42" s="10">
        <v>8031</v>
      </c>
      <c r="BN42" s="10">
        <v>3171</v>
      </c>
      <c r="BO42" s="105">
        <v>0.39484497571908855</v>
      </c>
      <c r="BP42" s="10">
        <v>0</v>
      </c>
      <c r="BQ42" s="10">
        <v>0</v>
      </c>
      <c r="BR42" s="105" t="s">
        <v>305</v>
      </c>
      <c r="BS42" s="10">
        <v>8031</v>
      </c>
      <c r="BT42" s="10">
        <v>3171</v>
      </c>
      <c r="BU42" s="105">
        <v>0.39484497571908855</v>
      </c>
      <c r="BV42" s="10">
        <v>24587</v>
      </c>
      <c r="BW42" s="10">
        <v>10895</v>
      </c>
      <c r="BX42" s="105">
        <v>0.44312034815146217</v>
      </c>
      <c r="BY42" s="10">
        <v>17440</v>
      </c>
      <c r="BZ42" s="10">
        <v>0</v>
      </c>
      <c r="CA42" s="105">
        <v>0</v>
      </c>
      <c r="CB42" s="10">
        <v>20370</v>
      </c>
      <c r="CC42" s="10">
        <v>0</v>
      </c>
      <c r="CD42" s="105">
        <v>0</v>
      </c>
      <c r="CE42" s="10">
        <v>3840</v>
      </c>
      <c r="CF42" s="10">
        <v>0</v>
      </c>
      <c r="CG42" s="105">
        <v>0</v>
      </c>
      <c r="CH42" s="10">
        <v>660</v>
      </c>
      <c r="CI42" s="10">
        <v>0</v>
      </c>
      <c r="CJ42" s="105">
        <v>0</v>
      </c>
      <c r="CK42" s="10">
        <v>4500</v>
      </c>
      <c r="CL42" s="10">
        <v>0</v>
      </c>
      <c r="CM42" s="105">
        <v>0</v>
      </c>
      <c r="CN42" s="10">
        <v>390</v>
      </c>
      <c r="CO42" s="10">
        <v>0</v>
      </c>
      <c r="CP42" s="105">
        <v>0</v>
      </c>
      <c r="CQ42" s="10">
        <v>510</v>
      </c>
      <c r="CR42" s="10">
        <v>0</v>
      </c>
      <c r="CS42" s="105">
        <v>0</v>
      </c>
      <c r="CT42" s="10">
        <v>43210</v>
      </c>
      <c r="CU42" s="10">
        <v>0</v>
      </c>
      <c r="CV42" s="105">
        <v>0</v>
      </c>
      <c r="CW42" s="10">
        <v>67797</v>
      </c>
      <c r="CX42" s="10">
        <v>10895</v>
      </c>
      <c r="CY42" s="105">
        <v>0.16070032597312567</v>
      </c>
      <c r="CZ42" s="10">
        <v>693</v>
      </c>
      <c r="DA42" s="10">
        <v>104</v>
      </c>
      <c r="DB42" s="105">
        <v>0.15007215007215008</v>
      </c>
      <c r="DC42" s="10">
        <v>570</v>
      </c>
      <c r="DD42" s="10">
        <v>0</v>
      </c>
      <c r="DE42" s="105">
        <v>0</v>
      </c>
      <c r="DF42" s="10">
        <v>23453</v>
      </c>
      <c r="DG42" s="10">
        <v>225</v>
      </c>
      <c r="DH42" s="105">
        <v>9.5936553958981801E-3</v>
      </c>
      <c r="DI42" s="64">
        <v>0.84</v>
      </c>
      <c r="DJ42" s="54">
        <v>0.99936487773896499</v>
      </c>
      <c r="DK42" s="105">
        <v>1.1897200925463869</v>
      </c>
      <c r="DL42" s="64">
        <v>0.71</v>
      </c>
      <c r="DM42" s="54">
        <v>1</v>
      </c>
      <c r="DN42" s="105">
        <v>1.4084507042253522</v>
      </c>
      <c r="DO42" s="64">
        <v>0.77499999999999991</v>
      </c>
      <c r="DP42" s="54">
        <v>0.99936928413749604</v>
      </c>
      <c r="DQ42" s="105">
        <v>1.2895087537258014</v>
      </c>
      <c r="DR42" s="64">
        <v>0.86</v>
      </c>
      <c r="DS42" s="54">
        <v>0.99827150644860996</v>
      </c>
      <c r="DT42" s="105">
        <v>1.160780821451872</v>
      </c>
      <c r="DU42" s="64">
        <v>0.92</v>
      </c>
      <c r="DV42" s="54">
        <v>1</v>
      </c>
      <c r="DW42" s="105">
        <v>1.0869565217391304</v>
      </c>
      <c r="DX42" s="64">
        <v>0.89</v>
      </c>
      <c r="DY42" s="54">
        <v>0.99831693423096801</v>
      </c>
      <c r="DZ42" s="105">
        <v>1.1217044204842337</v>
      </c>
      <c r="EA42" s="64">
        <v>0.85</v>
      </c>
      <c r="EB42" s="54">
        <v>0.99859418931583899</v>
      </c>
      <c r="EC42" s="105">
        <v>1.1748166933127517</v>
      </c>
      <c r="ED42" s="64">
        <v>0.81499999999999995</v>
      </c>
      <c r="EE42" s="54">
        <v>1</v>
      </c>
      <c r="EF42" s="105">
        <v>1.2269938650306749</v>
      </c>
      <c r="EG42" s="64">
        <v>0.83250000000000002</v>
      </c>
      <c r="EH42" s="54">
        <v>0.99862322166131301</v>
      </c>
      <c r="EI42" s="105">
        <v>1.1995474134069826</v>
      </c>
      <c r="EJ42" s="64">
        <v>0.95</v>
      </c>
      <c r="EK42" s="54">
        <v>0</v>
      </c>
      <c r="EL42" s="105">
        <v>0</v>
      </c>
      <c r="EM42" s="64">
        <v>0.31</v>
      </c>
      <c r="EN42" s="54">
        <v>0</v>
      </c>
      <c r="EO42" s="105">
        <v>0</v>
      </c>
      <c r="EP42" s="64">
        <v>0.63</v>
      </c>
      <c r="EQ42" s="54">
        <v>0</v>
      </c>
      <c r="ER42" s="105">
        <v>0</v>
      </c>
      <c r="ES42" s="64">
        <v>0.89999999999999991</v>
      </c>
      <c r="ET42" s="54">
        <v>0.99859418931583899</v>
      </c>
      <c r="EU42" s="105">
        <v>1.1095490992398211</v>
      </c>
      <c r="EV42" s="64">
        <v>0.5625</v>
      </c>
      <c r="EW42" s="54">
        <v>1</v>
      </c>
      <c r="EX42" s="105">
        <v>1.7777777777777777</v>
      </c>
      <c r="EY42" s="64">
        <v>0.73124999999999996</v>
      </c>
      <c r="EZ42" s="54">
        <v>0.99862322166131301</v>
      </c>
      <c r="FA42" s="105">
        <v>1.3656385937248725</v>
      </c>
      <c r="FB42" s="64">
        <v>0.59</v>
      </c>
      <c r="FC42" s="54">
        <v>0</v>
      </c>
      <c r="FD42" s="105">
        <v>0</v>
      </c>
      <c r="FE42" s="64">
        <v>0.27</v>
      </c>
      <c r="FF42" s="54">
        <v>0</v>
      </c>
      <c r="FG42" s="105">
        <v>0</v>
      </c>
      <c r="FH42" s="64">
        <v>0.43</v>
      </c>
      <c r="FI42" s="54">
        <v>0</v>
      </c>
      <c r="FJ42" s="105">
        <v>0</v>
      </c>
      <c r="FK42" s="54">
        <v>0.9</v>
      </c>
      <c r="FL42" s="54">
        <v>1</v>
      </c>
      <c r="FM42" s="105">
        <v>1.1111111111111112</v>
      </c>
      <c r="FN42" s="54">
        <v>0.61009999999999998</v>
      </c>
      <c r="FO42" s="54">
        <v>0</v>
      </c>
      <c r="FP42" s="105">
        <v>0</v>
      </c>
      <c r="FQ42" s="65">
        <v>3046</v>
      </c>
      <c r="FR42" s="10">
        <v>64</v>
      </c>
      <c r="FS42" s="105">
        <v>2.1011162179908074E-2</v>
      </c>
      <c r="FT42" s="65">
        <v>3650</v>
      </c>
      <c r="FU42" s="10">
        <v>89</v>
      </c>
      <c r="FV42" s="105">
        <v>2.4383561643835615E-2</v>
      </c>
      <c r="FW42" s="65">
        <v>6696</v>
      </c>
      <c r="FX42" s="10">
        <v>153</v>
      </c>
      <c r="FY42" s="105">
        <v>2.2849462365591398E-2</v>
      </c>
      <c r="FZ42" s="65">
        <v>26184</v>
      </c>
      <c r="GA42" s="10">
        <v>0</v>
      </c>
      <c r="GB42" s="105">
        <v>0</v>
      </c>
      <c r="GC42" s="65">
        <v>32880</v>
      </c>
      <c r="GD42" s="10">
        <v>153</v>
      </c>
      <c r="GE42" s="105">
        <v>4.6532846715328464E-3</v>
      </c>
      <c r="GF42" s="65">
        <v>1833</v>
      </c>
      <c r="GG42" s="10">
        <v>19</v>
      </c>
      <c r="GH42" s="105">
        <v>1.0365521003818877E-2</v>
      </c>
      <c r="GI42" s="10">
        <v>316</v>
      </c>
      <c r="GJ42" s="10">
        <v>0</v>
      </c>
      <c r="GK42" s="105">
        <v>0</v>
      </c>
      <c r="GL42" s="10">
        <v>311</v>
      </c>
      <c r="GM42" s="10">
        <v>0</v>
      </c>
      <c r="GN42" s="105">
        <v>0</v>
      </c>
    </row>
    <row r="43" spans="1:196" s="1" customFormat="1" ht="15" customHeight="1" x14ac:dyDescent="0.55000000000000004">
      <c r="A43" s="18">
        <v>11</v>
      </c>
      <c r="B43" s="19" t="s">
        <v>307</v>
      </c>
      <c r="C43" s="20">
        <v>9405</v>
      </c>
      <c r="D43" s="19" t="s">
        <v>394</v>
      </c>
      <c r="E43" s="10">
        <v>12900</v>
      </c>
      <c r="F43" s="10">
        <v>133</v>
      </c>
      <c r="G43" s="105">
        <v>1.0310077519379846E-2</v>
      </c>
      <c r="H43" s="10">
        <v>11313</v>
      </c>
      <c r="I43" s="10">
        <v>0</v>
      </c>
      <c r="J43" s="105">
        <v>0</v>
      </c>
      <c r="K43" s="10">
        <v>0</v>
      </c>
      <c r="L43" s="10">
        <v>0</v>
      </c>
      <c r="M43" s="105" t="s">
        <v>305</v>
      </c>
      <c r="N43" s="10">
        <v>0</v>
      </c>
      <c r="O43" s="10">
        <v>0</v>
      </c>
      <c r="P43" s="105" t="s">
        <v>305</v>
      </c>
      <c r="Q43" s="10">
        <v>0</v>
      </c>
      <c r="R43" s="10">
        <v>0</v>
      </c>
      <c r="S43" s="105" t="s">
        <v>305</v>
      </c>
      <c r="T43" s="10">
        <v>24213</v>
      </c>
      <c r="U43" s="10">
        <v>133</v>
      </c>
      <c r="V43" s="105">
        <v>5.4929170280427868E-3</v>
      </c>
      <c r="W43" s="10">
        <v>24213</v>
      </c>
      <c r="X43" s="10">
        <v>133</v>
      </c>
      <c r="Y43" s="105">
        <v>5.4929170280427868E-3</v>
      </c>
      <c r="Z43" s="10">
        <v>0</v>
      </c>
      <c r="AA43" s="10">
        <v>0</v>
      </c>
      <c r="AB43" s="105" t="s">
        <v>305</v>
      </c>
      <c r="AC43" s="10">
        <v>0</v>
      </c>
      <c r="AD43" s="10">
        <v>0</v>
      </c>
      <c r="AE43" s="105" t="s">
        <v>305</v>
      </c>
      <c r="AF43" s="10">
        <v>0</v>
      </c>
      <c r="AG43" s="10">
        <v>0</v>
      </c>
      <c r="AH43" s="105" t="s">
        <v>305</v>
      </c>
      <c r="AI43" s="10">
        <v>0</v>
      </c>
      <c r="AJ43" s="10">
        <v>0</v>
      </c>
      <c r="AK43" s="105" t="s">
        <v>305</v>
      </c>
      <c r="AL43" s="10">
        <v>0</v>
      </c>
      <c r="AM43" s="10">
        <v>0</v>
      </c>
      <c r="AN43" s="105" t="s">
        <v>305</v>
      </c>
      <c r="AO43" s="10">
        <v>0</v>
      </c>
      <c r="AP43" s="10">
        <v>0</v>
      </c>
      <c r="AQ43" s="105" t="s">
        <v>305</v>
      </c>
      <c r="AR43" s="10">
        <v>0</v>
      </c>
      <c r="AS43" s="10">
        <v>0</v>
      </c>
      <c r="AT43" s="105" t="s">
        <v>305</v>
      </c>
      <c r="AU43" s="10">
        <v>0</v>
      </c>
      <c r="AV43" s="10">
        <v>0</v>
      </c>
      <c r="AW43" s="105" t="s">
        <v>305</v>
      </c>
      <c r="AX43" s="10">
        <v>4766</v>
      </c>
      <c r="AY43" s="10">
        <v>600</v>
      </c>
      <c r="AZ43" s="105">
        <v>0.12589173310952581</v>
      </c>
      <c r="BA43" s="10">
        <v>2441</v>
      </c>
      <c r="BB43" s="10">
        <v>0</v>
      </c>
      <c r="BC43" s="105">
        <v>0</v>
      </c>
      <c r="BD43" s="10">
        <v>0</v>
      </c>
      <c r="BE43" s="10">
        <v>0</v>
      </c>
      <c r="BF43" s="105" t="s">
        <v>305</v>
      </c>
      <c r="BG43" s="10">
        <v>0</v>
      </c>
      <c r="BH43" s="10">
        <v>0</v>
      </c>
      <c r="BI43" s="105" t="s">
        <v>305</v>
      </c>
      <c r="BJ43" s="10">
        <v>13493</v>
      </c>
      <c r="BK43" s="10">
        <v>0</v>
      </c>
      <c r="BL43" s="105">
        <v>0</v>
      </c>
      <c r="BM43" s="10">
        <v>20700</v>
      </c>
      <c r="BN43" s="10">
        <v>600</v>
      </c>
      <c r="BO43" s="105">
        <v>2.8985507246376812E-2</v>
      </c>
      <c r="BP43" s="10">
        <v>0</v>
      </c>
      <c r="BQ43" s="10">
        <v>0</v>
      </c>
      <c r="BR43" s="105" t="s">
        <v>305</v>
      </c>
      <c r="BS43" s="10">
        <v>20700</v>
      </c>
      <c r="BT43" s="10">
        <v>600</v>
      </c>
      <c r="BU43" s="105">
        <v>2.8985507246376812E-2</v>
      </c>
      <c r="BV43" s="10">
        <v>44913</v>
      </c>
      <c r="BW43" s="10">
        <v>733</v>
      </c>
      <c r="BX43" s="105">
        <v>1.6320441742925212E-2</v>
      </c>
      <c r="BY43" s="10">
        <v>22720</v>
      </c>
      <c r="BZ43" s="10">
        <v>0</v>
      </c>
      <c r="CA43" s="105">
        <v>0</v>
      </c>
      <c r="CB43" s="10">
        <v>47430</v>
      </c>
      <c r="CC43" s="10">
        <v>0</v>
      </c>
      <c r="CD43" s="105">
        <v>0</v>
      </c>
      <c r="CE43" s="10">
        <v>10240</v>
      </c>
      <c r="CF43" s="10">
        <v>0</v>
      </c>
      <c r="CG43" s="105">
        <v>0</v>
      </c>
      <c r="CH43" s="10">
        <v>2640</v>
      </c>
      <c r="CI43" s="10">
        <v>0</v>
      </c>
      <c r="CJ43" s="105">
        <v>0</v>
      </c>
      <c r="CK43" s="10">
        <v>12880</v>
      </c>
      <c r="CL43" s="10">
        <v>0</v>
      </c>
      <c r="CM43" s="105">
        <v>0</v>
      </c>
      <c r="CN43" s="10">
        <v>405</v>
      </c>
      <c r="CO43" s="10">
        <v>0</v>
      </c>
      <c r="CP43" s="105">
        <v>0</v>
      </c>
      <c r="CQ43" s="10">
        <v>525</v>
      </c>
      <c r="CR43" s="10">
        <v>0</v>
      </c>
      <c r="CS43" s="105">
        <v>0</v>
      </c>
      <c r="CT43" s="10">
        <v>83960</v>
      </c>
      <c r="CU43" s="10">
        <v>0</v>
      </c>
      <c r="CV43" s="105">
        <v>0</v>
      </c>
      <c r="CW43" s="10">
        <v>128873</v>
      </c>
      <c r="CX43" s="10">
        <v>733</v>
      </c>
      <c r="CY43" s="105">
        <v>5.6877701302833024E-3</v>
      </c>
      <c r="CZ43" s="10">
        <v>405</v>
      </c>
      <c r="DA43" s="10">
        <v>0</v>
      </c>
      <c r="DB43" s="105">
        <v>0</v>
      </c>
      <c r="DC43" s="10">
        <v>525</v>
      </c>
      <c r="DD43" s="10">
        <v>0</v>
      </c>
      <c r="DE43" s="105">
        <v>0</v>
      </c>
      <c r="DF43" s="10">
        <v>46714</v>
      </c>
      <c r="DG43" s="10">
        <v>0</v>
      </c>
      <c r="DH43" s="105">
        <v>0</v>
      </c>
      <c r="DI43" s="64">
        <v>0.85</v>
      </c>
      <c r="DJ43" s="54">
        <v>1</v>
      </c>
      <c r="DK43" s="105">
        <v>1.1764705882352942</v>
      </c>
      <c r="DL43" s="64">
        <v>0.76</v>
      </c>
      <c r="DM43" s="54">
        <v>0</v>
      </c>
      <c r="DN43" s="105">
        <v>0</v>
      </c>
      <c r="DO43" s="64">
        <v>0.80499999999999994</v>
      </c>
      <c r="DP43" s="54">
        <v>1</v>
      </c>
      <c r="DQ43" s="105">
        <v>1.2422360248447206</v>
      </c>
      <c r="DR43" s="64">
        <v>0.85</v>
      </c>
      <c r="DS43" s="54">
        <v>1</v>
      </c>
      <c r="DT43" s="105">
        <v>1.1764705882352942</v>
      </c>
      <c r="DU43" s="64">
        <v>0.8</v>
      </c>
      <c r="DV43" s="54">
        <v>0</v>
      </c>
      <c r="DW43" s="105">
        <v>0</v>
      </c>
      <c r="DX43" s="64">
        <v>0.82499999999999996</v>
      </c>
      <c r="DY43" s="54">
        <v>1</v>
      </c>
      <c r="DZ43" s="105">
        <v>1.2121212121212122</v>
      </c>
      <c r="EA43" s="64">
        <v>0.85</v>
      </c>
      <c r="EB43" s="54">
        <v>1</v>
      </c>
      <c r="EC43" s="105">
        <v>1.1764705882352942</v>
      </c>
      <c r="ED43" s="64">
        <v>0.78</v>
      </c>
      <c r="EE43" s="54">
        <v>0</v>
      </c>
      <c r="EF43" s="105">
        <v>0</v>
      </c>
      <c r="EG43" s="64">
        <v>0.81499999999999995</v>
      </c>
      <c r="EH43" s="54">
        <v>1</v>
      </c>
      <c r="EI43" s="105">
        <v>1.2269938650306749</v>
      </c>
      <c r="EJ43" s="64">
        <v>0.82</v>
      </c>
      <c r="EK43" s="54">
        <v>0</v>
      </c>
      <c r="EL43" s="105">
        <v>0</v>
      </c>
      <c r="EM43" s="64">
        <v>0.24</v>
      </c>
      <c r="EN43" s="54">
        <v>0</v>
      </c>
      <c r="EO43" s="105">
        <v>0</v>
      </c>
      <c r="EP43" s="64">
        <v>0.53</v>
      </c>
      <c r="EQ43" s="54">
        <v>0</v>
      </c>
      <c r="ER43" s="105">
        <v>0</v>
      </c>
      <c r="ES43" s="64">
        <v>0.83499999999999996</v>
      </c>
      <c r="ET43" s="54">
        <v>1</v>
      </c>
      <c r="EU43" s="105">
        <v>1.1976047904191618</v>
      </c>
      <c r="EV43" s="64">
        <v>0.51</v>
      </c>
      <c r="EW43" s="54">
        <v>0</v>
      </c>
      <c r="EX43" s="105">
        <v>0</v>
      </c>
      <c r="EY43" s="64">
        <v>0.67249999999999999</v>
      </c>
      <c r="EZ43" s="54">
        <v>1</v>
      </c>
      <c r="FA43" s="105">
        <v>1.4869888475836432</v>
      </c>
      <c r="FB43" s="64">
        <v>0.71</v>
      </c>
      <c r="FC43" s="54">
        <v>0</v>
      </c>
      <c r="FD43" s="105">
        <v>0</v>
      </c>
      <c r="FE43" s="64">
        <v>0.23</v>
      </c>
      <c r="FF43" s="54">
        <v>0</v>
      </c>
      <c r="FG43" s="105">
        <v>0</v>
      </c>
      <c r="FH43" s="64">
        <v>0.47</v>
      </c>
      <c r="FI43" s="54">
        <v>0</v>
      </c>
      <c r="FJ43" s="105">
        <v>0</v>
      </c>
      <c r="FK43" s="54">
        <v>0.9</v>
      </c>
      <c r="FL43" s="54">
        <v>0</v>
      </c>
      <c r="FM43" s="105">
        <v>0</v>
      </c>
      <c r="FN43" s="54">
        <v>0.61009999999999998</v>
      </c>
      <c r="FO43" s="54">
        <v>0</v>
      </c>
      <c r="FP43" s="105">
        <v>0</v>
      </c>
      <c r="FQ43" s="65">
        <v>8821</v>
      </c>
      <c r="FR43" s="10">
        <v>134</v>
      </c>
      <c r="FS43" s="105">
        <v>1.519102142614216E-2</v>
      </c>
      <c r="FT43" s="65">
        <v>4399</v>
      </c>
      <c r="FU43" s="10">
        <v>165</v>
      </c>
      <c r="FV43" s="105">
        <v>3.7508524664696521E-2</v>
      </c>
      <c r="FW43" s="65">
        <v>13220</v>
      </c>
      <c r="FX43" s="10">
        <v>299</v>
      </c>
      <c r="FY43" s="105">
        <v>2.2617246596066565E-2</v>
      </c>
      <c r="FZ43" s="65">
        <v>48575</v>
      </c>
      <c r="GA43" s="10">
        <v>361</v>
      </c>
      <c r="GB43" s="105">
        <v>7.4318064848172931E-3</v>
      </c>
      <c r="GC43" s="65">
        <v>61795</v>
      </c>
      <c r="GD43" s="10">
        <v>660</v>
      </c>
      <c r="GE43" s="105">
        <v>1.0680475766647787E-2</v>
      </c>
      <c r="GF43" s="65">
        <v>5392</v>
      </c>
      <c r="GG43" s="10">
        <v>79</v>
      </c>
      <c r="GH43" s="105">
        <v>1.46513353115727E-2</v>
      </c>
      <c r="GI43" s="10">
        <v>360</v>
      </c>
      <c r="GJ43" s="10">
        <v>0</v>
      </c>
      <c r="GK43" s="105">
        <v>0</v>
      </c>
      <c r="GL43" s="10">
        <v>320</v>
      </c>
      <c r="GM43" s="10">
        <v>0</v>
      </c>
      <c r="GN43" s="105">
        <v>0</v>
      </c>
    </row>
    <row r="44" spans="1:196" s="1" customFormat="1" ht="15" customHeight="1" x14ac:dyDescent="0.55000000000000004">
      <c r="A44" s="18">
        <v>11</v>
      </c>
      <c r="B44" s="19" t="s">
        <v>307</v>
      </c>
      <c r="C44" s="20">
        <v>9406</v>
      </c>
      <c r="D44" s="19" t="s">
        <v>395</v>
      </c>
      <c r="E44" s="10">
        <v>2659</v>
      </c>
      <c r="F44" s="10">
        <v>222</v>
      </c>
      <c r="G44" s="105">
        <v>8.3490033847311018E-2</v>
      </c>
      <c r="H44" s="10">
        <v>936</v>
      </c>
      <c r="I44" s="10">
        <v>23</v>
      </c>
      <c r="J44" s="105">
        <v>2.4572649572649572E-2</v>
      </c>
      <c r="K44" s="10">
        <v>1522</v>
      </c>
      <c r="L44" s="10">
        <v>124</v>
      </c>
      <c r="M44" s="105">
        <v>8.1471747700394212E-2</v>
      </c>
      <c r="N44" s="10">
        <v>0</v>
      </c>
      <c r="O44" s="10">
        <v>0</v>
      </c>
      <c r="P44" s="105" t="s">
        <v>305</v>
      </c>
      <c r="Q44" s="10">
        <v>0</v>
      </c>
      <c r="R44" s="10">
        <v>0</v>
      </c>
      <c r="S44" s="105" t="s">
        <v>305</v>
      </c>
      <c r="T44" s="10">
        <v>5117</v>
      </c>
      <c r="U44" s="10">
        <v>369</v>
      </c>
      <c r="V44" s="105">
        <v>7.2112565956615207E-2</v>
      </c>
      <c r="W44" s="10">
        <v>5117</v>
      </c>
      <c r="X44" s="10">
        <v>369</v>
      </c>
      <c r="Y44" s="105">
        <v>7.2112565956615207E-2</v>
      </c>
      <c r="Z44" s="10">
        <v>111</v>
      </c>
      <c r="AA44" s="10">
        <v>27</v>
      </c>
      <c r="AB44" s="105">
        <v>0.24324324324324326</v>
      </c>
      <c r="AC44" s="10">
        <v>0</v>
      </c>
      <c r="AD44" s="10">
        <v>0</v>
      </c>
      <c r="AE44" s="105" t="s">
        <v>305</v>
      </c>
      <c r="AF44" s="10">
        <v>14</v>
      </c>
      <c r="AG44" s="10">
        <v>14</v>
      </c>
      <c r="AH44" s="105">
        <v>1</v>
      </c>
      <c r="AI44" s="10">
        <v>125</v>
      </c>
      <c r="AJ44" s="10">
        <v>41</v>
      </c>
      <c r="AK44" s="105">
        <v>0.32800000000000001</v>
      </c>
      <c r="AL44" s="10">
        <v>257</v>
      </c>
      <c r="AM44" s="10">
        <v>0</v>
      </c>
      <c r="AN44" s="105">
        <v>0</v>
      </c>
      <c r="AO44" s="10">
        <v>0</v>
      </c>
      <c r="AP44" s="10">
        <v>0</v>
      </c>
      <c r="AQ44" s="105" t="s">
        <v>305</v>
      </c>
      <c r="AR44" s="10">
        <v>0</v>
      </c>
      <c r="AS44" s="10">
        <v>0</v>
      </c>
      <c r="AT44" s="105" t="s">
        <v>305</v>
      </c>
      <c r="AU44" s="10">
        <v>257</v>
      </c>
      <c r="AV44" s="10">
        <v>0</v>
      </c>
      <c r="AW44" s="105">
        <v>0</v>
      </c>
      <c r="AX44" s="10">
        <v>3874</v>
      </c>
      <c r="AY44" s="10">
        <v>455</v>
      </c>
      <c r="AZ44" s="105">
        <v>0.1174496644295302</v>
      </c>
      <c r="BA44" s="10">
        <v>235</v>
      </c>
      <c r="BB44" s="10">
        <v>0</v>
      </c>
      <c r="BC44" s="105">
        <v>0</v>
      </c>
      <c r="BD44" s="10">
        <v>71</v>
      </c>
      <c r="BE44" s="10">
        <v>0</v>
      </c>
      <c r="BF44" s="105">
        <v>0</v>
      </c>
      <c r="BG44" s="10">
        <v>24</v>
      </c>
      <c r="BH44" s="10">
        <v>0</v>
      </c>
      <c r="BI44" s="105">
        <v>0</v>
      </c>
      <c r="BJ44" s="10">
        <v>2111</v>
      </c>
      <c r="BK44" s="10">
        <v>0</v>
      </c>
      <c r="BL44" s="105">
        <v>0</v>
      </c>
      <c r="BM44" s="10">
        <v>6315</v>
      </c>
      <c r="BN44" s="10">
        <v>455</v>
      </c>
      <c r="BO44" s="105">
        <v>7.2050673000791765E-2</v>
      </c>
      <c r="BP44" s="10">
        <v>0</v>
      </c>
      <c r="BQ44" s="10">
        <v>0</v>
      </c>
      <c r="BR44" s="105" t="s">
        <v>305</v>
      </c>
      <c r="BS44" s="10">
        <v>6697</v>
      </c>
      <c r="BT44" s="10">
        <v>496</v>
      </c>
      <c r="BU44" s="105">
        <v>7.4063013289532631E-2</v>
      </c>
      <c r="BV44" s="10">
        <v>11814</v>
      </c>
      <c r="BW44" s="10">
        <v>865</v>
      </c>
      <c r="BX44" s="105">
        <v>7.3218215676316228E-2</v>
      </c>
      <c r="BY44" s="10">
        <v>20480</v>
      </c>
      <c r="BZ44" s="10">
        <v>0</v>
      </c>
      <c r="CA44" s="105">
        <v>0</v>
      </c>
      <c r="CB44" s="10">
        <v>22710</v>
      </c>
      <c r="CC44" s="10">
        <v>0</v>
      </c>
      <c r="CD44" s="105">
        <v>0</v>
      </c>
      <c r="CE44" s="10">
        <v>10240</v>
      </c>
      <c r="CF44" s="10">
        <v>0</v>
      </c>
      <c r="CG44" s="105">
        <v>0</v>
      </c>
      <c r="CH44" s="10">
        <v>2100</v>
      </c>
      <c r="CI44" s="10">
        <v>0</v>
      </c>
      <c r="CJ44" s="105">
        <v>0</v>
      </c>
      <c r="CK44" s="10">
        <v>12340</v>
      </c>
      <c r="CL44" s="10">
        <v>0</v>
      </c>
      <c r="CM44" s="105">
        <v>0</v>
      </c>
      <c r="CN44" s="10">
        <v>390</v>
      </c>
      <c r="CO44" s="10">
        <v>0</v>
      </c>
      <c r="CP44" s="105">
        <v>0</v>
      </c>
      <c r="CQ44" s="10">
        <v>510</v>
      </c>
      <c r="CR44" s="10">
        <v>0</v>
      </c>
      <c r="CS44" s="105">
        <v>0</v>
      </c>
      <c r="CT44" s="10">
        <v>56430</v>
      </c>
      <c r="CU44" s="10">
        <v>0</v>
      </c>
      <c r="CV44" s="105">
        <v>0</v>
      </c>
      <c r="CW44" s="10">
        <v>68244</v>
      </c>
      <c r="CX44" s="10">
        <v>865</v>
      </c>
      <c r="CY44" s="105">
        <v>1.2675106969110837E-2</v>
      </c>
      <c r="CZ44" s="10">
        <v>461</v>
      </c>
      <c r="DA44" s="10">
        <v>0</v>
      </c>
      <c r="DB44" s="105">
        <v>0</v>
      </c>
      <c r="DC44" s="10">
        <v>548</v>
      </c>
      <c r="DD44" s="10">
        <v>14</v>
      </c>
      <c r="DE44" s="105">
        <v>2.5547445255474453E-2</v>
      </c>
      <c r="DF44" s="10">
        <v>31891</v>
      </c>
      <c r="DG44" s="10">
        <v>23</v>
      </c>
      <c r="DH44" s="105">
        <v>7.2120661001536489E-4</v>
      </c>
      <c r="DI44" s="64">
        <v>0.88</v>
      </c>
      <c r="DJ44" s="54">
        <v>1</v>
      </c>
      <c r="DK44" s="105">
        <v>1.1363636363636365</v>
      </c>
      <c r="DL44" s="64">
        <v>0.79</v>
      </c>
      <c r="DM44" s="54">
        <v>0</v>
      </c>
      <c r="DN44" s="105">
        <v>0</v>
      </c>
      <c r="DO44" s="64">
        <v>0.83499999999999996</v>
      </c>
      <c r="DP44" s="54">
        <v>1</v>
      </c>
      <c r="DQ44" s="105">
        <v>1.1976047904191618</v>
      </c>
      <c r="DR44" s="64">
        <v>0.86</v>
      </c>
      <c r="DS44" s="54">
        <v>1</v>
      </c>
      <c r="DT44" s="105">
        <v>1.1627906976744187</v>
      </c>
      <c r="DU44" s="64">
        <v>0.89</v>
      </c>
      <c r="DV44" s="54">
        <v>1</v>
      </c>
      <c r="DW44" s="105">
        <v>1.1235955056179776</v>
      </c>
      <c r="DX44" s="64">
        <v>0.875</v>
      </c>
      <c r="DY44" s="54">
        <v>1</v>
      </c>
      <c r="DZ44" s="105">
        <v>1.1428571428571428</v>
      </c>
      <c r="EA44" s="64">
        <v>0.87</v>
      </c>
      <c r="EB44" s="54">
        <v>1</v>
      </c>
      <c r="EC44" s="105">
        <v>1.1494252873563218</v>
      </c>
      <c r="ED44" s="64">
        <v>0.84000000000000008</v>
      </c>
      <c r="EE44" s="54">
        <v>1</v>
      </c>
      <c r="EF44" s="105">
        <v>1.1904761904761905</v>
      </c>
      <c r="EG44" s="64">
        <v>0.85499999999999998</v>
      </c>
      <c r="EH44" s="54">
        <v>1</v>
      </c>
      <c r="EI44" s="105">
        <v>1.1695906432748537</v>
      </c>
      <c r="EJ44" s="64">
        <v>0.91</v>
      </c>
      <c r="EK44" s="54">
        <v>0</v>
      </c>
      <c r="EL44" s="105">
        <v>0</v>
      </c>
      <c r="EM44" s="64">
        <v>0.28999999999999998</v>
      </c>
      <c r="EN44" s="54">
        <v>0</v>
      </c>
      <c r="EO44" s="105">
        <v>0</v>
      </c>
      <c r="EP44" s="64">
        <v>0.6</v>
      </c>
      <c r="EQ44" s="54">
        <v>0</v>
      </c>
      <c r="ER44" s="105">
        <v>0</v>
      </c>
      <c r="ES44" s="64">
        <v>0.89</v>
      </c>
      <c r="ET44" s="54">
        <v>1</v>
      </c>
      <c r="EU44" s="105">
        <v>1.1235955056179776</v>
      </c>
      <c r="EV44" s="64">
        <v>0.56500000000000006</v>
      </c>
      <c r="EW44" s="54">
        <v>1</v>
      </c>
      <c r="EX44" s="105">
        <v>1.7699115044247786</v>
      </c>
      <c r="EY44" s="64">
        <v>0.72750000000000004</v>
      </c>
      <c r="EZ44" s="54">
        <v>1</v>
      </c>
      <c r="FA44" s="105">
        <v>1.3745704467353952</v>
      </c>
      <c r="FB44" s="64">
        <v>0.76</v>
      </c>
      <c r="FC44" s="54">
        <v>0</v>
      </c>
      <c r="FD44" s="105">
        <v>0</v>
      </c>
      <c r="FE44" s="64">
        <v>0.37</v>
      </c>
      <c r="FF44" s="54">
        <v>0</v>
      </c>
      <c r="FG44" s="105">
        <v>0</v>
      </c>
      <c r="FH44" s="64">
        <v>0.56499999999999995</v>
      </c>
      <c r="FI44" s="54">
        <v>0</v>
      </c>
      <c r="FJ44" s="105">
        <v>0</v>
      </c>
      <c r="FK44" s="54">
        <v>0.9</v>
      </c>
      <c r="FL44" s="54">
        <v>0</v>
      </c>
      <c r="FM44" s="105">
        <v>0</v>
      </c>
      <c r="FN44" s="54">
        <v>0.61009999999999998</v>
      </c>
      <c r="FO44" s="54">
        <v>1</v>
      </c>
      <c r="FP44" s="105">
        <v>1.6390755613833798</v>
      </c>
      <c r="FQ44" s="65">
        <v>3133</v>
      </c>
      <c r="FR44" s="10">
        <v>21</v>
      </c>
      <c r="FS44" s="105">
        <v>6.7028407277369929E-3</v>
      </c>
      <c r="FT44" s="65">
        <v>680</v>
      </c>
      <c r="FU44" s="10">
        <v>17</v>
      </c>
      <c r="FV44" s="105">
        <v>2.5000000000000001E-2</v>
      </c>
      <c r="FW44" s="65">
        <v>3813</v>
      </c>
      <c r="FX44" s="10">
        <v>38</v>
      </c>
      <c r="FY44" s="105">
        <v>9.96590611067401E-3</v>
      </c>
      <c r="FZ44" s="65">
        <v>31990</v>
      </c>
      <c r="GA44" s="10">
        <v>0</v>
      </c>
      <c r="GB44" s="105">
        <v>0</v>
      </c>
      <c r="GC44" s="65">
        <v>35803</v>
      </c>
      <c r="GD44" s="10">
        <v>38</v>
      </c>
      <c r="GE44" s="105">
        <v>1.0613635728849537E-3</v>
      </c>
      <c r="GF44" s="65">
        <v>840</v>
      </c>
      <c r="GG44" s="10">
        <v>1</v>
      </c>
      <c r="GH44" s="105">
        <v>1.1904761904761906E-3</v>
      </c>
      <c r="GI44" s="10">
        <v>316</v>
      </c>
      <c r="GJ44" s="10">
        <v>0</v>
      </c>
      <c r="GK44" s="105">
        <v>0</v>
      </c>
      <c r="GL44" s="10">
        <v>311</v>
      </c>
      <c r="GM44" s="10">
        <v>0</v>
      </c>
      <c r="GN44" s="105">
        <v>0</v>
      </c>
    </row>
    <row r="45" spans="1:196" s="1" customFormat="1" ht="15" customHeight="1" x14ac:dyDescent="0.55000000000000004">
      <c r="A45" s="18">
        <v>11</v>
      </c>
      <c r="B45" s="19" t="s">
        <v>307</v>
      </c>
      <c r="C45" s="20">
        <v>9508</v>
      </c>
      <c r="D45" s="19" t="s">
        <v>396</v>
      </c>
      <c r="E45" s="10">
        <v>3147</v>
      </c>
      <c r="F45" s="10">
        <v>129</v>
      </c>
      <c r="G45" s="105">
        <v>4.0991420400381312E-2</v>
      </c>
      <c r="H45" s="10">
        <v>479</v>
      </c>
      <c r="I45" s="10">
        <v>0</v>
      </c>
      <c r="J45" s="105">
        <v>0</v>
      </c>
      <c r="K45" s="10">
        <v>1698</v>
      </c>
      <c r="L45" s="10">
        <v>0</v>
      </c>
      <c r="M45" s="105">
        <v>0</v>
      </c>
      <c r="N45" s="10">
        <v>0</v>
      </c>
      <c r="O45" s="10">
        <v>0</v>
      </c>
      <c r="P45" s="105" t="s">
        <v>305</v>
      </c>
      <c r="Q45" s="10">
        <v>0</v>
      </c>
      <c r="R45" s="10">
        <v>0</v>
      </c>
      <c r="S45" s="105" t="s">
        <v>305</v>
      </c>
      <c r="T45" s="10">
        <v>5324</v>
      </c>
      <c r="U45" s="10">
        <v>129</v>
      </c>
      <c r="V45" s="105">
        <v>2.4229902329075882E-2</v>
      </c>
      <c r="W45" s="10">
        <v>5324</v>
      </c>
      <c r="X45" s="10">
        <v>129</v>
      </c>
      <c r="Y45" s="105">
        <v>2.4229902329075882E-2</v>
      </c>
      <c r="Z45" s="10">
        <v>0</v>
      </c>
      <c r="AA45" s="10">
        <v>0</v>
      </c>
      <c r="AB45" s="105" t="s">
        <v>305</v>
      </c>
      <c r="AC45" s="10">
        <v>0</v>
      </c>
      <c r="AD45" s="10">
        <v>0</v>
      </c>
      <c r="AE45" s="105" t="s">
        <v>305</v>
      </c>
      <c r="AF45" s="10">
        <v>0</v>
      </c>
      <c r="AG45" s="10">
        <v>0</v>
      </c>
      <c r="AH45" s="105" t="s">
        <v>305</v>
      </c>
      <c r="AI45" s="10">
        <v>0</v>
      </c>
      <c r="AJ45" s="10">
        <v>0</v>
      </c>
      <c r="AK45" s="105" t="s">
        <v>305</v>
      </c>
      <c r="AL45" s="10">
        <v>0</v>
      </c>
      <c r="AM45" s="10">
        <v>0</v>
      </c>
      <c r="AN45" s="105" t="s">
        <v>305</v>
      </c>
      <c r="AO45" s="10">
        <v>0</v>
      </c>
      <c r="AP45" s="10">
        <v>0</v>
      </c>
      <c r="AQ45" s="105" t="s">
        <v>305</v>
      </c>
      <c r="AR45" s="10">
        <v>0</v>
      </c>
      <c r="AS45" s="10">
        <v>0</v>
      </c>
      <c r="AT45" s="105" t="s">
        <v>305</v>
      </c>
      <c r="AU45" s="10">
        <v>0</v>
      </c>
      <c r="AV45" s="10">
        <v>0</v>
      </c>
      <c r="AW45" s="105" t="s">
        <v>305</v>
      </c>
      <c r="AX45" s="10">
        <v>909</v>
      </c>
      <c r="AY45" s="10">
        <v>0</v>
      </c>
      <c r="AZ45" s="105">
        <v>0</v>
      </c>
      <c r="BA45" s="10">
        <v>214</v>
      </c>
      <c r="BB45" s="10">
        <v>0</v>
      </c>
      <c r="BC45" s="105">
        <v>0</v>
      </c>
      <c r="BD45" s="10">
        <v>30</v>
      </c>
      <c r="BE45" s="10">
        <v>0</v>
      </c>
      <c r="BF45" s="105">
        <v>0</v>
      </c>
      <c r="BG45" s="10">
        <v>15</v>
      </c>
      <c r="BH45" s="10">
        <v>0</v>
      </c>
      <c r="BI45" s="105">
        <v>0</v>
      </c>
      <c r="BJ45" s="10">
        <v>2287</v>
      </c>
      <c r="BK45" s="10">
        <v>0</v>
      </c>
      <c r="BL45" s="105">
        <v>0</v>
      </c>
      <c r="BM45" s="10">
        <v>3455</v>
      </c>
      <c r="BN45" s="10">
        <v>0</v>
      </c>
      <c r="BO45" s="105">
        <v>0</v>
      </c>
      <c r="BP45" s="10">
        <v>85</v>
      </c>
      <c r="BQ45" s="10">
        <v>0</v>
      </c>
      <c r="BR45" s="105">
        <v>0</v>
      </c>
      <c r="BS45" s="10">
        <v>3540</v>
      </c>
      <c r="BT45" s="10">
        <v>0</v>
      </c>
      <c r="BU45" s="105">
        <v>0</v>
      </c>
      <c r="BV45" s="10">
        <v>8864</v>
      </c>
      <c r="BW45" s="10">
        <v>129</v>
      </c>
      <c r="BX45" s="105">
        <v>1.4553249097472925E-2</v>
      </c>
      <c r="BY45" s="10">
        <v>16000</v>
      </c>
      <c r="BZ45" s="10">
        <v>0</v>
      </c>
      <c r="CA45" s="105">
        <v>0</v>
      </c>
      <c r="CB45" s="10">
        <v>28740</v>
      </c>
      <c r="CC45" s="10">
        <v>0</v>
      </c>
      <c r="CD45" s="105">
        <v>0</v>
      </c>
      <c r="CE45" s="10">
        <v>3840</v>
      </c>
      <c r="CF45" s="10">
        <v>0</v>
      </c>
      <c r="CG45" s="105">
        <v>0</v>
      </c>
      <c r="CH45" s="10">
        <v>660</v>
      </c>
      <c r="CI45" s="10">
        <v>0</v>
      </c>
      <c r="CJ45" s="105">
        <v>0</v>
      </c>
      <c r="CK45" s="10">
        <v>4500</v>
      </c>
      <c r="CL45" s="10">
        <v>0</v>
      </c>
      <c r="CM45" s="105">
        <v>0</v>
      </c>
      <c r="CN45" s="10">
        <v>240</v>
      </c>
      <c r="CO45" s="10">
        <v>0</v>
      </c>
      <c r="CP45" s="105">
        <v>0</v>
      </c>
      <c r="CQ45" s="10">
        <v>300</v>
      </c>
      <c r="CR45" s="10">
        <v>0</v>
      </c>
      <c r="CS45" s="105">
        <v>0</v>
      </c>
      <c r="CT45" s="10">
        <v>49780</v>
      </c>
      <c r="CU45" s="10">
        <v>0</v>
      </c>
      <c r="CV45" s="105">
        <v>0</v>
      </c>
      <c r="CW45" s="10">
        <v>58644</v>
      </c>
      <c r="CX45" s="10">
        <v>129</v>
      </c>
      <c r="CY45" s="105">
        <v>2.1997135256803767E-3</v>
      </c>
      <c r="CZ45" s="10">
        <v>270</v>
      </c>
      <c r="DA45" s="10">
        <v>0</v>
      </c>
      <c r="DB45" s="105">
        <v>0</v>
      </c>
      <c r="DC45" s="10">
        <v>315</v>
      </c>
      <c r="DD45" s="10">
        <v>0</v>
      </c>
      <c r="DE45" s="105">
        <v>0</v>
      </c>
      <c r="DF45" s="10">
        <v>20533</v>
      </c>
      <c r="DG45" s="10">
        <v>0</v>
      </c>
      <c r="DH45" s="105">
        <v>0</v>
      </c>
      <c r="DI45" s="64">
        <v>0.89</v>
      </c>
      <c r="DJ45" s="54">
        <v>0</v>
      </c>
      <c r="DK45" s="105">
        <v>0</v>
      </c>
      <c r="DL45" s="64">
        <v>0.93</v>
      </c>
      <c r="DM45" s="54">
        <v>0</v>
      </c>
      <c r="DN45" s="105">
        <v>0</v>
      </c>
      <c r="DO45" s="64">
        <v>0.91</v>
      </c>
      <c r="DP45" s="54">
        <v>0</v>
      </c>
      <c r="DQ45" s="105">
        <v>0</v>
      </c>
      <c r="DR45" s="64">
        <v>0.85</v>
      </c>
      <c r="DS45" s="54">
        <v>1</v>
      </c>
      <c r="DT45" s="105">
        <v>1.1764705882352942</v>
      </c>
      <c r="DU45" s="64">
        <v>0.72</v>
      </c>
      <c r="DV45" s="54">
        <v>0</v>
      </c>
      <c r="DW45" s="105">
        <v>0</v>
      </c>
      <c r="DX45" s="64">
        <v>0.78499999999999992</v>
      </c>
      <c r="DY45" s="54">
        <v>1</v>
      </c>
      <c r="DZ45" s="105">
        <v>1.2738853503184715</v>
      </c>
      <c r="EA45" s="64">
        <v>0.87</v>
      </c>
      <c r="EB45" s="54">
        <v>1</v>
      </c>
      <c r="EC45" s="105">
        <v>1.1494252873563218</v>
      </c>
      <c r="ED45" s="64">
        <v>0.82499999999999996</v>
      </c>
      <c r="EE45" s="54">
        <v>0</v>
      </c>
      <c r="EF45" s="105">
        <v>0</v>
      </c>
      <c r="EG45" s="64">
        <v>0.84749999999999992</v>
      </c>
      <c r="EH45" s="54">
        <v>1</v>
      </c>
      <c r="EI45" s="105">
        <v>1.1799410029498527</v>
      </c>
      <c r="EJ45" s="64">
        <v>0.83</v>
      </c>
      <c r="EK45" s="54">
        <v>0</v>
      </c>
      <c r="EL45" s="105">
        <v>0</v>
      </c>
      <c r="EM45" s="64">
        <v>0.2</v>
      </c>
      <c r="EN45" s="54">
        <v>0</v>
      </c>
      <c r="EO45" s="105">
        <v>0</v>
      </c>
      <c r="EP45" s="64">
        <v>0.51500000000000001</v>
      </c>
      <c r="EQ45" s="54">
        <v>0</v>
      </c>
      <c r="ER45" s="105">
        <v>0</v>
      </c>
      <c r="ES45" s="64">
        <v>0.85</v>
      </c>
      <c r="ET45" s="54">
        <v>1</v>
      </c>
      <c r="EU45" s="105">
        <v>1.1764705882352942</v>
      </c>
      <c r="EV45" s="64">
        <v>0.51249999999999996</v>
      </c>
      <c r="EW45" s="54">
        <v>0</v>
      </c>
      <c r="EX45" s="105">
        <v>0</v>
      </c>
      <c r="EY45" s="64">
        <v>0.68124999999999991</v>
      </c>
      <c r="EZ45" s="54">
        <v>1</v>
      </c>
      <c r="FA45" s="105">
        <v>1.4678899082568808</v>
      </c>
      <c r="FB45" s="64">
        <v>0.67</v>
      </c>
      <c r="FC45" s="54">
        <v>0</v>
      </c>
      <c r="FD45" s="105">
        <v>0</v>
      </c>
      <c r="FE45" s="64">
        <v>0.23</v>
      </c>
      <c r="FF45" s="54">
        <v>0</v>
      </c>
      <c r="FG45" s="105">
        <v>0</v>
      </c>
      <c r="FH45" s="64">
        <v>0.45</v>
      </c>
      <c r="FI45" s="54">
        <v>0</v>
      </c>
      <c r="FJ45" s="105">
        <v>0</v>
      </c>
      <c r="FK45" s="54">
        <v>0.91099476439790572</v>
      </c>
      <c r="FL45" s="54">
        <v>0</v>
      </c>
      <c r="FM45" s="105">
        <v>0</v>
      </c>
      <c r="FN45" s="54">
        <v>0.61009999999999998</v>
      </c>
      <c r="FO45" s="54">
        <v>0</v>
      </c>
      <c r="FP45" s="105">
        <v>0</v>
      </c>
      <c r="FQ45" s="65">
        <v>2031</v>
      </c>
      <c r="FR45" s="10">
        <v>62</v>
      </c>
      <c r="FS45" s="105">
        <v>3.0526834071885771E-2</v>
      </c>
      <c r="FT45" s="65">
        <v>691</v>
      </c>
      <c r="FU45" s="10">
        <v>10</v>
      </c>
      <c r="FV45" s="105">
        <v>1.4471780028943559E-2</v>
      </c>
      <c r="FW45" s="65">
        <v>2722</v>
      </c>
      <c r="FX45" s="10">
        <v>72</v>
      </c>
      <c r="FY45" s="105">
        <v>2.6451138868479059E-2</v>
      </c>
      <c r="FZ45" s="65">
        <v>28379</v>
      </c>
      <c r="GA45" s="10">
        <v>1694</v>
      </c>
      <c r="GB45" s="105">
        <v>5.969202579372071E-2</v>
      </c>
      <c r="GC45" s="65">
        <v>31101</v>
      </c>
      <c r="GD45" s="10">
        <v>1766</v>
      </c>
      <c r="GE45" s="105">
        <v>5.6782740104819783E-2</v>
      </c>
      <c r="GF45" s="65">
        <v>963</v>
      </c>
      <c r="GG45" s="10">
        <v>62</v>
      </c>
      <c r="GH45" s="105">
        <v>6.4382139148494291E-2</v>
      </c>
      <c r="GI45" s="10">
        <v>197</v>
      </c>
      <c r="GJ45" s="10">
        <v>34</v>
      </c>
      <c r="GK45" s="105">
        <v>0.17258883248730963</v>
      </c>
      <c r="GL45" s="10">
        <v>183</v>
      </c>
      <c r="GM45" s="10">
        <v>0</v>
      </c>
      <c r="GN45" s="105">
        <v>0</v>
      </c>
    </row>
    <row r="46" spans="1:196" s="1" customFormat="1" ht="15" customHeight="1" x14ac:dyDescent="0.55000000000000004">
      <c r="A46" s="18">
        <v>13</v>
      </c>
      <c r="B46" s="19" t="s">
        <v>308</v>
      </c>
      <c r="C46" s="20">
        <v>9104</v>
      </c>
      <c r="D46" s="19" t="s">
        <v>397</v>
      </c>
      <c r="E46" s="10">
        <v>2714</v>
      </c>
      <c r="F46" s="10">
        <v>192</v>
      </c>
      <c r="G46" s="105">
        <v>7.0744288872512898E-2</v>
      </c>
      <c r="H46" s="10">
        <v>826</v>
      </c>
      <c r="I46" s="10">
        <v>0</v>
      </c>
      <c r="J46" s="105">
        <v>0</v>
      </c>
      <c r="K46" s="10">
        <v>0</v>
      </c>
      <c r="L46" s="10">
        <v>0</v>
      </c>
      <c r="M46" s="105" t="s">
        <v>305</v>
      </c>
      <c r="N46" s="10">
        <v>118</v>
      </c>
      <c r="O46" s="10">
        <v>0</v>
      </c>
      <c r="P46" s="105">
        <v>0</v>
      </c>
      <c r="Q46" s="10">
        <v>0</v>
      </c>
      <c r="R46" s="10">
        <v>0</v>
      </c>
      <c r="S46" s="105" t="s">
        <v>305</v>
      </c>
      <c r="T46" s="10">
        <v>3658</v>
      </c>
      <c r="U46" s="10">
        <v>192</v>
      </c>
      <c r="V46" s="105">
        <v>5.2487698195735372E-2</v>
      </c>
      <c r="W46" s="10">
        <v>3658</v>
      </c>
      <c r="X46" s="10">
        <v>192</v>
      </c>
      <c r="Y46" s="105">
        <v>5.2487698195735372E-2</v>
      </c>
      <c r="Z46" s="10">
        <v>173</v>
      </c>
      <c r="AA46" s="10">
        <v>17</v>
      </c>
      <c r="AB46" s="105">
        <v>9.8265895953757232E-2</v>
      </c>
      <c r="AC46" s="10">
        <v>15</v>
      </c>
      <c r="AD46" s="10">
        <v>0</v>
      </c>
      <c r="AE46" s="105">
        <v>0</v>
      </c>
      <c r="AF46" s="10">
        <v>53</v>
      </c>
      <c r="AG46" s="10">
        <v>24</v>
      </c>
      <c r="AH46" s="105">
        <v>0.45283018867924529</v>
      </c>
      <c r="AI46" s="10">
        <v>241</v>
      </c>
      <c r="AJ46" s="10">
        <v>41</v>
      </c>
      <c r="AK46" s="105">
        <v>0.17012448132780084</v>
      </c>
      <c r="AL46" s="10">
        <v>0</v>
      </c>
      <c r="AM46" s="10">
        <v>0</v>
      </c>
      <c r="AN46" s="105" t="s">
        <v>305</v>
      </c>
      <c r="AO46" s="10">
        <v>0</v>
      </c>
      <c r="AP46" s="10">
        <v>0</v>
      </c>
      <c r="AQ46" s="105" t="s">
        <v>305</v>
      </c>
      <c r="AR46" s="10">
        <v>0</v>
      </c>
      <c r="AS46" s="10">
        <v>0</v>
      </c>
      <c r="AT46" s="105" t="s">
        <v>305</v>
      </c>
      <c r="AU46" s="10">
        <v>0</v>
      </c>
      <c r="AV46" s="10">
        <v>0</v>
      </c>
      <c r="AW46" s="105" t="s">
        <v>305</v>
      </c>
      <c r="AX46" s="10">
        <v>3002</v>
      </c>
      <c r="AY46" s="10">
        <v>35</v>
      </c>
      <c r="AZ46" s="105">
        <v>1.1658894070619586E-2</v>
      </c>
      <c r="BA46" s="10">
        <v>444</v>
      </c>
      <c r="BB46" s="10">
        <v>0</v>
      </c>
      <c r="BC46" s="105">
        <v>0</v>
      </c>
      <c r="BD46" s="10">
        <v>443</v>
      </c>
      <c r="BE46" s="10">
        <v>0</v>
      </c>
      <c r="BF46" s="105">
        <v>0</v>
      </c>
      <c r="BG46" s="10">
        <v>15</v>
      </c>
      <c r="BH46" s="10">
        <v>0</v>
      </c>
      <c r="BI46" s="105">
        <v>0</v>
      </c>
      <c r="BJ46" s="10">
        <v>9481</v>
      </c>
      <c r="BK46" s="10">
        <v>0</v>
      </c>
      <c r="BL46" s="105">
        <v>0</v>
      </c>
      <c r="BM46" s="10">
        <v>13385</v>
      </c>
      <c r="BN46" s="10">
        <v>35</v>
      </c>
      <c r="BO46" s="105">
        <v>2.6148673888681359E-3</v>
      </c>
      <c r="BP46" s="10">
        <v>0</v>
      </c>
      <c r="BQ46" s="10">
        <v>0</v>
      </c>
      <c r="BR46" s="105" t="s">
        <v>305</v>
      </c>
      <c r="BS46" s="10">
        <v>13626</v>
      </c>
      <c r="BT46" s="10">
        <v>76</v>
      </c>
      <c r="BU46" s="105">
        <v>5.5775722882724201E-3</v>
      </c>
      <c r="BV46" s="10">
        <v>17284</v>
      </c>
      <c r="BW46" s="10">
        <v>268</v>
      </c>
      <c r="BX46" s="105">
        <v>1.5505669983800046E-2</v>
      </c>
      <c r="BY46" s="10">
        <v>31200</v>
      </c>
      <c r="BZ46" s="10">
        <v>0</v>
      </c>
      <c r="CA46" s="105">
        <v>0</v>
      </c>
      <c r="CB46" s="10">
        <v>85070</v>
      </c>
      <c r="CC46" s="10">
        <v>0</v>
      </c>
      <c r="CD46" s="105">
        <v>0</v>
      </c>
      <c r="CE46" s="10">
        <v>8960</v>
      </c>
      <c r="CF46" s="10">
        <v>0</v>
      </c>
      <c r="CG46" s="105">
        <v>0</v>
      </c>
      <c r="CH46" s="10">
        <v>0</v>
      </c>
      <c r="CI46" s="10">
        <v>0</v>
      </c>
      <c r="CJ46" s="105" t="s">
        <v>305</v>
      </c>
      <c r="CK46" s="10">
        <v>8960</v>
      </c>
      <c r="CL46" s="10">
        <v>0</v>
      </c>
      <c r="CM46" s="105">
        <v>0</v>
      </c>
      <c r="CN46" s="10">
        <v>13110</v>
      </c>
      <c r="CO46" s="10">
        <v>0</v>
      </c>
      <c r="CP46" s="105">
        <v>0</v>
      </c>
      <c r="CQ46" s="10">
        <v>750</v>
      </c>
      <c r="CR46" s="10">
        <v>0</v>
      </c>
      <c r="CS46" s="105">
        <v>0</v>
      </c>
      <c r="CT46" s="10">
        <v>139090</v>
      </c>
      <c r="CU46" s="10">
        <v>0</v>
      </c>
      <c r="CV46" s="105">
        <v>0</v>
      </c>
      <c r="CW46" s="10">
        <v>156374</v>
      </c>
      <c r="CX46" s="10">
        <v>268</v>
      </c>
      <c r="CY46" s="105">
        <v>1.7138398966580121E-3</v>
      </c>
      <c r="CZ46" s="10">
        <v>13686</v>
      </c>
      <c r="DA46" s="10">
        <v>0</v>
      </c>
      <c r="DB46" s="105">
        <v>0</v>
      </c>
      <c r="DC46" s="10">
        <v>818</v>
      </c>
      <c r="DD46" s="10">
        <v>24</v>
      </c>
      <c r="DE46" s="105">
        <v>2.9339853300733496E-2</v>
      </c>
      <c r="DF46" s="10">
        <v>41430</v>
      </c>
      <c r="DG46" s="10">
        <v>0</v>
      </c>
      <c r="DH46" s="105">
        <v>0</v>
      </c>
      <c r="DI46" s="64">
        <v>0.92</v>
      </c>
      <c r="DJ46" s="54">
        <v>1</v>
      </c>
      <c r="DK46" s="105">
        <v>1.0869565217391304</v>
      </c>
      <c r="DL46" s="64">
        <v>0.91</v>
      </c>
      <c r="DM46" s="54">
        <v>0</v>
      </c>
      <c r="DN46" s="105">
        <v>0</v>
      </c>
      <c r="DO46" s="64">
        <v>0.91500000000000004</v>
      </c>
      <c r="DP46" s="54">
        <v>1</v>
      </c>
      <c r="DQ46" s="105">
        <v>1.0928961748633879</v>
      </c>
      <c r="DR46" s="64">
        <v>0.91</v>
      </c>
      <c r="DS46" s="54">
        <v>1</v>
      </c>
      <c r="DT46" s="105">
        <v>1.0989010989010988</v>
      </c>
      <c r="DU46" s="64">
        <v>0.88</v>
      </c>
      <c r="DV46" s="54">
        <v>0</v>
      </c>
      <c r="DW46" s="105">
        <v>0</v>
      </c>
      <c r="DX46" s="64">
        <v>0.89500000000000002</v>
      </c>
      <c r="DY46" s="54">
        <v>1</v>
      </c>
      <c r="DZ46" s="105">
        <v>1.1173184357541899</v>
      </c>
      <c r="EA46" s="64">
        <v>0.91500000000000004</v>
      </c>
      <c r="EB46" s="54">
        <v>1</v>
      </c>
      <c r="EC46" s="105">
        <v>1.0928961748633879</v>
      </c>
      <c r="ED46" s="64">
        <v>0.89500000000000002</v>
      </c>
      <c r="EE46" s="54">
        <v>0</v>
      </c>
      <c r="EF46" s="105">
        <v>0</v>
      </c>
      <c r="EG46" s="64">
        <v>0.90500000000000003</v>
      </c>
      <c r="EH46" s="54">
        <v>1</v>
      </c>
      <c r="EI46" s="105">
        <v>1.1049723756906078</v>
      </c>
      <c r="EJ46" s="64">
        <v>0.94</v>
      </c>
      <c r="EK46" s="54">
        <v>0</v>
      </c>
      <c r="EL46" s="105">
        <v>0</v>
      </c>
      <c r="EM46" s="64">
        <v>0.28999999999999998</v>
      </c>
      <c r="EN46" s="54">
        <v>0</v>
      </c>
      <c r="EO46" s="105">
        <v>0</v>
      </c>
      <c r="EP46" s="64">
        <v>0.61499999999999999</v>
      </c>
      <c r="EQ46" s="54">
        <v>0</v>
      </c>
      <c r="ER46" s="105">
        <v>0</v>
      </c>
      <c r="ES46" s="64">
        <v>0.92749999999999999</v>
      </c>
      <c r="ET46" s="54">
        <v>1</v>
      </c>
      <c r="EU46" s="105">
        <v>1.0781671159029649</v>
      </c>
      <c r="EV46" s="64">
        <v>0.59250000000000003</v>
      </c>
      <c r="EW46" s="54">
        <v>0</v>
      </c>
      <c r="EX46" s="105">
        <v>0</v>
      </c>
      <c r="EY46" s="64">
        <v>0.76</v>
      </c>
      <c r="EZ46" s="54">
        <v>1</v>
      </c>
      <c r="FA46" s="105">
        <v>1.3157894736842106</v>
      </c>
      <c r="FB46" s="64" t="s">
        <v>311</v>
      </c>
      <c r="FC46" s="54">
        <v>0</v>
      </c>
      <c r="FD46" s="105" t="s">
        <v>305</v>
      </c>
      <c r="FE46" s="64">
        <v>0.42</v>
      </c>
      <c r="FF46" s="54">
        <v>0</v>
      </c>
      <c r="FG46" s="105">
        <v>0</v>
      </c>
      <c r="FH46" s="64">
        <v>0.42</v>
      </c>
      <c r="FI46" s="54">
        <v>0</v>
      </c>
      <c r="FJ46" s="105">
        <v>0</v>
      </c>
      <c r="FK46" s="54">
        <v>0.91980056980056979</v>
      </c>
      <c r="FL46" s="54">
        <v>0</v>
      </c>
      <c r="FM46" s="105">
        <v>0</v>
      </c>
      <c r="FN46" s="54">
        <v>0.61009999999999998</v>
      </c>
      <c r="FO46" s="54">
        <v>1</v>
      </c>
      <c r="FP46" s="105">
        <v>1.6390755613833798</v>
      </c>
      <c r="FQ46" s="65">
        <v>5961</v>
      </c>
      <c r="FR46" s="10">
        <v>2</v>
      </c>
      <c r="FS46" s="105">
        <v>3.3551417547391375E-4</v>
      </c>
      <c r="FT46" s="65">
        <v>1066</v>
      </c>
      <c r="FU46" s="10">
        <v>2</v>
      </c>
      <c r="FV46" s="105">
        <v>1.876172607879925E-3</v>
      </c>
      <c r="FW46" s="65">
        <v>7027</v>
      </c>
      <c r="FX46" s="10">
        <v>4</v>
      </c>
      <c r="FY46" s="105">
        <v>5.692329585883023E-4</v>
      </c>
      <c r="FZ46" s="65">
        <v>92777</v>
      </c>
      <c r="GA46" s="10">
        <v>111</v>
      </c>
      <c r="GB46" s="105">
        <v>1.1964172154736628E-3</v>
      </c>
      <c r="GC46" s="65">
        <v>99804</v>
      </c>
      <c r="GD46" s="10">
        <v>115</v>
      </c>
      <c r="GE46" s="105">
        <v>1.1522584265159714E-3</v>
      </c>
      <c r="GF46" s="65">
        <v>4067</v>
      </c>
      <c r="GG46" s="10">
        <v>0</v>
      </c>
      <c r="GH46" s="105">
        <v>0</v>
      </c>
      <c r="GI46" s="10">
        <v>11011</v>
      </c>
      <c r="GJ46" s="10">
        <v>19</v>
      </c>
      <c r="GK46" s="105">
        <v>1.7255471800926346E-3</v>
      </c>
      <c r="GL46" s="10">
        <v>458</v>
      </c>
      <c r="GM46" s="10">
        <v>12</v>
      </c>
      <c r="GN46" s="105">
        <v>2.6200873362445413E-2</v>
      </c>
    </row>
    <row r="47" spans="1:196" s="1" customFormat="1" ht="15" customHeight="1" x14ac:dyDescent="0.55000000000000004">
      <c r="A47" s="18">
        <v>13</v>
      </c>
      <c r="B47" s="19" t="s">
        <v>308</v>
      </c>
      <c r="C47" s="20">
        <v>9105</v>
      </c>
      <c r="D47" s="19" t="s">
        <v>398</v>
      </c>
      <c r="E47" s="10">
        <v>3292</v>
      </c>
      <c r="F47" s="10">
        <v>422</v>
      </c>
      <c r="G47" s="105">
        <v>0.12818955042527339</v>
      </c>
      <c r="H47" s="10">
        <v>633</v>
      </c>
      <c r="I47" s="10">
        <v>0</v>
      </c>
      <c r="J47" s="105">
        <v>0</v>
      </c>
      <c r="K47" s="10">
        <v>0</v>
      </c>
      <c r="L47" s="10">
        <v>0</v>
      </c>
      <c r="M47" s="105" t="s">
        <v>305</v>
      </c>
      <c r="N47" s="10">
        <v>0</v>
      </c>
      <c r="O47" s="10">
        <v>0</v>
      </c>
      <c r="P47" s="105" t="s">
        <v>305</v>
      </c>
      <c r="Q47" s="10">
        <v>0</v>
      </c>
      <c r="R47" s="10">
        <v>0</v>
      </c>
      <c r="S47" s="105" t="s">
        <v>305</v>
      </c>
      <c r="T47" s="10">
        <v>3925</v>
      </c>
      <c r="U47" s="10">
        <v>422</v>
      </c>
      <c r="V47" s="105">
        <v>0.10751592356687899</v>
      </c>
      <c r="W47" s="10">
        <v>3925</v>
      </c>
      <c r="X47" s="10">
        <v>422</v>
      </c>
      <c r="Y47" s="105">
        <v>0.10751592356687899</v>
      </c>
      <c r="Z47" s="10">
        <v>180</v>
      </c>
      <c r="AA47" s="10">
        <v>0</v>
      </c>
      <c r="AB47" s="105">
        <v>0</v>
      </c>
      <c r="AC47" s="10">
        <v>0</v>
      </c>
      <c r="AD47" s="10">
        <v>0</v>
      </c>
      <c r="AE47" s="105" t="s">
        <v>305</v>
      </c>
      <c r="AF47" s="10">
        <v>43</v>
      </c>
      <c r="AG47" s="10">
        <v>43</v>
      </c>
      <c r="AH47" s="105">
        <v>1</v>
      </c>
      <c r="AI47" s="10">
        <v>223</v>
      </c>
      <c r="AJ47" s="10">
        <v>43</v>
      </c>
      <c r="AK47" s="105">
        <v>0.19282511210762332</v>
      </c>
      <c r="AL47" s="10">
        <v>0</v>
      </c>
      <c r="AM47" s="10">
        <v>0</v>
      </c>
      <c r="AN47" s="105" t="s">
        <v>305</v>
      </c>
      <c r="AO47" s="10">
        <v>15</v>
      </c>
      <c r="AP47" s="10">
        <v>0</v>
      </c>
      <c r="AQ47" s="105">
        <v>0</v>
      </c>
      <c r="AR47" s="10">
        <v>0</v>
      </c>
      <c r="AS47" s="10">
        <v>0</v>
      </c>
      <c r="AT47" s="105" t="s">
        <v>305</v>
      </c>
      <c r="AU47" s="10">
        <v>15</v>
      </c>
      <c r="AV47" s="10">
        <v>0</v>
      </c>
      <c r="AW47" s="105">
        <v>0</v>
      </c>
      <c r="AX47" s="10">
        <v>1213</v>
      </c>
      <c r="AY47" s="10">
        <v>146</v>
      </c>
      <c r="AZ47" s="105">
        <v>0.12036273701566365</v>
      </c>
      <c r="BA47" s="10">
        <v>377</v>
      </c>
      <c r="BB47" s="10">
        <v>40</v>
      </c>
      <c r="BC47" s="105">
        <v>0.10610079575596817</v>
      </c>
      <c r="BD47" s="10">
        <v>282</v>
      </c>
      <c r="BE47" s="10">
        <v>0</v>
      </c>
      <c r="BF47" s="105">
        <v>0</v>
      </c>
      <c r="BG47" s="10">
        <v>15</v>
      </c>
      <c r="BH47" s="10">
        <v>0</v>
      </c>
      <c r="BI47" s="105">
        <v>0</v>
      </c>
      <c r="BJ47" s="10">
        <v>4184</v>
      </c>
      <c r="BK47" s="10">
        <v>0</v>
      </c>
      <c r="BL47" s="105">
        <v>0</v>
      </c>
      <c r="BM47" s="10">
        <v>6071</v>
      </c>
      <c r="BN47" s="10">
        <v>186</v>
      </c>
      <c r="BO47" s="105">
        <v>3.0637456761653765E-2</v>
      </c>
      <c r="BP47" s="10">
        <v>0</v>
      </c>
      <c r="BQ47" s="10">
        <v>0</v>
      </c>
      <c r="BR47" s="105" t="s">
        <v>305</v>
      </c>
      <c r="BS47" s="10">
        <v>6309</v>
      </c>
      <c r="BT47" s="10">
        <v>229</v>
      </c>
      <c r="BU47" s="105">
        <v>3.6297352987795212E-2</v>
      </c>
      <c r="BV47" s="10">
        <v>10234</v>
      </c>
      <c r="BW47" s="10">
        <v>651</v>
      </c>
      <c r="BX47" s="105">
        <v>6.3611491108071141E-2</v>
      </c>
      <c r="BY47" s="10">
        <v>8960</v>
      </c>
      <c r="BZ47" s="10">
        <v>0</v>
      </c>
      <c r="CA47" s="105">
        <v>0</v>
      </c>
      <c r="CB47" s="10">
        <v>38225</v>
      </c>
      <c r="CC47" s="10">
        <v>0</v>
      </c>
      <c r="CD47" s="105">
        <v>0</v>
      </c>
      <c r="CE47" s="10">
        <v>5120</v>
      </c>
      <c r="CF47" s="10">
        <v>0</v>
      </c>
      <c r="CG47" s="105">
        <v>0</v>
      </c>
      <c r="CH47" s="10">
        <v>475</v>
      </c>
      <c r="CI47" s="10">
        <v>0</v>
      </c>
      <c r="CJ47" s="105">
        <v>0</v>
      </c>
      <c r="CK47" s="10">
        <v>5595</v>
      </c>
      <c r="CL47" s="10">
        <v>0</v>
      </c>
      <c r="CM47" s="105">
        <v>0</v>
      </c>
      <c r="CN47" s="10">
        <v>7470</v>
      </c>
      <c r="CO47" s="10">
        <v>0</v>
      </c>
      <c r="CP47" s="105">
        <v>0</v>
      </c>
      <c r="CQ47" s="10">
        <v>900</v>
      </c>
      <c r="CR47" s="10">
        <v>0</v>
      </c>
      <c r="CS47" s="105">
        <v>0</v>
      </c>
      <c r="CT47" s="10">
        <v>61150</v>
      </c>
      <c r="CU47" s="10">
        <v>0</v>
      </c>
      <c r="CV47" s="105">
        <v>0</v>
      </c>
      <c r="CW47" s="10">
        <v>71384</v>
      </c>
      <c r="CX47" s="10">
        <v>651</v>
      </c>
      <c r="CY47" s="105">
        <v>9.119690686988681E-3</v>
      </c>
      <c r="CZ47" s="10">
        <v>7767</v>
      </c>
      <c r="DA47" s="10">
        <v>0</v>
      </c>
      <c r="DB47" s="105">
        <v>0</v>
      </c>
      <c r="DC47" s="10">
        <v>958</v>
      </c>
      <c r="DD47" s="10">
        <v>43</v>
      </c>
      <c r="DE47" s="105">
        <v>4.4885177453027142E-2</v>
      </c>
      <c r="DF47" s="10">
        <v>15090</v>
      </c>
      <c r="DG47" s="10">
        <v>40</v>
      </c>
      <c r="DH47" s="105">
        <v>2.6507620941020544E-3</v>
      </c>
      <c r="DI47" s="64">
        <v>0.99</v>
      </c>
      <c r="DJ47" s="54">
        <v>1</v>
      </c>
      <c r="DK47" s="105">
        <v>1.0101010101010102</v>
      </c>
      <c r="DL47" s="64">
        <v>0.95</v>
      </c>
      <c r="DM47" s="54">
        <v>0.97499999999999998</v>
      </c>
      <c r="DN47" s="105">
        <v>1.0263157894736843</v>
      </c>
      <c r="DO47" s="64">
        <v>0.97</v>
      </c>
      <c r="DP47" s="54">
        <v>0.99563318777292598</v>
      </c>
      <c r="DQ47" s="105">
        <v>1.0264259667762123</v>
      </c>
      <c r="DR47" s="64">
        <v>0.95</v>
      </c>
      <c r="DS47" s="54">
        <v>1</v>
      </c>
      <c r="DT47" s="105">
        <v>1.0526315789473684</v>
      </c>
      <c r="DU47" s="64">
        <v>0.95</v>
      </c>
      <c r="DV47" s="54">
        <v>0</v>
      </c>
      <c r="DW47" s="105">
        <v>0</v>
      </c>
      <c r="DX47" s="64">
        <v>0.95</v>
      </c>
      <c r="DY47" s="54">
        <v>1</v>
      </c>
      <c r="DZ47" s="105">
        <v>1.0526315789473684</v>
      </c>
      <c r="EA47" s="64">
        <v>0.97</v>
      </c>
      <c r="EB47" s="54">
        <v>1</v>
      </c>
      <c r="EC47" s="105">
        <v>1.0309278350515465</v>
      </c>
      <c r="ED47" s="64">
        <v>0.95</v>
      </c>
      <c r="EE47" s="54">
        <v>0.97499999999999998</v>
      </c>
      <c r="EF47" s="105">
        <v>1.0263157894736843</v>
      </c>
      <c r="EG47" s="64">
        <v>0.96</v>
      </c>
      <c r="EH47" s="54">
        <v>0.998463901689708</v>
      </c>
      <c r="EI47" s="105">
        <v>1.0400665642601126</v>
      </c>
      <c r="EJ47" s="64">
        <v>0.89</v>
      </c>
      <c r="EK47" s="54">
        <v>0</v>
      </c>
      <c r="EL47" s="105">
        <v>0</v>
      </c>
      <c r="EM47" s="64">
        <v>0.24</v>
      </c>
      <c r="EN47" s="54">
        <v>0</v>
      </c>
      <c r="EO47" s="105">
        <v>0</v>
      </c>
      <c r="EP47" s="64">
        <v>0.56499999999999995</v>
      </c>
      <c r="EQ47" s="54">
        <v>0</v>
      </c>
      <c r="ER47" s="105">
        <v>0</v>
      </c>
      <c r="ES47" s="64">
        <v>0.92999999999999994</v>
      </c>
      <c r="ET47" s="54">
        <v>1</v>
      </c>
      <c r="EU47" s="105">
        <v>1.0752688172043012</v>
      </c>
      <c r="EV47" s="64">
        <v>0.59499999999999997</v>
      </c>
      <c r="EW47" s="54">
        <v>0.97499999999999998</v>
      </c>
      <c r="EX47" s="105">
        <v>1.6386554621848739</v>
      </c>
      <c r="EY47" s="64">
        <v>0.76249999999999996</v>
      </c>
      <c r="EZ47" s="54">
        <v>0.998463901689708</v>
      </c>
      <c r="FA47" s="105">
        <v>1.309460854675027</v>
      </c>
      <c r="FB47" s="64">
        <v>0.97</v>
      </c>
      <c r="FC47" s="54">
        <v>0</v>
      </c>
      <c r="FD47" s="105">
        <v>0</v>
      </c>
      <c r="FE47" s="64">
        <v>0.36</v>
      </c>
      <c r="FF47" s="54">
        <v>0</v>
      </c>
      <c r="FG47" s="105">
        <v>0</v>
      </c>
      <c r="FH47" s="64">
        <v>0.66500000000000004</v>
      </c>
      <c r="FI47" s="54">
        <v>0</v>
      </c>
      <c r="FJ47" s="105">
        <v>0</v>
      </c>
      <c r="FK47" s="54">
        <v>0.9</v>
      </c>
      <c r="FL47" s="54">
        <v>0</v>
      </c>
      <c r="FM47" s="105">
        <v>0</v>
      </c>
      <c r="FN47" s="54">
        <v>0.61009999999999998</v>
      </c>
      <c r="FO47" s="54">
        <v>1</v>
      </c>
      <c r="FP47" s="105">
        <v>1.6390755613833798</v>
      </c>
      <c r="FQ47" s="65">
        <v>3173</v>
      </c>
      <c r="FR47" s="10">
        <v>20</v>
      </c>
      <c r="FS47" s="105">
        <v>6.3031831074692717E-3</v>
      </c>
      <c r="FT47" s="65">
        <v>1481</v>
      </c>
      <c r="FU47" s="10">
        <v>48</v>
      </c>
      <c r="FV47" s="105">
        <v>3.2410533423362593E-2</v>
      </c>
      <c r="FW47" s="65">
        <v>4654</v>
      </c>
      <c r="FX47" s="10">
        <v>68</v>
      </c>
      <c r="FY47" s="105">
        <v>1.461108723678556E-2</v>
      </c>
      <c r="FZ47" s="65">
        <v>38474</v>
      </c>
      <c r="GA47" s="10">
        <v>239</v>
      </c>
      <c r="GB47" s="105">
        <v>6.2119873161095808E-3</v>
      </c>
      <c r="GC47" s="65">
        <v>43128</v>
      </c>
      <c r="GD47" s="10">
        <v>307</v>
      </c>
      <c r="GE47" s="105">
        <v>7.1183453904655912E-3</v>
      </c>
      <c r="GF47" s="65">
        <v>2060</v>
      </c>
      <c r="GG47" s="10">
        <v>1</v>
      </c>
      <c r="GH47" s="105">
        <v>4.8543689320388347E-4</v>
      </c>
      <c r="GI47" s="10">
        <v>6658</v>
      </c>
      <c r="GJ47" s="10">
        <v>53</v>
      </c>
      <c r="GK47" s="105">
        <v>7.960348452988885E-3</v>
      </c>
      <c r="GL47" s="10">
        <v>549</v>
      </c>
      <c r="GM47" s="10">
        <v>0</v>
      </c>
      <c r="GN47" s="105">
        <v>0</v>
      </c>
    </row>
    <row r="48" spans="1:196" s="1" customFormat="1" ht="15" customHeight="1" x14ac:dyDescent="0.55000000000000004">
      <c r="A48" s="18">
        <v>13</v>
      </c>
      <c r="B48" s="19" t="s">
        <v>308</v>
      </c>
      <c r="C48" s="20">
        <v>9218</v>
      </c>
      <c r="D48" s="19" t="s">
        <v>399</v>
      </c>
      <c r="E48" s="10">
        <v>3019</v>
      </c>
      <c r="F48" s="10">
        <v>74</v>
      </c>
      <c r="G48" s="105">
        <v>2.4511427625041403E-2</v>
      </c>
      <c r="H48" s="10">
        <v>965</v>
      </c>
      <c r="I48" s="10">
        <v>0</v>
      </c>
      <c r="J48" s="105">
        <v>0</v>
      </c>
      <c r="K48" s="10">
        <v>0</v>
      </c>
      <c r="L48" s="10">
        <v>0</v>
      </c>
      <c r="M48" s="105" t="s">
        <v>305</v>
      </c>
      <c r="N48" s="10">
        <v>0</v>
      </c>
      <c r="O48" s="10">
        <v>0</v>
      </c>
      <c r="P48" s="105" t="s">
        <v>305</v>
      </c>
      <c r="Q48" s="10">
        <v>0</v>
      </c>
      <c r="R48" s="10">
        <v>0</v>
      </c>
      <c r="S48" s="105" t="s">
        <v>305</v>
      </c>
      <c r="T48" s="10">
        <v>3984</v>
      </c>
      <c r="U48" s="10">
        <v>74</v>
      </c>
      <c r="V48" s="105">
        <v>1.8574297188755019E-2</v>
      </c>
      <c r="W48" s="10">
        <v>3984</v>
      </c>
      <c r="X48" s="10">
        <v>74</v>
      </c>
      <c r="Y48" s="105">
        <v>1.8574297188755019E-2</v>
      </c>
      <c r="Z48" s="10">
        <v>45</v>
      </c>
      <c r="AA48" s="10">
        <v>12</v>
      </c>
      <c r="AB48" s="105">
        <v>0.26666666666666666</v>
      </c>
      <c r="AC48" s="10">
        <v>0</v>
      </c>
      <c r="AD48" s="10">
        <v>0</v>
      </c>
      <c r="AE48" s="105" t="s">
        <v>305</v>
      </c>
      <c r="AF48" s="10">
        <v>0</v>
      </c>
      <c r="AG48" s="10">
        <v>0</v>
      </c>
      <c r="AH48" s="105" t="s">
        <v>305</v>
      </c>
      <c r="AI48" s="10">
        <v>45</v>
      </c>
      <c r="AJ48" s="10">
        <v>12</v>
      </c>
      <c r="AK48" s="105">
        <v>0.26666666666666666</v>
      </c>
      <c r="AL48" s="10">
        <v>0</v>
      </c>
      <c r="AM48" s="10">
        <v>0</v>
      </c>
      <c r="AN48" s="105" t="s">
        <v>305</v>
      </c>
      <c r="AO48" s="10">
        <v>0</v>
      </c>
      <c r="AP48" s="10">
        <v>0</v>
      </c>
      <c r="AQ48" s="105" t="s">
        <v>305</v>
      </c>
      <c r="AR48" s="10">
        <v>30</v>
      </c>
      <c r="AS48" s="10">
        <v>0</v>
      </c>
      <c r="AT48" s="105">
        <v>0</v>
      </c>
      <c r="AU48" s="10">
        <v>30</v>
      </c>
      <c r="AV48" s="10">
        <v>0</v>
      </c>
      <c r="AW48" s="105">
        <v>0</v>
      </c>
      <c r="AX48" s="10">
        <v>1422</v>
      </c>
      <c r="AY48" s="10">
        <v>68</v>
      </c>
      <c r="AZ48" s="105">
        <v>4.7819971870604779E-2</v>
      </c>
      <c r="BA48" s="10">
        <v>94</v>
      </c>
      <c r="BB48" s="10">
        <v>0</v>
      </c>
      <c r="BC48" s="105">
        <v>0</v>
      </c>
      <c r="BD48" s="10">
        <v>195</v>
      </c>
      <c r="BE48" s="10">
        <v>0</v>
      </c>
      <c r="BF48" s="105">
        <v>0</v>
      </c>
      <c r="BG48" s="10">
        <v>15</v>
      </c>
      <c r="BH48" s="10">
        <v>0</v>
      </c>
      <c r="BI48" s="105">
        <v>0</v>
      </c>
      <c r="BJ48" s="10">
        <v>4414</v>
      </c>
      <c r="BK48" s="10">
        <v>0</v>
      </c>
      <c r="BL48" s="105">
        <v>0</v>
      </c>
      <c r="BM48" s="10">
        <v>6140</v>
      </c>
      <c r="BN48" s="10">
        <v>68</v>
      </c>
      <c r="BO48" s="105">
        <v>1.1074918566775244E-2</v>
      </c>
      <c r="BP48" s="10">
        <v>0</v>
      </c>
      <c r="BQ48" s="10">
        <v>0</v>
      </c>
      <c r="BR48" s="105" t="s">
        <v>305</v>
      </c>
      <c r="BS48" s="10">
        <v>6215</v>
      </c>
      <c r="BT48" s="10">
        <v>80</v>
      </c>
      <c r="BU48" s="105">
        <v>1.2872083668543845E-2</v>
      </c>
      <c r="BV48" s="10">
        <v>10199</v>
      </c>
      <c r="BW48" s="10">
        <v>154</v>
      </c>
      <c r="BX48" s="105">
        <v>1.5099519560741249E-2</v>
      </c>
      <c r="BY48" s="10">
        <v>16160</v>
      </c>
      <c r="BZ48" s="10">
        <v>0</v>
      </c>
      <c r="CA48" s="105">
        <v>0</v>
      </c>
      <c r="CB48" s="10">
        <v>78120</v>
      </c>
      <c r="CC48" s="10">
        <v>0</v>
      </c>
      <c r="CD48" s="105">
        <v>0</v>
      </c>
      <c r="CE48" s="10">
        <v>7680</v>
      </c>
      <c r="CF48" s="10">
        <v>0</v>
      </c>
      <c r="CG48" s="105">
        <v>0</v>
      </c>
      <c r="CH48" s="10">
        <v>0</v>
      </c>
      <c r="CI48" s="10">
        <v>0</v>
      </c>
      <c r="CJ48" s="105" t="s">
        <v>305</v>
      </c>
      <c r="CK48" s="10">
        <v>7680</v>
      </c>
      <c r="CL48" s="10">
        <v>0</v>
      </c>
      <c r="CM48" s="105">
        <v>0</v>
      </c>
      <c r="CN48" s="10">
        <v>6435</v>
      </c>
      <c r="CO48" s="10">
        <v>0</v>
      </c>
      <c r="CP48" s="105">
        <v>0</v>
      </c>
      <c r="CQ48" s="10">
        <v>3000</v>
      </c>
      <c r="CR48" s="10">
        <v>0</v>
      </c>
      <c r="CS48" s="105">
        <v>0</v>
      </c>
      <c r="CT48" s="10">
        <v>111395</v>
      </c>
      <c r="CU48" s="10">
        <v>0</v>
      </c>
      <c r="CV48" s="105">
        <v>0</v>
      </c>
      <c r="CW48" s="10">
        <v>121594</v>
      </c>
      <c r="CX48" s="10">
        <v>154</v>
      </c>
      <c r="CY48" s="105">
        <v>1.2665098606839153E-3</v>
      </c>
      <c r="CZ48" s="10">
        <v>6630</v>
      </c>
      <c r="DA48" s="10">
        <v>0</v>
      </c>
      <c r="DB48" s="105">
        <v>0</v>
      </c>
      <c r="DC48" s="10">
        <v>3045</v>
      </c>
      <c r="DD48" s="10">
        <v>0</v>
      </c>
      <c r="DE48" s="105">
        <v>0</v>
      </c>
      <c r="DF48" s="10">
        <v>24899</v>
      </c>
      <c r="DG48" s="10">
        <v>0</v>
      </c>
      <c r="DH48" s="105">
        <v>0</v>
      </c>
      <c r="DI48" s="64">
        <v>0.87</v>
      </c>
      <c r="DJ48" s="54">
        <v>1</v>
      </c>
      <c r="DK48" s="105">
        <v>1.1494252873563218</v>
      </c>
      <c r="DL48" s="64">
        <v>0.64</v>
      </c>
      <c r="DM48" s="54">
        <v>0</v>
      </c>
      <c r="DN48" s="105">
        <v>0</v>
      </c>
      <c r="DO48" s="64">
        <v>0.755</v>
      </c>
      <c r="DP48" s="54">
        <v>1</v>
      </c>
      <c r="DQ48" s="105">
        <v>1.3245033112582782</v>
      </c>
      <c r="DR48" s="64">
        <v>0.8</v>
      </c>
      <c r="DS48" s="54">
        <v>1</v>
      </c>
      <c r="DT48" s="105">
        <v>1.25</v>
      </c>
      <c r="DU48" s="64">
        <v>0.92</v>
      </c>
      <c r="DV48" s="54">
        <v>0</v>
      </c>
      <c r="DW48" s="105">
        <v>0</v>
      </c>
      <c r="DX48" s="64">
        <v>0.8600000000000001</v>
      </c>
      <c r="DY48" s="54">
        <v>1</v>
      </c>
      <c r="DZ48" s="105">
        <v>1.1627906976744184</v>
      </c>
      <c r="EA48" s="64">
        <v>0.83499999999999996</v>
      </c>
      <c r="EB48" s="54">
        <v>1</v>
      </c>
      <c r="EC48" s="105">
        <v>1.1976047904191618</v>
      </c>
      <c r="ED48" s="64">
        <v>0.78</v>
      </c>
      <c r="EE48" s="54">
        <v>0</v>
      </c>
      <c r="EF48" s="105">
        <v>0</v>
      </c>
      <c r="EG48" s="64">
        <v>0.8075</v>
      </c>
      <c r="EH48" s="54">
        <v>1</v>
      </c>
      <c r="EI48" s="105">
        <v>1.2383900928792571</v>
      </c>
      <c r="EJ48" s="64">
        <v>0.82</v>
      </c>
      <c r="EK48" s="54">
        <v>0</v>
      </c>
      <c r="EL48" s="105">
        <v>0</v>
      </c>
      <c r="EM48" s="64">
        <v>0.21</v>
      </c>
      <c r="EN48" s="54">
        <v>0</v>
      </c>
      <c r="EO48" s="105">
        <v>0</v>
      </c>
      <c r="EP48" s="64">
        <v>0.51500000000000001</v>
      </c>
      <c r="EQ48" s="54">
        <v>0</v>
      </c>
      <c r="ER48" s="105">
        <v>0</v>
      </c>
      <c r="ES48" s="64">
        <v>0.8274999999999999</v>
      </c>
      <c r="ET48" s="54">
        <v>1</v>
      </c>
      <c r="EU48" s="105">
        <v>1.2084592145015107</v>
      </c>
      <c r="EV48" s="64">
        <v>0.495</v>
      </c>
      <c r="EW48" s="54">
        <v>0</v>
      </c>
      <c r="EX48" s="105">
        <v>0</v>
      </c>
      <c r="EY48" s="64">
        <v>0.66124999999999989</v>
      </c>
      <c r="EZ48" s="54">
        <v>1</v>
      </c>
      <c r="FA48" s="105">
        <v>1.512287334593573</v>
      </c>
      <c r="FB48" s="64" t="s">
        <v>311</v>
      </c>
      <c r="FC48" s="54">
        <v>0</v>
      </c>
      <c r="FD48" s="105" t="s">
        <v>305</v>
      </c>
      <c r="FE48" s="64">
        <v>0.24</v>
      </c>
      <c r="FF48" s="54">
        <v>0</v>
      </c>
      <c r="FG48" s="105">
        <v>0</v>
      </c>
      <c r="FH48" s="64">
        <v>0.24</v>
      </c>
      <c r="FI48" s="54">
        <v>0</v>
      </c>
      <c r="FJ48" s="105">
        <v>0</v>
      </c>
      <c r="FK48" s="54">
        <v>0.7905505451608561</v>
      </c>
      <c r="FL48" s="54">
        <v>0</v>
      </c>
      <c r="FM48" s="105">
        <v>0</v>
      </c>
      <c r="FN48" s="54">
        <v>0.61009999999999998</v>
      </c>
      <c r="FO48" s="54">
        <v>0</v>
      </c>
      <c r="FP48" s="105">
        <v>0</v>
      </c>
      <c r="FQ48" s="65">
        <v>2780</v>
      </c>
      <c r="FR48" s="10">
        <v>9</v>
      </c>
      <c r="FS48" s="105">
        <v>3.237410071942446E-3</v>
      </c>
      <c r="FT48" s="65">
        <v>772</v>
      </c>
      <c r="FU48" s="10">
        <v>12</v>
      </c>
      <c r="FV48" s="105">
        <v>1.5544041450777202E-2</v>
      </c>
      <c r="FW48" s="65">
        <v>3552</v>
      </c>
      <c r="FX48" s="10">
        <v>21</v>
      </c>
      <c r="FY48" s="105">
        <v>5.9121621621621625E-3</v>
      </c>
      <c r="FZ48" s="65">
        <v>69295</v>
      </c>
      <c r="GA48" s="10">
        <v>26</v>
      </c>
      <c r="GB48" s="105">
        <v>3.7520744642470597E-4</v>
      </c>
      <c r="GC48" s="65">
        <v>72847</v>
      </c>
      <c r="GD48" s="10">
        <v>47</v>
      </c>
      <c r="GE48" s="105">
        <v>6.4518785948632063E-4</v>
      </c>
      <c r="GF48" s="65">
        <v>1876</v>
      </c>
      <c r="GG48" s="10">
        <v>0</v>
      </c>
      <c r="GH48" s="105">
        <v>0</v>
      </c>
      <c r="GI48" s="10">
        <v>4578</v>
      </c>
      <c r="GJ48" s="10">
        <v>0</v>
      </c>
      <c r="GK48" s="105">
        <v>0</v>
      </c>
      <c r="GL48" s="10">
        <v>1830</v>
      </c>
      <c r="GM48" s="10">
        <v>0</v>
      </c>
      <c r="GN48" s="105">
        <v>0</v>
      </c>
    </row>
    <row r="49" spans="1:196" s="1" customFormat="1" ht="15" customHeight="1" x14ac:dyDescent="0.55000000000000004">
      <c r="A49" s="18">
        <v>13</v>
      </c>
      <c r="B49" s="19" t="s">
        <v>308</v>
      </c>
      <c r="C49" s="20">
        <v>9304</v>
      </c>
      <c r="D49" s="19" t="s">
        <v>381</v>
      </c>
      <c r="E49" s="10">
        <v>4031</v>
      </c>
      <c r="F49" s="10">
        <v>2238</v>
      </c>
      <c r="G49" s="105">
        <v>0.55519722153311835</v>
      </c>
      <c r="H49" s="10">
        <v>1929</v>
      </c>
      <c r="I49" s="10">
        <v>0</v>
      </c>
      <c r="J49" s="105">
        <v>0</v>
      </c>
      <c r="K49" s="10">
        <v>250</v>
      </c>
      <c r="L49" s="10">
        <v>63</v>
      </c>
      <c r="M49" s="105">
        <v>0.252</v>
      </c>
      <c r="N49" s="10">
        <v>0</v>
      </c>
      <c r="O49" s="10">
        <v>0</v>
      </c>
      <c r="P49" s="105" t="s">
        <v>305</v>
      </c>
      <c r="Q49" s="10">
        <v>0</v>
      </c>
      <c r="R49" s="10">
        <v>0</v>
      </c>
      <c r="S49" s="105" t="s">
        <v>305</v>
      </c>
      <c r="T49" s="10">
        <v>6210</v>
      </c>
      <c r="U49" s="10">
        <v>2301</v>
      </c>
      <c r="V49" s="105">
        <v>0.37053140096618359</v>
      </c>
      <c r="W49" s="10">
        <v>6210</v>
      </c>
      <c r="X49" s="10">
        <v>2301</v>
      </c>
      <c r="Y49" s="105">
        <v>0.37053140096618359</v>
      </c>
      <c r="Z49" s="10">
        <v>129</v>
      </c>
      <c r="AA49" s="10">
        <v>29</v>
      </c>
      <c r="AB49" s="105">
        <v>0.22480620155038761</v>
      </c>
      <c r="AC49" s="10">
        <v>0</v>
      </c>
      <c r="AD49" s="10">
        <v>0</v>
      </c>
      <c r="AE49" s="105" t="s">
        <v>305</v>
      </c>
      <c r="AF49" s="10">
        <v>15</v>
      </c>
      <c r="AG49" s="10">
        <v>0</v>
      </c>
      <c r="AH49" s="105">
        <v>0</v>
      </c>
      <c r="AI49" s="10">
        <v>144</v>
      </c>
      <c r="AJ49" s="10">
        <v>29</v>
      </c>
      <c r="AK49" s="105">
        <v>0.2013888888888889</v>
      </c>
      <c r="AL49" s="10">
        <v>45</v>
      </c>
      <c r="AM49" s="10">
        <v>0</v>
      </c>
      <c r="AN49" s="105">
        <v>0</v>
      </c>
      <c r="AO49" s="10">
        <v>15</v>
      </c>
      <c r="AP49" s="10">
        <v>15</v>
      </c>
      <c r="AQ49" s="105">
        <v>1</v>
      </c>
      <c r="AR49" s="10">
        <v>15</v>
      </c>
      <c r="AS49" s="10">
        <v>0</v>
      </c>
      <c r="AT49" s="105">
        <v>0</v>
      </c>
      <c r="AU49" s="10">
        <v>75</v>
      </c>
      <c r="AV49" s="10">
        <v>15</v>
      </c>
      <c r="AW49" s="105">
        <v>0.2</v>
      </c>
      <c r="AX49" s="10">
        <v>3419</v>
      </c>
      <c r="AY49" s="10">
        <v>1205</v>
      </c>
      <c r="AZ49" s="105">
        <v>0.35244223457151214</v>
      </c>
      <c r="BA49" s="10">
        <v>485</v>
      </c>
      <c r="BB49" s="10">
        <v>0</v>
      </c>
      <c r="BC49" s="105">
        <v>0</v>
      </c>
      <c r="BD49" s="10">
        <v>211</v>
      </c>
      <c r="BE49" s="10">
        <v>105</v>
      </c>
      <c r="BF49" s="105">
        <v>0.49763033175355448</v>
      </c>
      <c r="BG49" s="10">
        <v>15</v>
      </c>
      <c r="BH49" s="10">
        <v>0</v>
      </c>
      <c r="BI49" s="105">
        <v>0</v>
      </c>
      <c r="BJ49" s="10">
        <v>4792</v>
      </c>
      <c r="BK49" s="10">
        <v>0</v>
      </c>
      <c r="BL49" s="105">
        <v>0</v>
      </c>
      <c r="BM49" s="10">
        <v>8922</v>
      </c>
      <c r="BN49" s="10">
        <v>1310</v>
      </c>
      <c r="BO49" s="105">
        <v>0.14682806545617574</v>
      </c>
      <c r="BP49" s="10">
        <v>50</v>
      </c>
      <c r="BQ49" s="10">
        <v>0</v>
      </c>
      <c r="BR49" s="105">
        <v>0</v>
      </c>
      <c r="BS49" s="10">
        <v>9191</v>
      </c>
      <c r="BT49" s="10">
        <v>1354</v>
      </c>
      <c r="BU49" s="105">
        <v>0.14731802850614731</v>
      </c>
      <c r="BV49" s="10">
        <v>15401</v>
      </c>
      <c r="BW49" s="10">
        <v>3655</v>
      </c>
      <c r="BX49" s="105">
        <v>0.23732225180183106</v>
      </c>
      <c r="BY49" s="10">
        <v>74080</v>
      </c>
      <c r="BZ49" s="10">
        <v>0</v>
      </c>
      <c r="CA49" s="105">
        <v>0</v>
      </c>
      <c r="CB49" s="10">
        <v>71310</v>
      </c>
      <c r="CC49" s="10">
        <v>0</v>
      </c>
      <c r="CD49" s="105">
        <v>0</v>
      </c>
      <c r="CE49" s="10">
        <v>12800</v>
      </c>
      <c r="CF49" s="10">
        <v>0</v>
      </c>
      <c r="CG49" s="105">
        <v>0</v>
      </c>
      <c r="CH49" s="10">
        <v>2160</v>
      </c>
      <c r="CI49" s="10">
        <v>0</v>
      </c>
      <c r="CJ49" s="105">
        <v>0</v>
      </c>
      <c r="CK49" s="10">
        <v>14960</v>
      </c>
      <c r="CL49" s="10">
        <v>0</v>
      </c>
      <c r="CM49" s="105">
        <v>0</v>
      </c>
      <c r="CN49" s="10">
        <v>2295</v>
      </c>
      <c r="CO49" s="10">
        <v>0</v>
      </c>
      <c r="CP49" s="105">
        <v>0</v>
      </c>
      <c r="CQ49" s="10">
        <v>3900</v>
      </c>
      <c r="CR49" s="10">
        <v>0</v>
      </c>
      <c r="CS49" s="105">
        <v>0</v>
      </c>
      <c r="CT49" s="10">
        <v>166545</v>
      </c>
      <c r="CU49" s="10">
        <v>0</v>
      </c>
      <c r="CV49" s="105">
        <v>0</v>
      </c>
      <c r="CW49" s="10">
        <v>181946</v>
      </c>
      <c r="CX49" s="10">
        <v>3655</v>
      </c>
      <c r="CY49" s="105">
        <v>2.0088377870357138E-2</v>
      </c>
      <c r="CZ49" s="10">
        <v>2521</v>
      </c>
      <c r="DA49" s="10">
        <v>120</v>
      </c>
      <c r="DB49" s="105">
        <v>4.7600158667195559E-2</v>
      </c>
      <c r="DC49" s="10">
        <v>3945</v>
      </c>
      <c r="DD49" s="10">
        <v>0</v>
      </c>
      <c r="DE49" s="105">
        <v>0</v>
      </c>
      <c r="DF49" s="10">
        <v>89294</v>
      </c>
      <c r="DG49" s="10">
        <v>0</v>
      </c>
      <c r="DH49" s="105">
        <v>0</v>
      </c>
      <c r="DI49" s="64">
        <v>0.82</v>
      </c>
      <c r="DJ49" s="54">
        <v>1</v>
      </c>
      <c r="DK49" s="105">
        <v>1.2195121951219512</v>
      </c>
      <c r="DL49" s="64">
        <v>0.67</v>
      </c>
      <c r="DM49" s="54">
        <v>0</v>
      </c>
      <c r="DN49" s="105">
        <v>0</v>
      </c>
      <c r="DO49" s="64">
        <v>0.745</v>
      </c>
      <c r="DP49" s="54">
        <v>1</v>
      </c>
      <c r="DQ49" s="105">
        <v>1.3422818791946309</v>
      </c>
      <c r="DR49" s="64">
        <v>0.87</v>
      </c>
      <c r="DS49" s="54">
        <v>1</v>
      </c>
      <c r="DT49" s="105">
        <v>1.1494252873563218</v>
      </c>
      <c r="DU49" s="64">
        <v>0.79</v>
      </c>
      <c r="DV49" s="54">
        <v>0</v>
      </c>
      <c r="DW49" s="105">
        <v>0</v>
      </c>
      <c r="DX49" s="64">
        <v>0.83000000000000007</v>
      </c>
      <c r="DY49" s="54">
        <v>1</v>
      </c>
      <c r="DZ49" s="105">
        <v>1.2048192771084336</v>
      </c>
      <c r="EA49" s="64">
        <v>0.84499999999999997</v>
      </c>
      <c r="EB49" s="54">
        <v>1</v>
      </c>
      <c r="EC49" s="105">
        <v>1.1834319526627219</v>
      </c>
      <c r="ED49" s="64">
        <v>0.73</v>
      </c>
      <c r="EE49" s="54">
        <v>0</v>
      </c>
      <c r="EF49" s="105">
        <v>0</v>
      </c>
      <c r="EG49" s="64">
        <v>0.78749999999999998</v>
      </c>
      <c r="EH49" s="54">
        <v>1</v>
      </c>
      <c r="EI49" s="105">
        <v>1.2698412698412698</v>
      </c>
      <c r="EJ49" s="64">
        <v>0.87</v>
      </c>
      <c r="EK49" s="54">
        <v>0</v>
      </c>
      <c r="EL49" s="105">
        <v>0</v>
      </c>
      <c r="EM49" s="64">
        <v>0.28999999999999998</v>
      </c>
      <c r="EN49" s="54">
        <v>0</v>
      </c>
      <c r="EO49" s="105">
        <v>0</v>
      </c>
      <c r="EP49" s="64">
        <v>0.57999999999999996</v>
      </c>
      <c r="EQ49" s="54">
        <v>0</v>
      </c>
      <c r="ER49" s="105">
        <v>0</v>
      </c>
      <c r="ES49" s="64">
        <v>0.85749999999999993</v>
      </c>
      <c r="ET49" s="54">
        <v>1</v>
      </c>
      <c r="EU49" s="105">
        <v>1.1661807580174928</v>
      </c>
      <c r="EV49" s="64">
        <v>0.51</v>
      </c>
      <c r="EW49" s="54">
        <v>0</v>
      </c>
      <c r="EX49" s="105">
        <v>0</v>
      </c>
      <c r="EY49" s="64">
        <v>0.68374999999999997</v>
      </c>
      <c r="EZ49" s="54">
        <v>1</v>
      </c>
      <c r="FA49" s="105">
        <v>1.4625228519195612</v>
      </c>
      <c r="FB49" s="64">
        <v>0.74</v>
      </c>
      <c r="FC49" s="54">
        <v>0</v>
      </c>
      <c r="FD49" s="105">
        <v>0</v>
      </c>
      <c r="FE49" s="64">
        <v>0.31</v>
      </c>
      <c r="FF49" s="54">
        <v>0</v>
      </c>
      <c r="FG49" s="105">
        <v>0</v>
      </c>
      <c r="FH49" s="64">
        <v>0.52500000000000002</v>
      </c>
      <c r="FI49" s="54">
        <v>0</v>
      </c>
      <c r="FJ49" s="105">
        <v>0</v>
      </c>
      <c r="FK49" s="54">
        <v>0.9</v>
      </c>
      <c r="FL49" s="54">
        <v>1</v>
      </c>
      <c r="FM49" s="105">
        <v>1.1111111111111112</v>
      </c>
      <c r="FN49" s="54">
        <v>0.61009999999999998</v>
      </c>
      <c r="FO49" s="54">
        <v>0</v>
      </c>
      <c r="FP49" s="105">
        <v>0</v>
      </c>
      <c r="FQ49" s="65">
        <v>3523</v>
      </c>
      <c r="FR49" s="10">
        <v>8</v>
      </c>
      <c r="FS49" s="105">
        <v>2.2707919386886176E-3</v>
      </c>
      <c r="FT49" s="65">
        <v>2140</v>
      </c>
      <c r="FU49" s="10">
        <v>2</v>
      </c>
      <c r="FV49" s="105">
        <v>9.3457943925233649E-4</v>
      </c>
      <c r="FW49" s="65">
        <v>5663</v>
      </c>
      <c r="FX49" s="10">
        <v>10</v>
      </c>
      <c r="FY49" s="105">
        <v>1.7658484901995409E-3</v>
      </c>
      <c r="FZ49" s="65">
        <v>89089</v>
      </c>
      <c r="GA49" s="10">
        <v>22</v>
      </c>
      <c r="GB49" s="105">
        <v>2.4694406716878629E-4</v>
      </c>
      <c r="GC49" s="65">
        <v>94752</v>
      </c>
      <c r="GD49" s="10">
        <v>32</v>
      </c>
      <c r="GE49" s="105">
        <v>3.3772374197906115E-4</v>
      </c>
      <c r="GF49" s="65">
        <v>1778</v>
      </c>
      <c r="GG49" s="10">
        <v>0</v>
      </c>
      <c r="GH49" s="105">
        <v>0</v>
      </c>
      <c r="GI49" s="10">
        <v>1989</v>
      </c>
      <c r="GJ49" s="10">
        <v>3</v>
      </c>
      <c r="GK49" s="105">
        <v>1.5082956259426848E-3</v>
      </c>
      <c r="GL49" s="10">
        <v>2379</v>
      </c>
      <c r="GM49" s="10">
        <v>0</v>
      </c>
      <c r="GN49" s="105">
        <v>0</v>
      </c>
    </row>
    <row r="50" spans="1:196" s="1" customFormat="1" ht="15" customHeight="1" x14ac:dyDescent="0.55000000000000004">
      <c r="A50" s="18">
        <v>15</v>
      </c>
      <c r="B50" s="19" t="s">
        <v>309</v>
      </c>
      <c r="C50" s="20">
        <v>9110</v>
      </c>
      <c r="D50" s="19" t="s">
        <v>400</v>
      </c>
      <c r="E50" s="10">
        <v>822</v>
      </c>
      <c r="F50" s="10">
        <v>395</v>
      </c>
      <c r="G50" s="105">
        <v>0.48053527980535282</v>
      </c>
      <c r="H50" s="10">
        <v>455</v>
      </c>
      <c r="I50" s="10">
        <v>239</v>
      </c>
      <c r="J50" s="105">
        <v>0.5252747252747253</v>
      </c>
      <c r="K50" s="10">
        <v>137</v>
      </c>
      <c r="L50" s="10">
        <v>21</v>
      </c>
      <c r="M50" s="105">
        <v>0.15328467153284672</v>
      </c>
      <c r="N50" s="10">
        <v>46</v>
      </c>
      <c r="O50" s="10">
        <v>25</v>
      </c>
      <c r="P50" s="105">
        <v>0.54347826086956519</v>
      </c>
      <c r="Q50" s="10">
        <v>0</v>
      </c>
      <c r="R50" s="10">
        <v>0</v>
      </c>
      <c r="S50" s="105" t="s">
        <v>305</v>
      </c>
      <c r="T50" s="10">
        <v>1460</v>
      </c>
      <c r="U50" s="10">
        <v>680</v>
      </c>
      <c r="V50" s="105">
        <v>0.46575342465753422</v>
      </c>
      <c r="W50" s="10">
        <v>1460</v>
      </c>
      <c r="X50" s="10">
        <v>680</v>
      </c>
      <c r="Y50" s="105">
        <v>0.46575342465753422</v>
      </c>
      <c r="Z50" s="10">
        <v>191</v>
      </c>
      <c r="AA50" s="10">
        <v>16</v>
      </c>
      <c r="AB50" s="105">
        <v>8.3769633507853408E-2</v>
      </c>
      <c r="AC50" s="10">
        <v>58</v>
      </c>
      <c r="AD50" s="10">
        <v>43</v>
      </c>
      <c r="AE50" s="105">
        <v>0.74137931034482762</v>
      </c>
      <c r="AF50" s="10">
        <v>0</v>
      </c>
      <c r="AG50" s="10">
        <v>0</v>
      </c>
      <c r="AH50" s="105" t="s">
        <v>305</v>
      </c>
      <c r="AI50" s="10">
        <v>249</v>
      </c>
      <c r="AJ50" s="10">
        <v>59</v>
      </c>
      <c r="AK50" s="105">
        <v>0.23694779116465864</v>
      </c>
      <c r="AL50" s="10">
        <v>0</v>
      </c>
      <c r="AM50" s="10">
        <v>0</v>
      </c>
      <c r="AN50" s="105" t="s">
        <v>305</v>
      </c>
      <c r="AO50" s="10">
        <v>15</v>
      </c>
      <c r="AP50" s="10">
        <v>0</v>
      </c>
      <c r="AQ50" s="105">
        <v>0</v>
      </c>
      <c r="AR50" s="10">
        <v>0</v>
      </c>
      <c r="AS50" s="10">
        <v>0</v>
      </c>
      <c r="AT50" s="105" t="s">
        <v>305</v>
      </c>
      <c r="AU50" s="10">
        <v>15</v>
      </c>
      <c r="AV50" s="10">
        <v>0</v>
      </c>
      <c r="AW50" s="105">
        <v>0</v>
      </c>
      <c r="AX50" s="10">
        <v>1274</v>
      </c>
      <c r="AY50" s="10">
        <v>363</v>
      </c>
      <c r="AZ50" s="105">
        <v>0.28492935635792777</v>
      </c>
      <c r="BA50" s="10">
        <v>334</v>
      </c>
      <c r="BB50" s="10">
        <v>124</v>
      </c>
      <c r="BC50" s="105">
        <v>0.3712574850299401</v>
      </c>
      <c r="BD50" s="10">
        <v>393</v>
      </c>
      <c r="BE50" s="10">
        <v>196</v>
      </c>
      <c r="BF50" s="105">
        <v>0.49872773536895676</v>
      </c>
      <c r="BG50" s="10">
        <v>0</v>
      </c>
      <c r="BH50" s="10">
        <v>0</v>
      </c>
      <c r="BI50" s="105" t="s">
        <v>305</v>
      </c>
      <c r="BJ50" s="10">
        <v>3647</v>
      </c>
      <c r="BK50" s="10">
        <v>0</v>
      </c>
      <c r="BL50" s="105">
        <v>0</v>
      </c>
      <c r="BM50" s="10">
        <v>5648</v>
      </c>
      <c r="BN50" s="10">
        <v>683</v>
      </c>
      <c r="BO50" s="105">
        <v>0.12092776203966006</v>
      </c>
      <c r="BP50" s="10">
        <v>0</v>
      </c>
      <c r="BQ50" s="10">
        <v>0</v>
      </c>
      <c r="BR50" s="105" t="s">
        <v>305</v>
      </c>
      <c r="BS50" s="10">
        <v>5912</v>
      </c>
      <c r="BT50" s="10">
        <v>742</v>
      </c>
      <c r="BU50" s="105">
        <v>0.12550744248985116</v>
      </c>
      <c r="BV50" s="10">
        <v>7372</v>
      </c>
      <c r="BW50" s="10">
        <v>1422</v>
      </c>
      <c r="BX50" s="105">
        <v>0.19289202387411827</v>
      </c>
      <c r="BY50" s="10">
        <v>18960</v>
      </c>
      <c r="BZ50" s="10">
        <v>0</v>
      </c>
      <c r="CA50" s="105">
        <v>0</v>
      </c>
      <c r="CB50" s="10">
        <v>12625</v>
      </c>
      <c r="CC50" s="10">
        <v>0</v>
      </c>
      <c r="CD50" s="105">
        <v>0</v>
      </c>
      <c r="CE50" s="10">
        <v>2560</v>
      </c>
      <c r="CF50" s="10">
        <v>0</v>
      </c>
      <c r="CG50" s="105">
        <v>0</v>
      </c>
      <c r="CH50" s="10">
        <v>100</v>
      </c>
      <c r="CI50" s="10">
        <v>0</v>
      </c>
      <c r="CJ50" s="105">
        <v>0</v>
      </c>
      <c r="CK50" s="10">
        <v>2660</v>
      </c>
      <c r="CL50" s="10">
        <v>0</v>
      </c>
      <c r="CM50" s="105">
        <v>0</v>
      </c>
      <c r="CN50" s="10">
        <v>12915</v>
      </c>
      <c r="CO50" s="10">
        <v>0</v>
      </c>
      <c r="CP50" s="105">
        <v>0</v>
      </c>
      <c r="CQ50" s="10">
        <v>290</v>
      </c>
      <c r="CR50" s="10">
        <v>0</v>
      </c>
      <c r="CS50" s="105">
        <v>0</v>
      </c>
      <c r="CT50" s="10">
        <v>47450</v>
      </c>
      <c r="CU50" s="10">
        <v>0</v>
      </c>
      <c r="CV50" s="105">
        <v>0</v>
      </c>
      <c r="CW50" s="10">
        <v>54822</v>
      </c>
      <c r="CX50" s="10">
        <v>1422</v>
      </c>
      <c r="CY50" s="105">
        <v>2.5938491846339062E-2</v>
      </c>
      <c r="CZ50" s="10">
        <v>13427</v>
      </c>
      <c r="DA50" s="10">
        <v>264</v>
      </c>
      <c r="DB50" s="105">
        <v>1.9661875325836003E-2</v>
      </c>
      <c r="DC50" s="10">
        <v>290</v>
      </c>
      <c r="DD50" s="10">
        <v>0</v>
      </c>
      <c r="DE50" s="105">
        <v>0</v>
      </c>
      <c r="DF50" s="10">
        <v>22309</v>
      </c>
      <c r="DG50" s="10">
        <v>363</v>
      </c>
      <c r="DH50" s="105">
        <v>1.6271459948899548E-2</v>
      </c>
      <c r="DI50" s="64">
        <v>0.94</v>
      </c>
      <c r="DJ50" s="54">
        <v>1</v>
      </c>
      <c r="DK50" s="105">
        <v>1.0638297872340425</v>
      </c>
      <c r="DL50" s="64">
        <v>0.77</v>
      </c>
      <c r="DM50" s="54">
        <v>1</v>
      </c>
      <c r="DN50" s="105">
        <v>1.2987012987012987</v>
      </c>
      <c r="DO50" s="64">
        <v>0.85499999999999998</v>
      </c>
      <c r="DP50" s="54">
        <v>1</v>
      </c>
      <c r="DQ50" s="105">
        <v>1.1695906432748537</v>
      </c>
      <c r="DR50" s="64">
        <v>0.84</v>
      </c>
      <c r="DS50" s="54">
        <v>1</v>
      </c>
      <c r="DT50" s="105">
        <v>1.1904761904761905</v>
      </c>
      <c r="DU50" s="64">
        <v>0.87</v>
      </c>
      <c r="DV50" s="54">
        <v>1</v>
      </c>
      <c r="DW50" s="105">
        <v>1.1494252873563218</v>
      </c>
      <c r="DX50" s="64">
        <v>0.85499999999999998</v>
      </c>
      <c r="DY50" s="54">
        <v>1</v>
      </c>
      <c r="DZ50" s="105">
        <v>1.1695906432748537</v>
      </c>
      <c r="EA50" s="64">
        <v>0.8899999999999999</v>
      </c>
      <c r="EB50" s="54">
        <v>1</v>
      </c>
      <c r="EC50" s="105">
        <v>1.1235955056179776</v>
      </c>
      <c r="ED50" s="64">
        <v>0.82000000000000006</v>
      </c>
      <c r="EE50" s="54">
        <v>1</v>
      </c>
      <c r="EF50" s="105">
        <v>1.2195121951219512</v>
      </c>
      <c r="EG50" s="64">
        <v>0.85499999999999998</v>
      </c>
      <c r="EH50" s="54">
        <v>1</v>
      </c>
      <c r="EI50" s="105">
        <v>1.1695906432748537</v>
      </c>
      <c r="EJ50" s="64">
        <v>0.74</v>
      </c>
      <c r="EK50" s="54">
        <v>0</v>
      </c>
      <c r="EL50" s="105">
        <v>0</v>
      </c>
      <c r="EM50" s="64">
        <v>0.21</v>
      </c>
      <c r="EN50" s="54">
        <v>0</v>
      </c>
      <c r="EO50" s="105">
        <v>0</v>
      </c>
      <c r="EP50" s="64">
        <v>0.47499999999999998</v>
      </c>
      <c r="EQ50" s="54">
        <v>0</v>
      </c>
      <c r="ER50" s="105">
        <v>0</v>
      </c>
      <c r="ES50" s="64">
        <v>0.81499999999999995</v>
      </c>
      <c r="ET50" s="54">
        <v>1</v>
      </c>
      <c r="EU50" s="105">
        <v>1.2269938650306749</v>
      </c>
      <c r="EV50" s="64">
        <v>0.51500000000000001</v>
      </c>
      <c r="EW50" s="54">
        <v>1</v>
      </c>
      <c r="EX50" s="105">
        <v>1.941747572815534</v>
      </c>
      <c r="EY50" s="64">
        <v>0.66500000000000004</v>
      </c>
      <c r="EZ50" s="54">
        <v>1</v>
      </c>
      <c r="FA50" s="105">
        <v>1.5037593984962405</v>
      </c>
      <c r="FB50" s="64">
        <v>0.83</v>
      </c>
      <c r="FC50" s="54">
        <v>0</v>
      </c>
      <c r="FD50" s="105">
        <v>0</v>
      </c>
      <c r="FE50" s="64">
        <v>0.31</v>
      </c>
      <c r="FF50" s="54">
        <v>0</v>
      </c>
      <c r="FG50" s="105">
        <v>0</v>
      </c>
      <c r="FH50" s="64">
        <v>0.56999999999999995</v>
      </c>
      <c r="FI50" s="54">
        <v>0</v>
      </c>
      <c r="FJ50" s="105">
        <v>0</v>
      </c>
      <c r="FK50" s="54">
        <v>0.73688078788769662</v>
      </c>
      <c r="FL50" s="54">
        <v>1</v>
      </c>
      <c r="FM50" s="105">
        <v>1.3570716138041092</v>
      </c>
      <c r="FN50" s="54">
        <v>0.61009999999999998</v>
      </c>
      <c r="FO50" s="54">
        <v>0</v>
      </c>
      <c r="FP50" s="105">
        <v>0</v>
      </c>
      <c r="FQ50" s="65">
        <v>2550</v>
      </c>
      <c r="FR50" s="10">
        <v>0</v>
      </c>
      <c r="FS50" s="105">
        <v>0</v>
      </c>
      <c r="FT50" s="65">
        <v>271</v>
      </c>
      <c r="FU50" s="10">
        <v>0</v>
      </c>
      <c r="FV50" s="105">
        <v>0</v>
      </c>
      <c r="FW50" s="65">
        <v>2821</v>
      </c>
      <c r="FX50" s="10">
        <v>0</v>
      </c>
      <c r="FY50" s="105">
        <v>0</v>
      </c>
      <c r="FZ50" s="65">
        <v>14202</v>
      </c>
      <c r="GA50" s="10">
        <v>0</v>
      </c>
      <c r="GB50" s="105">
        <v>0</v>
      </c>
      <c r="GC50" s="65">
        <v>17023</v>
      </c>
      <c r="GD50" s="10">
        <v>0</v>
      </c>
      <c r="GE50" s="105">
        <v>0</v>
      </c>
      <c r="GF50" s="65">
        <v>1538</v>
      </c>
      <c r="GG50" s="10">
        <v>0</v>
      </c>
      <c r="GH50" s="105">
        <v>0</v>
      </c>
      <c r="GI50" s="10">
        <v>8765</v>
      </c>
      <c r="GJ50" s="10">
        <v>0</v>
      </c>
      <c r="GK50" s="105">
        <v>0</v>
      </c>
      <c r="GL50" s="10">
        <v>177</v>
      </c>
      <c r="GM50" s="10">
        <v>0</v>
      </c>
      <c r="GN50" s="105">
        <v>0</v>
      </c>
    </row>
    <row r="51" spans="1:196" s="1" customFormat="1" ht="15" customHeight="1" x14ac:dyDescent="0.55000000000000004">
      <c r="A51" s="18">
        <v>15</v>
      </c>
      <c r="B51" s="19" t="s">
        <v>309</v>
      </c>
      <c r="C51" s="20">
        <v>9111</v>
      </c>
      <c r="D51" s="19" t="s">
        <v>401</v>
      </c>
      <c r="E51" s="10">
        <v>1960</v>
      </c>
      <c r="F51" s="10">
        <v>255</v>
      </c>
      <c r="G51" s="105">
        <v>0.13010204081632654</v>
      </c>
      <c r="H51" s="10">
        <v>636</v>
      </c>
      <c r="I51" s="10">
        <v>0</v>
      </c>
      <c r="J51" s="105">
        <v>0</v>
      </c>
      <c r="K51" s="10">
        <v>173</v>
      </c>
      <c r="L51" s="10">
        <v>0</v>
      </c>
      <c r="M51" s="105">
        <v>0</v>
      </c>
      <c r="N51" s="10">
        <v>13</v>
      </c>
      <c r="O51" s="10">
        <v>0</v>
      </c>
      <c r="P51" s="105">
        <v>0</v>
      </c>
      <c r="Q51" s="10">
        <v>0</v>
      </c>
      <c r="R51" s="10">
        <v>0</v>
      </c>
      <c r="S51" s="105" t="s">
        <v>305</v>
      </c>
      <c r="T51" s="10">
        <v>2782</v>
      </c>
      <c r="U51" s="10">
        <v>255</v>
      </c>
      <c r="V51" s="105">
        <v>9.1660675772825301E-2</v>
      </c>
      <c r="W51" s="10">
        <v>2782</v>
      </c>
      <c r="X51" s="10">
        <v>255</v>
      </c>
      <c r="Y51" s="105">
        <v>9.1660675772825301E-2</v>
      </c>
      <c r="Z51" s="10">
        <v>300</v>
      </c>
      <c r="AA51" s="10">
        <v>0</v>
      </c>
      <c r="AB51" s="105">
        <v>0</v>
      </c>
      <c r="AC51" s="10">
        <v>114</v>
      </c>
      <c r="AD51" s="10">
        <v>99</v>
      </c>
      <c r="AE51" s="105">
        <v>0.86842105263157898</v>
      </c>
      <c r="AF51" s="10">
        <v>0</v>
      </c>
      <c r="AG51" s="10">
        <v>0</v>
      </c>
      <c r="AH51" s="105" t="s">
        <v>305</v>
      </c>
      <c r="AI51" s="10">
        <v>414</v>
      </c>
      <c r="AJ51" s="10">
        <v>99</v>
      </c>
      <c r="AK51" s="105">
        <v>0.2391304347826087</v>
      </c>
      <c r="AL51" s="10">
        <v>116</v>
      </c>
      <c r="AM51" s="10">
        <v>54</v>
      </c>
      <c r="AN51" s="105">
        <v>0.46551724137931033</v>
      </c>
      <c r="AO51" s="10">
        <v>0</v>
      </c>
      <c r="AP51" s="10">
        <v>0</v>
      </c>
      <c r="AQ51" s="105" t="s">
        <v>305</v>
      </c>
      <c r="AR51" s="10">
        <v>0</v>
      </c>
      <c r="AS51" s="10">
        <v>0</v>
      </c>
      <c r="AT51" s="105" t="s">
        <v>305</v>
      </c>
      <c r="AU51" s="10">
        <v>116</v>
      </c>
      <c r="AV51" s="10">
        <v>54</v>
      </c>
      <c r="AW51" s="105">
        <v>0.46551724137931033</v>
      </c>
      <c r="AX51" s="10">
        <v>1054</v>
      </c>
      <c r="AY51" s="10">
        <v>117</v>
      </c>
      <c r="AZ51" s="105">
        <v>0.1110056925996205</v>
      </c>
      <c r="BA51" s="10">
        <v>300</v>
      </c>
      <c r="BB51" s="10">
        <v>43</v>
      </c>
      <c r="BC51" s="105">
        <v>0.14333333333333334</v>
      </c>
      <c r="BD51" s="10">
        <v>134</v>
      </c>
      <c r="BE51" s="10">
        <v>24</v>
      </c>
      <c r="BF51" s="105">
        <v>0.17910447761194029</v>
      </c>
      <c r="BG51" s="10">
        <v>0</v>
      </c>
      <c r="BH51" s="10">
        <v>0</v>
      </c>
      <c r="BI51" s="105" t="s">
        <v>305</v>
      </c>
      <c r="BJ51" s="10">
        <v>1799</v>
      </c>
      <c r="BK51" s="10">
        <v>0</v>
      </c>
      <c r="BL51" s="105">
        <v>0</v>
      </c>
      <c r="BM51" s="10">
        <v>3287</v>
      </c>
      <c r="BN51" s="10">
        <v>184</v>
      </c>
      <c r="BO51" s="105">
        <v>5.5978095527836932E-2</v>
      </c>
      <c r="BP51" s="10">
        <v>0</v>
      </c>
      <c r="BQ51" s="10">
        <v>0</v>
      </c>
      <c r="BR51" s="105" t="s">
        <v>305</v>
      </c>
      <c r="BS51" s="10">
        <v>3817</v>
      </c>
      <c r="BT51" s="10">
        <v>337</v>
      </c>
      <c r="BU51" s="105">
        <v>8.8289232381451407E-2</v>
      </c>
      <c r="BV51" s="10">
        <v>6599</v>
      </c>
      <c r="BW51" s="10">
        <v>592</v>
      </c>
      <c r="BX51" s="105">
        <v>8.9710562206394909E-2</v>
      </c>
      <c r="BY51" s="10">
        <v>9680</v>
      </c>
      <c r="BZ51" s="10">
        <v>0</v>
      </c>
      <c r="CA51" s="105">
        <v>0</v>
      </c>
      <c r="CB51" s="10">
        <v>15950</v>
      </c>
      <c r="CC51" s="10">
        <v>16</v>
      </c>
      <c r="CD51" s="105">
        <v>1.0031347962382445E-3</v>
      </c>
      <c r="CE51" s="10">
        <v>5120</v>
      </c>
      <c r="CF51" s="10">
        <v>0</v>
      </c>
      <c r="CG51" s="105">
        <v>0</v>
      </c>
      <c r="CH51" s="10">
        <v>1100</v>
      </c>
      <c r="CI51" s="10">
        <v>0</v>
      </c>
      <c r="CJ51" s="105">
        <v>0</v>
      </c>
      <c r="CK51" s="10">
        <v>6220</v>
      </c>
      <c r="CL51" s="10">
        <v>0</v>
      </c>
      <c r="CM51" s="105">
        <v>0</v>
      </c>
      <c r="CN51" s="10">
        <v>2220</v>
      </c>
      <c r="CO51" s="10">
        <v>0</v>
      </c>
      <c r="CP51" s="105">
        <v>0</v>
      </c>
      <c r="CQ51" s="10">
        <v>300</v>
      </c>
      <c r="CR51" s="10">
        <v>0</v>
      </c>
      <c r="CS51" s="105">
        <v>0</v>
      </c>
      <c r="CT51" s="10">
        <v>34370</v>
      </c>
      <c r="CU51" s="10">
        <v>16</v>
      </c>
      <c r="CV51" s="105">
        <v>4.6552225778295027E-4</v>
      </c>
      <c r="CW51" s="10">
        <v>40969</v>
      </c>
      <c r="CX51" s="10">
        <v>608</v>
      </c>
      <c r="CY51" s="105">
        <v>1.4840489150333178E-2</v>
      </c>
      <c r="CZ51" s="10">
        <v>2481</v>
      </c>
      <c r="DA51" s="10">
        <v>123</v>
      </c>
      <c r="DB51" s="105">
        <v>4.9576783555018135E-2</v>
      </c>
      <c r="DC51" s="10">
        <v>300</v>
      </c>
      <c r="DD51" s="10">
        <v>0</v>
      </c>
      <c r="DE51" s="105">
        <v>0</v>
      </c>
      <c r="DF51" s="10">
        <v>15736</v>
      </c>
      <c r="DG51" s="10">
        <v>43</v>
      </c>
      <c r="DH51" s="105">
        <v>2.7325876970005084E-3</v>
      </c>
      <c r="DI51" s="64">
        <v>0.98</v>
      </c>
      <c r="DJ51" s="54">
        <v>1</v>
      </c>
      <c r="DK51" s="105">
        <v>1.0204081632653061</v>
      </c>
      <c r="DL51" s="64">
        <v>0.97</v>
      </c>
      <c r="DM51" s="54">
        <v>1</v>
      </c>
      <c r="DN51" s="105">
        <v>1.0309278350515465</v>
      </c>
      <c r="DO51" s="64">
        <v>0.97499999999999998</v>
      </c>
      <c r="DP51" s="54">
        <v>1</v>
      </c>
      <c r="DQ51" s="105">
        <v>1.0256410256410258</v>
      </c>
      <c r="DR51" s="64">
        <v>0.96</v>
      </c>
      <c r="DS51" s="54">
        <v>1</v>
      </c>
      <c r="DT51" s="105">
        <v>1.0416666666666667</v>
      </c>
      <c r="DU51" s="64">
        <v>0.92</v>
      </c>
      <c r="DV51" s="54">
        <v>0</v>
      </c>
      <c r="DW51" s="105">
        <v>0</v>
      </c>
      <c r="DX51" s="64">
        <v>0.94</v>
      </c>
      <c r="DY51" s="54">
        <v>1</v>
      </c>
      <c r="DZ51" s="105">
        <v>1.0638297872340425</v>
      </c>
      <c r="EA51" s="64">
        <v>0.97</v>
      </c>
      <c r="EB51" s="54">
        <v>1</v>
      </c>
      <c r="EC51" s="105">
        <v>1.0309278350515465</v>
      </c>
      <c r="ED51" s="64">
        <v>0.94500000000000006</v>
      </c>
      <c r="EE51" s="54">
        <v>1</v>
      </c>
      <c r="EF51" s="105">
        <v>1.0582010582010581</v>
      </c>
      <c r="EG51" s="64">
        <v>0.95750000000000002</v>
      </c>
      <c r="EH51" s="54">
        <v>1</v>
      </c>
      <c r="EI51" s="105">
        <v>1.0443864229765012</v>
      </c>
      <c r="EJ51" s="64">
        <v>0.95</v>
      </c>
      <c r="EK51" s="54">
        <v>1</v>
      </c>
      <c r="EL51" s="105">
        <v>1.0526315789473684</v>
      </c>
      <c r="EM51" s="64">
        <v>0.28999999999999998</v>
      </c>
      <c r="EN51" s="54">
        <v>0</v>
      </c>
      <c r="EO51" s="105">
        <v>0</v>
      </c>
      <c r="EP51" s="64">
        <v>0.62</v>
      </c>
      <c r="EQ51" s="54">
        <v>1</v>
      </c>
      <c r="ER51" s="105">
        <v>1.6129032258064517</v>
      </c>
      <c r="ES51" s="64">
        <v>0.96</v>
      </c>
      <c r="ET51" s="54">
        <v>1</v>
      </c>
      <c r="EU51" s="105">
        <v>1.0416666666666667</v>
      </c>
      <c r="EV51" s="64">
        <v>0.61750000000000005</v>
      </c>
      <c r="EW51" s="54">
        <v>1</v>
      </c>
      <c r="EX51" s="105">
        <v>1.6194331983805668</v>
      </c>
      <c r="EY51" s="64">
        <v>0.78875000000000006</v>
      </c>
      <c r="EZ51" s="54">
        <v>1</v>
      </c>
      <c r="FA51" s="105">
        <v>1.2678288431061806</v>
      </c>
      <c r="FB51" s="64">
        <v>0.83</v>
      </c>
      <c r="FC51" s="54">
        <v>0</v>
      </c>
      <c r="FD51" s="105">
        <v>0</v>
      </c>
      <c r="FE51" s="64">
        <v>0.37</v>
      </c>
      <c r="FF51" s="54">
        <v>0</v>
      </c>
      <c r="FG51" s="105">
        <v>0</v>
      </c>
      <c r="FH51" s="64">
        <v>0.6</v>
      </c>
      <c r="FI51" s="54">
        <v>0</v>
      </c>
      <c r="FJ51" s="105">
        <v>0</v>
      </c>
      <c r="FK51" s="54">
        <v>0.9</v>
      </c>
      <c r="FL51" s="54">
        <v>1</v>
      </c>
      <c r="FM51" s="105">
        <v>1.1111111111111112</v>
      </c>
      <c r="FN51" s="54">
        <v>0.61009999999999998</v>
      </c>
      <c r="FO51" s="54">
        <v>0</v>
      </c>
      <c r="FP51" s="105">
        <v>0</v>
      </c>
      <c r="FQ51" s="65">
        <v>1915</v>
      </c>
      <c r="FR51" s="10">
        <v>21</v>
      </c>
      <c r="FS51" s="105">
        <v>1.0966057441253264E-2</v>
      </c>
      <c r="FT51" s="65">
        <v>651</v>
      </c>
      <c r="FU51" s="10">
        <v>23</v>
      </c>
      <c r="FV51" s="105">
        <v>3.5330261136712747E-2</v>
      </c>
      <c r="FW51" s="65">
        <v>2566</v>
      </c>
      <c r="FX51" s="10">
        <v>44</v>
      </c>
      <c r="FY51" s="105">
        <v>1.7147310989867499E-2</v>
      </c>
      <c r="FZ51" s="65">
        <v>20767</v>
      </c>
      <c r="GA51" s="10">
        <v>44</v>
      </c>
      <c r="GB51" s="105">
        <v>2.118746087542736E-3</v>
      </c>
      <c r="GC51" s="65">
        <v>23333</v>
      </c>
      <c r="GD51" s="10">
        <v>88</v>
      </c>
      <c r="GE51" s="105">
        <v>3.7714824497492821E-3</v>
      </c>
      <c r="GF51" s="65">
        <v>792</v>
      </c>
      <c r="GG51" s="10">
        <v>0</v>
      </c>
      <c r="GH51" s="105">
        <v>0</v>
      </c>
      <c r="GI51" s="10">
        <v>2020</v>
      </c>
      <c r="GJ51" s="10">
        <v>0</v>
      </c>
      <c r="GK51" s="105">
        <v>0</v>
      </c>
      <c r="GL51" s="10">
        <v>183</v>
      </c>
      <c r="GM51" s="10">
        <v>0</v>
      </c>
      <c r="GN51" s="105">
        <v>0</v>
      </c>
    </row>
    <row r="52" spans="1:196" s="1" customFormat="1" ht="15" customHeight="1" x14ac:dyDescent="0.55000000000000004">
      <c r="A52" s="18">
        <v>15</v>
      </c>
      <c r="B52" s="19" t="s">
        <v>309</v>
      </c>
      <c r="C52" s="20">
        <v>9305</v>
      </c>
      <c r="D52" s="19" t="s">
        <v>402</v>
      </c>
      <c r="E52" s="10">
        <v>2970</v>
      </c>
      <c r="F52" s="10">
        <v>0</v>
      </c>
      <c r="G52" s="105">
        <v>0</v>
      </c>
      <c r="H52" s="10">
        <v>1219</v>
      </c>
      <c r="I52" s="10">
        <v>0</v>
      </c>
      <c r="J52" s="105">
        <v>0</v>
      </c>
      <c r="K52" s="10">
        <v>400</v>
      </c>
      <c r="L52" s="10">
        <v>0</v>
      </c>
      <c r="M52" s="105">
        <v>0</v>
      </c>
      <c r="N52" s="10">
        <v>49</v>
      </c>
      <c r="O52" s="10">
        <v>0</v>
      </c>
      <c r="P52" s="105">
        <v>0</v>
      </c>
      <c r="Q52" s="10">
        <v>0</v>
      </c>
      <c r="R52" s="10">
        <v>0</v>
      </c>
      <c r="S52" s="105" t="s">
        <v>305</v>
      </c>
      <c r="T52" s="10">
        <v>4638</v>
      </c>
      <c r="U52" s="10">
        <v>0</v>
      </c>
      <c r="V52" s="105">
        <v>0</v>
      </c>
      <c r="W52" s="10">
        <v>4638</v>
      </c>
      <c r="X52" s="10">
        <v>0</v>
      </c>
      <c r="Y52" s="105">
        <v>0</v>
      </c>
      <c r="Z52" s="10">
        <v>111</v>
      </c>
      <c r="AA52" s="10">
        <v>0</v>
      </c>
      <c r="AB52" s="105">
        <v>0</v>
      </c>
      <c r="AC52" s="10">
        <v>0</v>
      </c>
      <c r="AD52" s="10">
        <v>0</v>
      </c>
      <c r="AE52" s="105" t="s">
        <v>305</v>
      </c>
      <c r="AF52" s="10">
        <v>0</v>
      </c>
      <c r="AG52" s="10">
        <v>0</v>
      </c>
      <c r="AH52" s="105" t="s">
        <v>305</v>
      </c>
      <c r="AI52" s="10">
        <v>111</v>
      </c>
      <c r="AJ52" s="10">
        <v>0</v>
      </c>
      <c r="AK52" s="105">
        <v>0</v>
      </c>
      <c r="AL52" s="10">
        <v>110</v>
      </c>
      <c r="AM52" s="10">
        <v>0</v>
      </c>
      <c r="AN52" s="105">
        <v>0</v>
      </c>
      <c r="AO52" s="10">
        <v>0</v>
      </c>
      <c r="AP52" s="10">
        <v>0</v>
      </c>
      <c r="AQ52" s="105" t="s">
        <v>305</v>
      </c>
      <c r="AR52" s="10">
        <v>0</v>
      </c>
      <c r="AS52" s="10">
        <v>0</v>
      </c>
      <c r="AT52" s="105" t="s">
        <v>305</v>
      </c>
      <c r="AU52" s="10">
        <v>110</v>
      </c>
      <c r="AV52" s="10">
        <v>0</v>
      </c>
      <c r="AW52" s="105">
        <v>0</v>
      </c>
      <c r="AX52" s="10">
        <v>1606</v>
      </c>
      <c r="AY52" s="10">
        <v>0</v>
      </c>
      <c r="AZ52" s="105">
        <v>0</v>
      </c>
      <c r="BA52" s="10">
        <v>513</v>
      </c>
      <c r="BB52" s="10">
        <v>0</v>
      </c>
      <c r="BC52" s="105">
        <v>0</v>
      </c>
      <c r="BD52" s="10">
        <v>230</v>
      </c>
      <c r="BE52" s="10">
        <v>0</v>
      </c>
      <c r="BF52" s="105">
        <v>0</v>
      </c>
      <c r="BG52" s="10">
        <v>0</v>
      </c>
      <c r="BH52" s="10">
        <v>0</v>
      </c>
      <c r="BI52" s="105" t="s">
        <v>305</v>
      </c>
      <c r="BJ52" s="10">
        <v>7093</v>
      </c>
      <c r="BK52" s="10">
        <v>0</v>
      </c>
      <c r="BL52" s="105">
        <v>0</v>
      </c>
      <c r="BM52" s="10">
        <v>9442</v>
      </c>
      <c r="BN52" s="10">
        <v>0</v>
      </c>
      <c r="BO52" s="105">
        <v>0</v>
      </c>
      <c r="BP52" s="10">
        <v>0</v>
      </c>
      <c r="BQ52" s="10">
        <v>0</v>
      </c>
      <c r="BR52" s="105" t="s">
        <v>305</v>
      </c>
      <c r="BS52" s="10">
        <v>9663</v>
      </c>
      <c r="BT52" s="10">
        <v>0</v>
      </c>
      <c r="BU52" s="105">
        <v>0</v>
      </c>
      <c r="BV52" s="10">
        <v>14301</v>
      </c>
      <c r="BW52" s="10">
        <v>0</v>
      </c>
      <c r="BX52" s="105">
        <v>0</v>
      </c>
      <c r="BY52" s="10">
        <v>18320</v>
      </c>
      <c r="BZ52" s="10">
        <v>0</v>
      </c>
      <c r="CA52" s="105">
        <v>0</v>
      </c>
      <c r="CB52" s="10">
        <v>14130</v>
      </c>
      <c r="CC52" s="10">
        <v>0</v>
      </c>
      <c r="CD52" s="105">
        <v>0</v>
      </c>
      <c r="CE52" s="10">
        <v>8960</v>
      </c>
      <c r="CF52" s="10">
        <v>0</v>
      </c>
      <c r="CG52" s="105">
        <v>0</v>
      </c>
      <c r="CH52" s="10">
        <v>630</v>
      </c>
      <c r="CI52" s="10">
        <v>0</v>
      </c>
      <c r="CJ52" s="105">
        <v>0</v>
      </c>
      <c r="CK52" s="10">
        <v>9590</v>
      </c>
      <c r="CL52" s="10">
        <v>0</v>
      </c>
      <c r="CM52" s="105">
        <v>0</v>
      </c>
      <c r="CN52" s="10">
        <v>7320</v>
      </c>
      <c r="CO52" s="10">
        <v>0</v>
      </c>
      <c r="CP52" s="105">
        <v>0</v>
      </c>
      <c r="CQ52" s="10">
        <v>450</v>
      </c>
      <c r="CR52" s="10">
        <v>0</v>
      </c>
      <c r="CS52" s="105">
        <v>0</v>
      </c>
      <c r="CT52" s="10">
        <v>49810</v>
      </c>
      <c r="CU52" s="10">
        <v>0</v>
      </c>
      <c r="CV52" s="105">
        <v>0</v>
      </c>
      <c r="CW52" s="10">
        <v>64111</v>
      </c>
      <c r="CX52" s="10">
        <v>0</v>
      </c>
      <c r="CY52" s="105">
        <v>0</v>
      </c>
      <c r="CZ52" s="10">
        <v>7599</v>
      </c>
      <c r="DA52" s="10">
        <v>0</v>
      </c>
      <c r="DB52" s="105">
        <v>0</v>
      </c>
      <c r="DC52" s="10">
        <v>450</v>
      </c>
      <c r="DD52" s="10">
        <v>0</v>
      </c>
      <c r="DE52" s="105">
        <v>0</v>
      </c>
      <c r="DF52" s="10">
        <v>29012</v>
      </c>
      <c r="DG52" s="10">
        <v>0</v>
      </c>
      <c r="DH52" s="105">
        <v>0</v>
      </c>
      <c r="DI52" s="64">
        <v>0.94</v>
      </c>
      <c r="DJ52" s="54">
        <v>0</v>
      </c>
      <c r="DK52" s="105">
        <v>0</v>
      </c>
      <c r="DL52" s="64">
        <v>0.8</v>
      </c>
      <c r="DM52" s="54">
        <v>0</v>
      </c>
      <c r="DN52" s="105">
        <v>0</v>
      </c>
      <c r="DO52" s="64">
        <v>0.87</v>
      </c>
      <c r="DP52" s="54">
        <v>0</v>
      </c>
      <c r="DQ52" s="105">
        <v>0</v>
      </c>
      <c r="DR52" s="64">
        <v>0.89</v>
      </c>
      <c r="DS52" s="54">
        <v>0</v>
      </c>
      <c r="DT52" s="105">
        <v>0</v>
      </c>
      <c r="DU52" s="64">
        <v>0.82</v>
      </c>
      <c r="DV52" s="54">
        <v>0</v>
      </c>
      <c r="DW52" s="105">
        <v>0</v>
      </c>
      <c r="DX52" s="64">
        <v>0.85499999999999998</v>
      </c>
      <c r="DY52" s="54">
        <v>0</v>
      </c>
      <c r="DZ52" s="105">
        <v>0</v>
      </c>
      <c r="EA52" s="64">
        <v>0.91500000000000004</v>
      </c>
      <c r="EB52" s="54">
        <v>0</v>
      </c>
      <c r="EC52" s="105">
        <v>0</v>
      </c>
      <c r="ED52" s="64">
        <v>0.81</v>
      </c>
      <c r="EE52" s="54">
        <v>0</v>
      </c>
      <c r="EF52" s="105">
        <v>0</v>
      </c>
      <c r="EG52" s="64">
        <v>0.86250000000000004</v>
      </c>
      <c r="EH52" s="54">
        <v>0</v>
      </c>
      <c r="EI52" s="105">
        <v>0</v>
      </c>
      <c r="EJ52" s="64">
        <v>0.78</v>
      </c>
      <c r="EK52" s="54">
        <v>0</v>
      </c>
      <c r="EL52" s="105">
        <v>0</v>
      </c>
      <c r="EM52" s="64">
        <v>0.21</v>
      </c>
      <c r="EN52" s="54">
        <v>0</v>
      </c>
      <c r="EO52" s="105">
        <v>0</v>
      </c>
      <c r="EP52" s="64">
        <v>0.495</v>
      </c>
      <c r="EQ52" s="54">
        <v>0</v>
      </c>
      <c r="ER52" s="105">
        <v>0</v>
      </c>
      <c r="ES52" s="64">
        <v>0.84750000000000003</v>
      </c>
      <c r="ET52" s="54">
        <v>0</v>
      </c>
      <c r="EU52" s="105">
        <v>0</v>
      </c>
      <c r="EV52" s="64">
        <v>0.51</v>
      </c>
      <c r="EW52" s="54">
        <v>0</v>
      </c>
      <c r="EX52" s="105">
        <v>0</v>
      </c>
      <c r="EY52" s="64">
        <v>0.67874999999999996</v>
      </c>
      <c r="EZ52" s="54">
        <v>0</v>
      </c>
      <c r="FA52" s="105">
        <v>0</v>
      </c>
      <c r="FB52" s="64">
        <v>0.67</v>
      </c>
      <c r="FC52" s="54">
        <v>0</v>
      </c>
      <c r="FD52" s="105">
        <v>0</v>
      </c>
      <c r="FE52" s="64">
        <v>0.35</v>
      </c>
      <c r="FF52" s="54">
        <v>0</v>
      </c>
      <c r="FG52" s="105">
        <v>0</v>
      </c>
      <c r="FH52" s="64">
        <v>0.51</v>
      </c>
      <c r="FI52" s="54">
        <v>0</v>
      </c>
      <c r="FJ52" s="105">
        <v>0</v>
      </c>
      <c r="FK52" s="54">
        <v>0.76222067039106145</v>
      </c>
      <c r="FL52" s="54">
        <v>0</v>
      </c>
      <c r="FM52" s="105">
        <v>0</v>
      </c>
      <c r="FN52" s="54">
        <v>0.61009999999999998</v>
      </c>
      <c r="FO52" s="54">
        <v>0</v>
      </c>
      <c r="FP52" s="105">
        <v>0</v>
      </c>
      <c r="FQ52" s="65">
        <v>4084</v>
      </c>
      <c r="FR52" s="10">
        <v>14</v>
      </c>
      <c r="FS52" s="105">
        <v>3.4280117531831538E-3</v>
      </c>
      <c r="FT52" s="65">
        <v>878</v>
      </c>
      <c r="FU52" s="10">
        <v>36</v>
      </c>
      <c r="FV52" s="105">
        <v>4.1002277904328019E-2</v>
      </c>
      <c r="FW52" s="65">
        <v>4962</v>
      </c>
      <c r="FX52" s="10">
        <v>50</v>
      </c>
      <c r="FY52" s="105">
        <v>1.007658202337767E-2</v>
      </c>
      <c r="FZ52" s="65">
        <v>18426</v>
      </c>
      <c r="GA52" s="10">
        <v>3</v>
      </c>
      <c r="GB52" s="105">
        <v>1.6281341582546403E-4</v>
      </c>
      <c r="GC52" s="65">
        <v>23388</v>
      </c>
      <c r="GD52" s="10">
        <v>53</v>
      </c>
      <c r="GE52" s="105">
        <v>2.2661193774585258E-3</v>
      </c>
      <c r="GF52" s="65">
        <v>2779</v>
      </c>
      <c r="GG52" s="10">
        <v>0</v>
      </c>
      <c r="GH52" s="105">
        <v>0</v>
      </c>
      <c r="GI52" s="10">
        <v>5140</v>
      </c>
      <c r="GJ52" s="10">
        <v>0</v>
      </c>
      <c r="GK52" s="105">
        <v>0</v>
      </c>
      <c r="GL52" s="10">
        <v>275</v>
      </c>
      <c r="GM52" s="10">
        <v>0</v>
      </c>
      <c r="GN52" s="105">
        <v>0</v>
      </c>
    </row>
    <row r="53" spans="1:196" s="1" customFormat="1" ht="15" customHeight="1" x14ac:dyDescent="0.55000000000000004">
      <c r="A53" s="18">
        <v>15</v>
      </c>
      <c r="B53" s="19" t="s">
        <v>309</v>
      </c>
      <c r="C53" s="20">
        <v>9514</v>
      </c>
      <c r="D53" s="19" t="s">
        <v>403</v>
      </c>
      <c r="E53" s="10">
        <v>2879</v>
      </c>
      <c r="F53" s="10">
        <v>151</v>
      </c>
      <c r="G53" s="105">
        <v>5.2448766932962833E-2</v>
      </c>
      <c r="H53" s="10">
        <v>742</v>
      </c>
      <c r="I53" s="10">
        <v>38</v>
      </c>
      <c r="J53" s="105">
        <v>5.1212938005390833E-2</v>
      </c>
      <c r="K53" s="10">
        <v>0</v>
      </c>
      <c r="L53" s="10">
        <v>0</v>
      </c>
      <c r="M53" s="105" t="s">
        <v>305</v>
      </c>
      <c r="N53" s="10">
        <v>16</v>
      </c>
      <c r="O53" s="10">
        <v>0</v>
      </c>
      <c r="P53" s="105">
        <v>0</v>
      </c>
      <c r="Q53" s="10">
        <v>0</v>
      </c>
      <c r="R53" s="10">
        <v>0</v>
      </c>
      <c r="S53" s="105" t="s">
        <v>305</v>
      </c>
      <c r="T53" s="10">
        <v>3637</v>
      </c>
      <c r="U53" s="10">
        <v>189</v>
      </c>
      <c r="V53" s="105">
        <v>5.1965905966455873E-2</v>
      </c>
      <c r="W53" s="10">
        <v>3637</v>
      </c>
      <c r="X53" s="10">
        <v>189</v>
      </c>
      <c r="Y53" s="105">
        <v>5.1965905966455873E-2</v>
      </c>
      <c r="Z53" s="10">
        <v>247</v>
      </c>
      <c r="AA53" s="10">
        <v>46</v>
      </c>
      <c r="AB53" s="105">
        <v>0.18623481781376519</v>
      </c>
      <c r="AC53" s="10">
        <v>0</v>
      </c>
      <c r="AD53" s="10">
        <v>0</v>
      </c>
      <c r="AE53" s="105" t="s">
        <v>305</v>
      </c>
      <c r="AF53" s="10">
        <v>0</v>
      </c>
      <c r="AG53" s="10">
        <v>0</v>
      </c>
      <c r="AH53" s="105" t="s">
        <v>305</v>
      </c>
      <c r="AI53" s="10">
        <v>247</v>
      </c>
      <c r="AJ53" s="10">
        <v>46</v>
      </c>
      <c r="AK53" s="105">
        <v>0.18623481781376519</v>
      </c>
      <c r="AL53" s="10">
        <v>0</v>
      </c>
      <c r="AM53" s="10">
        <v>0</v>
      </c>
      <c r="AN53" s="105" t="s">
        <v>305</v>
      </c>
      <c r="AO53" s="10">
        <v>0</v>
      </c>
      <c r="AP53" s="10">
        <v>0</v>
      </c>
      <c r="AQ53" s="105" t="s">
        <v>305</v>
      </c>
      <c r="AR53" s="10">
        <v>0</v>
      </c>
      <c r="AS53" s="10">
        <v>0</v>
      </c>
      <c r="AT53" s="105" t="s">
        <v>305</v>
      </c>
      <c r="AU53" s="10">
        <v>0</v>
      </c>
      <c r="AV53" s="10">
        <v>0</v>
      </c>
      <c r="AW53" s="105" t="s">
        <v>305</v>
      </c>
      <c r="AX53" s="10">
        <v>1340</v>
      </c>
      <c r="AY53" s="10">
        <v>396</v>
      </c>
      <c r="AZ53" s="105">
        <v>0.29552238805970149</v>
      </c>
      <c r="BA53" s="10">
        <v>396</v>
      </c>
      <c r="BB53" s="10">
        <v>0</v>
      </c>
      <c r="BC53" s="105">
        <v>0</v>
      </c>
      <c r="BD53" s="10">
        <v>260</v>
      </c>
      <c r="BE53" s="10">
        <v>0</v>
      </c>
      <c r="BF53" s="105">
        <v>0</v>
      </c>
      <c r="BG53" s="10">
        <v>0</v>
      </c>
      <c r="BH53" s="10">
        <v>0</v>
      </c>
      <c r="BI53" s="105" t="s">
        <v>305</v>
      </c>
      <c r="BJ53" s="10">
        <v>4873</v>
      </c>
      <c r="BK53" s="10">
        <v>0</v>
      </c>
      <c r="BL53" s="105">
        <v>0</v>
      </c>
      <c r="BM53" s="10">
        <v>6869</v>
      </c>
      <c r="BN53" s="10">
        <v>396</v>
      </c>
      <c r="BO53" s="105">
        <v>5.7650313000436743E-2</v>
      </c>
      <c r="BP53" s="10">
        <v>0</v>
      </c>
      <c r="BQ53" s="10">
        <v>0</v>
      </c>
      <c r="BR53" s="105" t="s">
        <v>305</v>
      </c>
      <c r="BS53" s="10">
        <v>7116</v>
      </c>
      <c r="BT53" s="10">
        <v>442</v>
      </c>
      <c r="BU53" s="105">
        <v>6.2113546936481169E-2</v>
      </c>
      <c r="BV53" s="10">
        <v>10753</v>
      </c>
      <c r="BW53" s="10">
        <v>631</v>
      </c>
      <c r="BX53" s="105">
        <v>5.8681298242350972E-2</v>
      </c>
      <c r="BY53" s="10">
        <v>25360</v>
      </c>
      <c r="BZ53" s="10">
        <v>0</v>
      </c>
      <c r="CA53" s="105">
        <v>0</v>
      </c>
      <c r="CB53" s="10">
        <v>15150</v>
      </c>
      <c r="CC53" s="10">
        <v>0</v>
      </c>
      <c r="CD53" s="105">
        <v>0</v>
      </c>
      <c r="CE53" s="10">
        <v>3840</v>
      </c>
      <c r="CF53" s="10">
        <v>0</v>
      </c>
      <c r="CG53" s="105">
        <v>0</v>
      </c>
      <c r="CH53" s="10">
        <v>1110</v>
      </c>
      <c r="CI53" s="10">
        <v>0</v>
      </c>
      <c r="CJ53" s="105">
        <v>0</v>
      </c>
      <c r="CK53" s="10">
        <v>4950</v>
      </c>
      <c r="CL53" s="10">
        <v>0</v>
      </c>
      <c r="CM53" s="105">
        <v>0</v>
      </c>
      <c r="CN53" s="10">
        <v>4965</v>
      </c>
      <c r="CO53" s="10">
        <v>0</v>
      </c>
      <c r="CP53" s="105">
        <v>0</v>
      </c>
      <c r="CQ53" s="10">
        <v>570</v>
      </c>
      <c r="CR53" s="10">
        <v>0</v>
      </c>
      <c r="CS53" s="105">
        <v>0</v>
      </c>
      <c r="CT53" s="10">
        <v>50995</v>
      </c>
      <c r="CU53" s="10">
        <v>0</v>
      </c>
      <c r="CV53" s="105">
        <v>0</v>
      </c>
      <c r="CW53" s="10">
        <v>61748</v>
      </c>
      <c r="CX53" s="10">
        <v>631</v>
      </c>
      <c r="CY53" s="105">
        <v>1.0218954460063484E-2</v>
      </c>
      <c r="CZ53" s="10">
        <v>5241</v>
      </c>
      <c r="DA53" s="10">
        <v>0</v>
      </c>
      <c r="DB53" s="105">
        <v>0</v>
      </c>
      <c r="DC53" s="10">
        <v>570</v>
      </c>
      <c r="DD53" s="10">
        <v>0</v>
      </c>
      <c r="DE53" s="105">
        <v>0</v>
      </c>
      <c r="DF53" s="10">
        <v>30338</v>
      </c>
      <c r="DG53" s="10">
        <v>38</v>
      </c>
      <c r="DH53" s="105">
        <v>1.2525545520469378E-3</v>
      </c>
      <c r="DI53" s="64">
        <v>0.89</v>
      </c>
      <c r="DJ53" s="54">
        <v>1</v>
      </c>
      <c r="DK53" s="105">
        <v>1.1235955056179776</v>
      </c>
      <c r="DL53" s="64">
        <v>0.79</v>
      </c>
      <c r="DM53" s="54">
        <v>0</v>
      </c>
      <c r="DN53" s="105">
        <v>0</v>
      </c>
      <c r="DO53" s="64">
        <v>0.84000000000000008</v>
      </c>
      <c r="DP53" s="54">
        <v>1</v>
      </c>
      <c r="DQ53" s="105">
        <v>1.1904761904761905</v>
      </c>
      <c r="DR53" s="64">
        <v>0.88</v>
      </c>
      <c r="DS53" s="54">
        <v>1</v>
      </c>
      <c r="DT53" s="105">
        <v>1.1363636363636365</v>
      </c>
      <c r="DU53" s="64">
        <v>0.82</v>
      </c>
      <c r="DV53" s="54">
        <v>1</v>
      </c>
      <c r="DW53" s="105">
        <v>1.2195121951219512</v>
      </c>
      <c r="DX53" s="64">
        <v>0.85</v>
      </c>
      <c r="DY53" s="54">
        <v>1</v>
      </c>
      <c r="DZ53" s="105">
        <v>1.1764705882352942</v>
      </c>
      <c r="EA53" s="64">
        <v>0.88500000000000001</v>
      </c>
      <c r="EB53" s="54">
        <v>1</v>
      </c>
      <c r="EC53" s="105">
        <v>1.1299435028248588</v>
      </c>
      <c r="ED53" s="64">
        <v>0.80499999999999994</v>
      </c>
      <c r="EE53" s="54">
        <v>1</v>
      </c>
      <c r="EF53" s="105">
        <v>1.2422360248447206</v>
      </c>
      <c r="EG53" s="64">
        <v>0.84499999999999997</v>
      </c>
      <c r="EH53" s="54">
        <v>1</v>
      </c>
      <c r="EI53" s="105">
        <v>1.1834319526627219</v>
      </c>
      <c r="EJ53" s="64">
        <v>0.81</v>
      </c>
      <c r="EK53" s="54">
        <v>0</v>
      </c>
      <c r="EL53" s="105">
        <v>0</v>
      </c>
      <c r="EM53" s="64">
        <v>0.27</v>
      </c>
      <c r="EN53" s="54">
        <v>0</v>
      </c>
      <c r="EO53" s="105">
        <v>0</v>
      </c>
      <c r="EP53" s="64">
        <v>0.54</v>
      </c>
      <c r="EQ53" s="54">
        <v>0</v>
      </c>
      <c r="ER53" s="105">
        <v>0</v>
      </c>
      <c r="ES53" s="64">
        <v>0.84750000000000003</v>
      </c>
      <c r="ET53" s="54">
        <v>1</v>
      </c>
      <c r="EU53" s="105">
        <v>1.1799410029498525</v>
      </c>
      <c r="EV53" s="64">
        <v>0.53749999999999998</v>
      </c>
      <c r="EW53" s="54">
        <v>1</v>
      </c>
      <c r="EX53" s="105">
        <v>1.8604651162790697</v>
      </c>
      <c r="EY53" s="64">
        <v>0.6925</v>
      </c>
      <c r="EZ53" s="54">
        <v>1</v>
      </c>
      <c r="FA53" s="105">
        <v>1.4440433212996391</v>
      </c>
      <c r="FB53" s="64">
        <v>0.76</v>
      </c>
      <c r="FC53" s="54">
        <v>0</v>
      </c>
      <c r="FD53" s="105">
        <v>0</v>
      </c>
      <c r="FE53" s="64">
        <v>0.25</v>
      </c>
      <c r="FF53" s="54">
        <v>0</v>
      </c>
      <c r="FG53" s="105">
        <v>0</v>
      </c>
      <c r="FH53" s="64">
        <v>0.505</v>
      </c>
      <c r="FI53" s="54">
        <v>0</v>
      </c>
      <c r="FJ53" s="105">
        <v>0</v>
      </c>
      <c r="FK53" s="54">
        <v>0.80954391891891897</v>
      </c>
      <c r="FL53" s="54">
        <v>0</v>
      </c>
      <c r="FM53" s="105">
        <v>0</v>
      </c>
      <c r="FN53" s="54">
        <v>0.61009999999999998</v>
      </c>
      <c r="FO53" s="54">
        <v>0</v>
      </c>
      <c r="FP53" s="105">
        <v>0</v>
      </c>
      <c r="FQ53" s="65">
        <v>3067</v>
      </c>
      <c r="FR53" s="10">
        <v>12</v>
      </c>
      <c r="FS53" s="105">
        <v>3.9126181936746003E-3</v>
      </c>
      <c r="FT53" s="65">
        <v>629</v>
      </c>
      <c r="FU53" s="10">
        <v>27</v>
      </c>
      <c r="FV53" s="105">
        <v>4.2925278219395867E-2</v>
      </c>
      <c r="FW53" s="65">
        <v>3696</v>
      </c>
      <c r="FX53" s="10">
        <v>39</v>
      </c>
      <c r="FY53" s="105">
        <v>1.0551948051948052E-2</v>
      </c>
      <c r="FZ53" s="65">
        <v>20923</v>
      </c>
      <c r="GA53" s="10">
        <v>818</v>
      </c>
      <c r="GB53" s="105">
        <v>3.909573196960283E-2</v>
      </c>
      <c r="GC53" s="65">
        <v>24619</v>
      </c>
      <c r="GD53" s="10">
        <v>857</v>
      </c>
      <c r="GE53" s="105">
        <v>3.4810512206019738E-2</v>
      </c>
      <c r="GF53" s="65">
        <v>1944</v>
      </c>
      <c r="GG53" s="10">
        <v>0</v>
      </c>
      <c r="GH53" s="105">
        <v>0</v>
      </c>
      <c r="GI53" s="10">
        <v>3712</v>
      </c>
      <c r="GJ53" s="10">
        <v>135</v>
      </c>
      <c r="GK53" s="105">
        <v>3.6368534482758619E-2</v>
      </c>
      <c r="GL53" s="10">
        <v>348</v>
      </c>
      <c r="GM53" s="10">
        <v>12</v>
      </c>
      <c r="GN53" s="105">
        <v>3.4482758620689655E-2</v>
      </c>
    </row>
    <row r="54" spans="1:196" s="1" customFormat="1" ht="15" customHeight="1" x14ac:dyDescent="0.55000000000000004">
      <c r="A54" s="18">
        <v>15</v>
      </c>
      <c r="B54" s="19" t="s">
        <v>309</v>
      </c>
      <c r="C54" s="20">
        <v>9551</v>
      </c>
      <c r="D54" s="19" t="s">
        <v>404</v>
      </c>
      <c r="E54" s="10">
        <v>204</v>
      </c>
      <c r="F54" s="10">
        <v>0</v>
      </c>
      <c r="G54" s="105">
        <v>0</v>
      </c>
      <c r="H54" s="10">
        <v>140</v>
      </c>
      <c r="I54" s="10">
        <v>0</v>
      </c>
      <c r="J54" s="105">
        <v>0</v>
      </c>
      <c r="K54" s="10">
        <v>0</v>
      </c>
      <c r="L54" s="10">
        <v>0</v>
      </c>
      <c r="M54" s="105" t="s">
        <v>305</v>
      </c>
      <c r="N54" s="10">
        <v>30</v>
      </c>
      <c r="O54" s="10">
        <v>0</v>
      </c>
      <c r="P54" s="105">
        <v>0</v>
      </c>
      <c r="Q54" s="10">
        <v>0</v>
      </c>
      <c r="R54" s="10">
        <v>0</v>
      </c>
      <c r="S54" s="105" t="s">
        <v>305</v>
      </c>
      <c r="T54" s="10">
        <v>374</v>
      </c>
      <c r="U54" s="10">
        <v>0</v>
      </c>
      <c r="V54" s="105">
        <v>0</v>
      </c>
      <c r="W54" s="10">
        <v>374</v>
      </c>
      <c r="X54" s="10">
        <v>0</v>
      </c>
      <c r="Y54" s="105">
        <v>0</v>
      </c>
      <c r="Z54" s="10">
        <v>30</v>
      </c>
      <c r="AA54" s="10">
        <v>0</v>
      </c>
      <c r="AB54" s="105">
        <v>0</v>
      </c>
      <c r="AC54" s="10">
        <v>15</v>
      </c>
      <c r="AD54" s="10">
        <v>0</v>
      </c>
      <c r="AE54" s="105">
        <v>0</v>
      </c>
      <c r="AF54" s="10">
        <v>0</v>
      </c>
      <c r="AG54" s="10">
        <v>0</v>
      </c>
      <c r="AH54" s="105" t="s">
        <v>305</v>
      </c>
      <c r="AI54" s="10">
        <v>45</v>
      </c>
      <c r="AJ54" s="10">
        <v>0</v>
      </c>
      <c r="AK54" s="105">
        <v>0</v>
      </c>
      <c r="AL54" s="10">
        <v>0</v>
      </c>
      <c r="AM54" s="10">
        <v>0</v>
      </c>
      <c r="AN54" s="105" t="s">
        <v>305</v>
      </c>
      <c r="AO54" s="10">
        <v>0</v>
      </c>
      <c r="AP54" s="10">
        <v>0</v>
      </c>
      <c r="AQ54" s="105" t="s">
        <v>305</v>
      </c>
      <c r="AR54" s="10">
        <v>0</v>
      </c>
      <c r="AS54" s="10">
        <v>0</v>
      </c>
      <c r="AT54" s="105" t="s">
        <v>305</v>
      </c>
      <c r="AU54" s="10">
        <v>0</v>
      </c>
      <c r="AV54" s="10">
        <v>0</v>
      </c>
      <c r="AW54" s="105" t="s">
        <v>305</v>
      </c>
      <c r="AX54" s="10">
        <v>297</v>
      </c>
      <c r="AY54" s="10">
        <v>0</v>
      </c>
      <c r="AZ54" s="105">
        <v>0</v>
      </c>
      <c r="BA54" s="10">
        <v>0</v>
      </c>
      <c r="BB54" s="10">
        <v>0</v>
      </c>
      <c r="BC54" s="105" t="s">
        <v>305</v>
      </c>
      <c r="BD54" s="10">
        <v>69</v>
      </c>
      <c r="BE54" s="10">
        <v>0</v>
      </c>
      <c r="BF54" s="105">
        <v>0</v>
      </c>
      <c r="BG54" s="10">
        <v>0</v>
      </c>
      <c r="BH54" s="10">
        <v>0</v>
      </c>
      <c r="BI54" s="105" t="s">
        <v>305</v>
      </c>
      <c r="BJ54" s="10">
        <v>1420</v>
      </c>
      <c r="BK54" s="10">
        <v>0</v>
      </c>
      <c r="BL54" s="105">
        <v>0</v>
      </c>
      <c r="BM54" s="10">
        <v>1786</v>
      </c>
      <c r="BN54" s="10">
        <v>0</v>
      </c>
      <c r="BO54" s="105">
        <v>0</v>
      </c>
      <c r="BP54" s="10">
        <v>0</v>
      </c>
      <c r="BQ54" s="10">
        <v>0</v>
      </c>
      <c r="BR54" s="105" t="s">
        <v>305</v>
      </c>
      <c r="BS54" s="10">
        <v>1831</v>
      </c>
      <c r="BT54" s="10">
        <v>0</v>
      </c>
      <c r="BU54" s="105">
        <v>0</v>
      </c>
      <c r="BV54" s="10">
        <v>2205</v>
      </c>
      <c r="BW54" s="10">
        <v>0</v>
      </c>
      <c r="BX54" s="105">
        <v>0</v>
      </c>
      <c r="BY54" s="10">
        <v>2880</v>
      </c>
      <c r="BZ54" s="10">
        <v>0</v>
      </c>
      <c r="CA54" s="105">
        <v>0</v>
      </c>
      <c r="CB54" s="10">
        <v>5460</v>
      </c>
      <c r="CC54" s="10">
        <v>0</v>
      </c>
      <c r="CD54" s="105">
        <v>0</v>
      </c>
      <c r="CE54" s="10">
        <v>1280</v>
      </c>
      <c r="CF54" s="10">
        <v>0</v>
      </c>
      <c r="CG54" s="105">
        <v>0</v>
      </c>
      <c r="CH54" s="10">
        <v>480</v>
      </c>
      <c r="CI54" s="10">
        <v>0</v>
      </c>
      <c r="CJ54" s="105">
        <v>0</v>
      </c>
      <c r="CK54" s="10">
        <v>1760</v>
      </c>
      <c r="CL54" s="10">
        <v>0</v>
      </c>
      <c r="CM54" s="105">
        <v>0</v>
      </c>
      <c r="CN54" s="10">
        <v>2550</v>
      </c>
      <c r="CO54" s="10">
        <v>0</v>
      </c>
      <c r="CP54" s="105">
        <v>0</v>
      </c>
      <c r="CQ54" s="10">
        <v>150</v>
      </c>
      <c r="CR54" s="10">
        <v>0</v>
      </c>
      <c r="CS54" s="105">
        <v>0</v>
      </c>
      <c r="CT54" s="10">
        <v>12800</v>
      </c>
      <c r="CU54" s="10">
        <v>0</v>
      </c>
      <c r="CV54" s="105">
        <v>0</v>
      </c>
      <c r="CW54" s="10">
        <v>15005</v>
      </c>
      <c r="CX54" s="10">
        <v>0</v>
      </c>
      <c r="CY54" s="105">
        <v>0</v>
      </c>
      <c r="CZ54" s="10">
        <v>2664</v>
      </c>
      <c r="DA54" s="10">
        <v>0</v>
      </c>
      <c r="DB54" s="105">
        <v>0</v>
      </c>
      <c r="DC54" s="10">
        <v>150</v>
      </c>
      <c r="DD54" s="10">
        <v>0</v>
      </c>
      <c r="DE54" s="105">
        <v>0</v>
      </c>
      <c r="DF54" s="10">
        <v>4300</v>
      </c>
      <c r="DG54" s="10">
        <v>0</v>
      </c>
      <c r="DH54" s="105">
        <v>0</v>
      </c>
      <c r="DI54" s="64">
        <v>0.94</v>
      </c>
      <c r="DJ54" s="54">
        <v>0</v>
      </c>
      <c r="DK54" s="105">
        <v>0</v>
      </c>
      <c r="DL54" s="64" t="s">
        <v>311</v>
      </c>
      <c r="DM54" s="54">
        <v>0</v>
      </c>
      <c r="DN54" s="105" t="s">
        <v>305</v>
      </c>
      <c r="DO54" s="64">
        <v>0.94</v>
      </c>
      <c r="DP54" s="54">
        <v>0</v>
      </c>
      <c r="DQ54" s="105">
        <v>0</v>
      </c>
      <c r="DR54" s="64">
        <v>0.84</v>
      </c>
      <c r="DS54" s="54">
        <v>0</v>
      </c>
      <c r="DT54" s="105">
        <v>0</v>
      </c>
      <c r="DU54" s="64">
        <v>0.86</v>
      </c>
      <c r="DV54" s="54">
        <v>0</v>
      </c>
      <c r="DW54" s="105">
        <v>0</v>
      </c>
      <c r="DX54" s="64">
        <v>0.85</v>
      </c>
      <c r="DY54" s="54">
        <v>0</v>
      </c>
      <c r="DZ54" s="105">
        <v>0</v>
      </c>
      <c r="EA54" s="64">
        <v>0.8899999999999999</v>
      </c>
      <c r="EB54" s="54">
        <v>0</v>
      </c>
      <c r="EC54" s="105">
        <v>0</v>
      </c>
      <c r="ED54" s="64">
        <v>0.86</v>
      </c>
      <c r="EE54" s="54">
        <v>0</v>
      </c>
      <c r="EF54" s="105">
        <v>0</v>
      </c>
      <c r="EG54" s="64">
        <v>0.875</v>
      </c>
      <c r="EH54" s="54">
        <v>0</v>
      </c>
      <c r="EI54" s="105">
        <v>0</v>
      </c>
      <c r="EJ54" s="64">
        <v>0.82</v>
      </c>
      <c r="EK54" s="54">
        <v>0</v>
      </c>
      <c r="EL54" s="105">
        <v>0</v>
      </c>
      <c r="EM54" s="64">
        <v>0.25</v>
      </c>
      <c r="EN54" s="54">
        <v>0</v>
      </c>
      <c r="EO54" s="105">
        <v>0</v>
      </c>
      <c r="EP54" s="64">
        <v>0.53499999999999992</v>
      </c>
      <c r="EQ54" s="54">
        <v>0</v>
      </c>
      <c r="ER54" s="105">
        <v>0</v>
      </c>
      <c r="ES54" s="64">
        <v>0.85499999999999998</v>
      </c>
      <c r="ET54" s="54">
        <v>0</v>
      </c>
      <c r="EU54" s="105">
        <v>0</v>
      </c>
      <c r="EV54" s="64">
        <v>0.55499999999999994</v>
      </c>
      <c r="EW54" s="54">
        <v>0</v>
      </c>
      <c r="EX54" s="105">
        <v>0</v>
      </c>
      <c r="EY54" s="64">
        <v>0.70499999999999996</v>
      </c>
      <c r="EZ54" s="54">
        <v>0</v>
      </c>
      <c r="FA54" s="105">
        <v>0</v>
      </c>
      <c r="FB54" s="64">
        <v>0.77</v>
      </c>
      <c r="FC54" s="54">
        <v>0</v>
      </c>
      <c r="FD54" s="105">
        <v>0</v>
      </c>
      <c r="FE54" s="64">
        <v>0.32</v>
      </c>
      <c r="FF54" s="54">
        <v>0</v>
      </c>
      <c r="FG54" s="105">
        <v>0</v>
      </c>
      <c r="FH54" s="64">
        <v>0.54500000000000004</v>
      </c>
      <c r="FI54" s="54">
        <v>0</v>
      </c>
      <c r="FJ54" s="105">
        <v>0</v>
      </c>
      <c r="FK54" s="54">
        <v>0.9</v>
      </c>
      <c r="FL54" s="54">
        <v>0</v>
      </c>
      <c r="FM54" s="105">
        <v>0</v>
      </c>
      <c r="FN54" s="54">
        <v>0.61009999999999998</v>
      </c>
      <c r="FO54" s="54">
        <v>0</v>
      </c>
      <c r="FP54" s="105">
        <v>0</v>
      </c>
      <c r="FQ54" s="65">
        <v>798</v>
      </c>
      <c r="FR54" s="10">
        <v>0</v>
      </c>
      <c r="FS54" s="105">
        <v>0</v>
      </c>
      <c r="FT54" s="65">
        <v>0</v>
      </c>
      <c r="FU54" s="10">
        <v>0</v>
      </c>
      <c r="FV54" s="105" t="e">
        <v>#DIV/0!</v>
      </c>
      <c r="FW54" s="65">
        <v>798</v>
      </c>
      <c r="FX54" s="10">
        <v>0</v>
      </c>
      <c r="FY54" s="105">
        <v>0</v>
      </c>
      <c r="FZ54" s="65">
        <v>5977</v>
      </c>
      <c r="GA54" s="10">
        <v>0</v>
      </c>
      <c r="GB54" s="105">
        <v>0</v>
      </c>
      <c r="GC54" s="65">
        <v>6775</v>
      </c>
      <c r="GD54" s="10">
        <v>0</v>
      </c>
      <c r="GE54" s="105">
        <v>0</v>
      </c>
      <c r="GF54" s="65">
        <v>593</v>
      </c>
      <c r="GG54" s="10">
        <v>0</v>
      </c>
      <c r="GH54" s="105">
        <v>0</v>
      </c>
      <c r="GI54" s="10">
        <v>2203</v>
      </c>
      <c r="GJ54" s="10">
        <v>0</v>
      </c>
      <c r="GK54" s="105">
        <v>0</v>
      </c>
      <c r="GL54" s="10">
        <v>92</v>
      </c>
      <c r="GM54" s="10">
        <v>0</v>
      </c>
      <c r="GN54" s="105">
        <v>0</v>
      </c>
    </row>
    <row r="55" spans="1:196" s="1" customFormat="1" ht="15" customHeight="1" x14ac:dyDescent="0.55000000000000004">
      <c r="A55" s="18">
        <v>17</v>
      </c>
      <c r="B55" s="19" t="s">
        <v>310</v>
      </c>
      <c r="C55" s="20">
        <v>9112</v>
      </c>
      <c r="D55" s="19" t="s">
        <v>405</v>
      </c>
      <c r="E55" s="10">
        <v>503</v>
      </c>
      <c r="F55" s="10">
        <v>117</v>
      </c>
      <c r="G55" s="105">
        <v>0.23260437375745527</v>
      </c>
      <c r="H55" s="10">
        <v>788</v>
      </c>
      <c r="I55" s="10">
        <v>129</v>
      </c>
      <c r="J55" s="105">
        <v>0.16370558375634517</v>
      </c>
      <c r="K55" s="10">
        <v>0</v>
      </c>
      <c r="L55" s="10">
        <v>0</v>
      </c>
      <c r="M55" s="105" t="s">
        <v>305</v>
      </c>
      <c r="N55" s="10">
        <v>0</v>
      </c>
      <c r="O55" s="10">
        <v>0</v>
      </c>
      <c r="P55" s="105" t="s">
        <v>305</v>
      </c>
      <c r="Q55" s="10">
        <v>0</v>
      </c>
      <c r="R55" s="10">
        <v>0</v>
      </c>
      <c r="S55" s="105" t="s">
        <v>305</v>
      </c>
      <c r="T55" s="10">
        <v>1291</v>
      </c>
      <c r="U55" s="10">
        <v>246</v>
      </c>
      <c r="V55" s="105">
        <v>0.19054996127033308</v>
      </c>
      <c r="W55" s="10">
        <v>1291</v>
      </c>
      <c r="X55" s="10">
        <v>246</v>
      </c>
      <c r="Y55" s="105">
        <v>0.19054996127033308</v>
      </c>
      <c r="Z55" s="10">
        <v>73</v>
      </c>
      <c r="AA55" s="10">
        <v>36</v>
      </c>
      <c r="AB55" s="105">
        <v>0.49315068493150682</v>
      </c>
      <c r="AC55" s="10">
        <v>0</v>
      </c>
      <c r="AD55" s="10">
        <v>0</v>
      </c>
      <c r="AE55" s="105" t="s">
        <v>305</v>
      </c>
      <c r="AF55" s="10">
        <v>30</v>
      </c>
      <c r="AG55" s="10">
        <v>0</v>
      </c>
      <c r="AH55" s="105">
        <v>0</v>
      </c>
      <c r="AI55" s="10">
        <v>103</v>
      </c>
      <c r="AJ55" s="10">
        <v>36</v>
      </c>
      <c r="AK55" s="105">
        <v>0.34951456310679613</v>
      </c>
      <c r="AL55" s="10">
        <v>62</v>
      </c>
      <c r="AM55" s="10">
        <v>13</v>
      </c>
      <c r="AN55" s="105">
        <v>0.20967741935483872</v>
      </c>
      <c r="AO55" s="10">
        <v>0</v>
      </c>
      <c r="AP55" s="10">
        <v>0</v>
      </c>
      <c r="AQ55" s="105" t="s">
        <v>305</v>
      </c>
      <c r="AR55" s="10">
        <v>30</v>
      </c>
      <c r="AS55" s="10">
        <v>0</v>
      </c>
      <c r="AT55" s="105">
        <v>0</v>
      </c>
      <c r="AU55" s="10">
        <v>92</v>
      </c>
      <c r="AV55" s="10">
        <v>13</v>
      </c>
      <c r="AW55" s="105">
        <v>0.14130434782608695</v>
      </c>
      <c r="AX55" s="10">
        <v>761</v>
      </c>
      <c r="AY55" s="10">
        <v>139</v>
      </c>
      <c r="AZ55" s="105">
        <v>0.18265440210249673</v>
      </c>
      <c r="BA55" s="10">
        <v>190</v>
      </c>
      <c r="BB55" s="10">
        <v>0</v>
      </c>
      <c r="BC55" s="105">
        <v>0</v>
      </c>
      <c r="BD55" s="10">
        <v>113</v>
      </c>
      <c r="BE55" s="10">
        <v>73</v>
      </c>
      <c r="BF55" s="105">
        <v>0.64601769911504425</v>
      </c>
      <c r="BG55" s="10">
        <v>0</v>
      </c>
      <c r="BH55" s="10">
        <v>0</v>
      </c>
      <c r="BI55" s="105" t="s">
        <v>305</v>
      </c>
      <c r="BJ55" s="10">
        <v>1354</v>
      </c>
      <c r="BK55" s="10">
        <v>173</v>
      </c>
      <c r="BL55" s="105">
        <v>0.12776957163958641</v>
      </c>
      <c r="BM55" s="10">
        <v>2418</v>
      </c>
      <c r="BN55" s="10">
        <v>385</v>
      </c>
      <c r="BO55" s="105">
        <v>0.15922249793217536</v>
      </c>
      <c r="BP55" s="10">
        <v>0</v>
      </c>
      <c r="BQ55" s="10">
        <v>0</v>
      </c>
      <c r="BR55" s="105" t="s">
        <v>305</v>
      </c>
      <c r="BS55" s="10">
        <v>2613</v>
      </c>
      <c r="BT55" s="10">
        <v>434</v>
      </c>
      <c r="BU55" s="105">
        <v>0.16609261385380789</v>
      </c>
      <c r="BV55" s="10">
        <v>3904</v>
      </c>
      <c r="BW55" s="10">
        <v>680</v>
      </c>
      <c r="BX55" s="105">
        <v>0.17418032786885246</v>
      </c>
      <c r="BY55" s="10">
        <v>11360</v>
      </c>
      <c r="BZ55" s="10">
        <v>0</v>
      </c>
      <c r="CA55" s="105">
        <v>0</v>
      </c>
      <c r="CB55" s="10">
        <v>5025</v>
      </c>
      <c r="CC55" s="10">
        <v>0</v>
      </c>
      <c r="CD55" s="105">
        <v>0</v>
      </c>
      <c r="CE55" s="10">
        <v>5600</v>
      </c>
      <c r="CF55" s="10">
        <v>0</v>
      </c>
      <c r="CG55" s="105">
        <v>0</v>
      </c>
      <c r="CH55" s="10">
        <v>0</v>
      </c>
      <c r="CI55" s="10">
        <v>0</v>
      </c>
      <c r="CJ55" s="105" t="s">
        <v>305</v>
      </c>
      <c r="CK55" s="10">
        <v>5600</v>
      </c>
      <c r="CL55" s="10">
        <v>0</v>
      </c>
      <c r="CM55" s="105">
        <v>0</v>
      </c>
      <c r="CN55" s="10">
        <v>8265</v>
      </c>
      <c r="CO55" s="10">
        <v>0</v>
      </c>
      <c r="CP55" s="105">
        <v>0</v>
      </c>
      <c r="CQ55" s="10">
        <v>1100</v>
      </c>
      <c r="CR55" s="10">
        <v>0</v>
      </c>
      <c r="CS55" s="105">
        <v>0</v>
      </c>
      <c r="CT55" s="10">
        <v>31350</v>
      </c>
      <c r="CU55" s="10">
        <v>0</v>
      </c>
      <c r="CV55" s="105">
        <v>0</v>
      </c>
      <c r="CW55" s="10">
        <v>35254</v>
      </c>
      <c r="CX55" s="10">
        <v>680</v>
      </c>
      <c r="CY55" s="105">
        <v>1.9288591365518807E-2</v>
      </c>
      <c r="CZ55" s="10">
        <v>8378</v>
      </c>
      <c r="DA55" s="10">
        <v>73</v>
      </c>
      <c r="DB55" s="105">
        <v>8.7132967295297202E-3</v>
      </c>
      <c r="DC55" s="10">
        <v>1160</v>
      </c>
      <c r="DD55" s="10">
        <v>0</v>
      </c>
      <c r="DE55" s="105">
        <v>0</v>
      </c>
      <c r="DF55" s="10">
        <v>17938</v>
      </c>
      <c r="DG55" s="10">
        <v>129</v>
      </c>
      <c r="DH55" s="105">
        <v>7.1914371724829968E-3</v>
      </c>
      <c r="DI55" s="64">
        <v>0.87</v>
      </c>
      <c r="DJ55" s="54">
        <v>1</v>
      </c>
      <c r="DK55" s="105">
        <v>1.1494252873563218</v>
      </c>
      <c r="DL55" s="64">
        <v>0.6</v>
      </c>
      <c r="DM55" s="54">
        <v>0</v>
      </c>
      <c r="DN55" s="105">
        <v>0</v>
      </c>
      <c r="DO55" s="64">
        <v>0.73499999999999999</v>
      </c>
      <c r="DP55" s="54">
        <v>1</v>
      </c>
      <c r="DQ55" s="105">
        <v>1.3605442176870748</v>
      </c>
      <c r="DR55" s="64">
        <v>0.79</v>
      </c>
      <c r="DS55" s="54">
        <v>1</v>
      </c>
      <c r="DT55" s="105">
        <v>1.2658227848101264</v>
      </c>
      <c r="DU55" s="64">
        <v>0.72</v>
      </c>
      <c r="DV55" s="54">
        <v>1</v>
      </c>
      <c r="DW55" s="105">
        <v>1.3888888888888888</v>
      </c>
      <c r="DX55" s="64">
        <v>0.755</v>
      </c>
      <c r="DY55" s="54">
        <v>1</v>
      </c>
      <c r="DZ55" s="105">
        <v>1.3245033112582782</v>
      </c>
      <c r="EA55" s="64">
        <v>0.83000000000000007</v>
      </c>
      <c r="EB55" s="54">
        <v>1</v>
      </c>
      <c r="EC55" s="105">
        <v>1.2048192771084336</v>
      </c>
      <c r="ED55" s="64">
        <v>0.65999999999999992</v>
      </c>
      <c r="EE55" s="54">
        <v>1</v>
      </c>
      <c r="EF55" s="105">
        <v>1.5151515151515154</v>
      </c>
      <c r="EG55" s="64">
        <v>0.745</v>
      </c>
      <c r="EH55" s="54">
        <v>1</v>
      </c>
      <c r="EI55" s="105">
        <v>1.3422818791946309</v>
      </c>
      <c r="EJ55" s="64">
        <v>0.8</v>
      </c>
      <c r="EK55" s="54">
        <v>0</v>
      </c>
      <c r="EL55" s="105">
        <v>0</v>
      </c>
      <c r="EM55" s="64">
        <v>0.26</v>
      </c>
      <c r="EN55" s="54">
        <v>0</v>
      </c>
      <c r="EO55" s="105">
        <v>0</v>
      </c>
      <c r="EP55" s="64">
        <v>0.53</v>
      </c>
      <c r="EQ55" s="54">
        <v>0</v>
      </c>
      <c r="ER55" s="105">
        <v>0</v>
      </c>
      <c r="ES55" s="64">
        <v>0.81500000000000006</v>
      </c>
      <c r="ET55" s="54">
        <v>1</v>
      </c>
      <c r="EU55" s="105">
        <v>1.2269938650306749</v>
      </c>
      <c r="EV55" s="64">
        <v>0.45999999999999996</v>
      </c>
      <c r="EW55" s="54">
        <v>1</v>
      </c>
      <c r="EX55" s="105">
        <v>2.1739130434782612</v>
      </c>
      <c r="EY55" s="64">
        <v>0.63749999999999996</v>
      </c>
      <c r="EZ55" s="54">
        <v>1</v>
      </c>
      <c r="FA55" s="105">
        <v>1.5686274509803924</v>
      </c>
      <c r="FB55" s="64" t="s">
        <v>311</v>
      </c>
      <c r="FC55" s="54">
        <v>0</v>
      </c>
      <c r="FD55" s="105" t="s">
        <v>305</v>
      </c>
      <c r="FE55" s="64">
        <v>0.27</v>
      </c>
      <c r="FF55" s="54">
        <v>0</v>
      </c>
      <c r="FG55" s="105">
        <v>0</v>
      </c>
      <c r="FH55" s="64">
        <v>0.27</v>
      </c>
      <c r="FI55" s="54">
        <v>0</v>
      </c>
      <c r="FJ55" s="105">
        <v>0</v>
      </c>
      <c r="FK55" s="54">
        <v>0.82227597327804658</v>
      </c>
      <c r="FL55" s="54">
        <v>1</v>
      </c>
      <c r="FM55" s="105">
        <v>1.2161367138254657</v>
      </c>
      <c r="FN55" s="54">
        <v>0.61009999999999998</v>
      </c>
      <c r="FO55" s="54">
        <v>0</v>
      </c>
      <c r="FP55" s="105">
        <v>0</v>
      </c>
      <c r="FQ55" s="65">
        <v>901</v>
      </c>
      <c r="FR55" s="10">
        <v>3</v>
      </c>
      <c r="FS55" s="105">
        <v>3.3296337402885681E-3</v>
      </c>
      <c r="FT55" s="65">
        <v>164</v>
      </c>
      <c r="FU55" s="10">
        <v>0</v>
      </c>
      <c r="FV55" s="105">
        <v>0</v>
      </c>
      <c r="FW55" s="65">
        <v>1065</v>
      </c>
      <c r="FX55" s="10">
        <v>3</v>
      </c>
      <c r="FY55" s="105">
        <v>2.8169014084507044E-3</v>
      </c>
      <c r="FZ55" s="65">
        <v>8486</v>
      </c>
      <c r="GA55" s="10">
        <v>0</v>
      </c>
      <c r="GB55" s="105">
        <v>0</v>
      </c>
      <c r="GC55" s="65">
        <v>9551</v>
      </c>
      <c r="GD55" s="10">
        <v>3</v>
      </c>
      <c r="GE55" s="105">
        <v>3.1410323526332324E-4</v>
      </c>
      <c r="GF55" s="65">
        <v>416</v>
      </c>
      <c r="GG55" s="10">
        <v>0</v>
      </c>
      <c r="GH55" s="105">
        <v>0</v>
      </c>
      <c r="GI55" s="10">
        <v>6209</v>
      </c>
      <c r="GJ55" s="10">
        <v>0</v>
      </c>
      <c r="GK55" s="105">
        <v>0</v>
      </c>
      <c r="GL55" s="10">
        <v>671</v>
      </c>
      <c r="GM55" s="10">
        <v>0</v>
      </c>
      <c r="GN55" s="105">
        <v>0</v>
      </c>
    </row>
    <row r="56" spans="1:196" s="1" customFormat="1" ht="15" customHeight="1" x14ac:dyDescent="0.55000000000000004">
      <c r="A56" s="18">
        <v>17</v>
      </c>
      <c r="B56" s="19" t="s">
        <v>310</v>
      </c>
      <c r="C56" s="20">
        <v>9219</v>
      </c>
      <c r="D56" s="19" t="s">
        <v>406</v>
      </c>
      <c r="E56" s="10">
        <v>665</v>
      </c>
      <c r="F56" s="10">
        <v>0</v>
      </c>
      <c r="G56" s="105">
        <v>0</v>
      </c>
      <c r="H56" s="10">
        <v>575</v>
      </c>
      <c r="I56" s="10">
        <v>0</v>
      </c>
      <c r="J56" s="105">
        <v>0</v>
      </c>
      <c r="K56" s="10">
        <v>0</v>
      </c>
      <c r="L56" s="10">
        <v>0</v>
      </c>
      <c r="M56" s="105" t="s">
        <v>305</v>
      </c>
      <c r="N56" s="10">
        <v>0</v>
      </c>
      <c r="O56" s="10">
        <v>0</v>
      </c>
      <c r="P56" s="105" t="s">
        <v>305</v>
      </c>
      <c r="Q56" s="10">
        <v>0</v>
      </c>
      <c r="R56" s="10">
        <v>0</v>
      </c>
      <c r="S56" s="105" t="s">
        <v>305</v>
      </c>
      <c r="T56" s="10">
        <v>1240</v>
      </c>
      <c r="U56" s="10">
        <v>0</v>
      </c>
      <c r="V56" s="105">
        <v>0</v>
      </c>
      <c r="W56" s="10">
        <v>1240</v>
      </c>
      <c r="X56" s="10">
        <v>0</v>
      </c>
      <c r="Y56" s="105">
        <v>0</v>
      </c>
      <c r="Z56" s="10">
        <v>0</v>
      </c>
      <c r="AA56" s="10">
        <v>0</v>
      </c>
      <c r="AB56" s="105" t="s">
        <v>305</v>
      </c>
      <c r="AC56" s="10">
        <v>0</v>
      </c>
      <c r="AD56" s="10">
        <v>0</v>
      </c>
      <c r="AE56" s="105" t="s">
        <v>305</v>
      </c>
      <c r="AF56" s="10">
        <v>15</v>
      </c>
      <c r="AG56" s="10">
        <v>0</v>
      </c>
      <c r="AH56" s="105">
        <v>0</v>
      </c>
      <c r="AI56" s="10">
        <v>15</v>
      </c>
      <c r="AJ56" s="10">
        <v>0</v>
      </c>
      <c r="AK56" s="105">
        <v>0</v>
      </c>
      <c r="AL56" s="10">
        <v>0</v>
      </c>
      <c r="AM56" s="10">
        <v>0</v>
      </c>
      <c r="AN56" s="105" t="s">
        <v>305</v>
      </c>
      <c r="AO56" s="10">
        <v>0</v>
      </c>
      <c r="AP56" s="10">
        <v>0</v>
      </c>
      <c r="AQ56" s="105" t="s">
        <v>305</v>
      </c>
      <c r="AR56" s="10">
        <v>15</v>
      </c>
      <c r="AS56" s="10">
        <v>0</v>
      </c>
      <c r="AT56" s="105">
        <v>0</v>
      </c>
      <c r="AU56" s="10">
        <v>15</v>
      </c>
      <c r="AV56" s="10">
        <v>0</v>
      </c>
      <c r="AW56" s="105">
        <v>0</v>
      </c>
      <c r="AX56" s="10">
        <v>447</v>
      </c>
      <c r="AY56" s="10">
        <v>0</v>
      </c>
      <c r="AZ56" s="105">
        <v>0</v>
      </c>
      <c r="BA56" s="10">
        <v>247</v>
      </c>
      <c r="BB56" s="10">
        <v>0</v>
      </c>
      <c r="BC56" s="105">
        <v>0</v>
      </c>
      <c r="BD56" s="10">
        <v>84</v>
      </c>
      <c r="BE56" s="10">
        <v>0</v>
      </c>
      <c r="BF56" s="105">
        <v>0</v>
      </c>
      <c r="BG56" s="10">
        <v>0</v>
      </c>
      <c r="BH56" s="10">
        <v>0</v>
      </c>
      <c r="BI56" s="105" t="s">
        <v>305</v>
      </c>
      <c r="BJ56" s="10">
        <v>1721</v>
      </c>
      <c r="BK56" s="10">
        <v>0</v>
      </c>
      <c r="BL56" s="105">
        <v>0</v>
      </c>
      <c r="BM56" s="10">
        <v>2499</v>
      </c>
      <c r="BN56" s="10">
        <v>0</v>
      </c>
      <c r="BO56" s="105">
        <v>0</v>
      </c>
      <c r="BP56" s="10">
        <v>0</v>
      </c>
      <c r="BQ56" s="10">
        <v>0</v>
      </c>
      <c r="BR56" s="105" t="s">
        <v>305</v>
      </c>
      <c r="BS56" s="10">
        <v>2529</v>
      </c>
      <c r="BT56" s="10">
        <v>0</v>
      </c>
      <c r="BU56" s="105">
        <v>0</v>
      </c>
      <c r="BV56" s="10">
        <v>3769</v>
      </c>
      <c r="BW56" s="10">
        <v>0</v>
      </c>
      <c r="BX56" s="105">
        <v>0</v>
      </c>
      <c r="BY56" s="10">
        <v>15360</v>
      </c>
      <c r="BZ56" s="10">
        <v>0</v>
      </c>
      <c r="CA56" s="105">
        <v>0</v>
      </c>
      <c r="CB56" s="10">
        <v>10410</v>
      </c>
      <c r="CC56" s="10">
        <v>0</v>
      </c>
      <c r="CD56" s="105">
        <v>0</v>
      </c>
      <c r="CE56" s="10">
        <v>3840</v>
      </c>
      <c r="CF56" s="10">
        <v>0</v>
      </c>
      <c r="CG56" s="105">
        <v>0</v>
      </c>
      <c r="CH56" s="10">
        <v>0</v>
      </c>
      <c r="CI56" s="10">
        <v>0</v>
      </c>
      <c r="CJ56" s="105" t="s">
        <v>305</v>
      </c>
      <c r="CK56" s="10">
        <v>3840</v>
      </c>
      <c r="CL56" s="10">
        <v>0</v>
      </c>
      <c r="CM56" s="105">
        <v>0</v>
      </c>
      <c r="CN56" s="10">
        <v>1170</v>
      </c>
      <c r="CO56" s="10">
        <v>0</v>
      </c>
      <c r="CP56" s="105">
        <v>0</v>
      </c>
      <c r="CQ56" s="10">
        <v>300</v>
      </c>
      <c r="CR56" s="10">
        <v>0</v>
      </c>
      <c r="CS56" s="105">
        <v>0</v>
      </c>
      <c r="CT56" s="10">
        <v>31080</v>
      </c>
      <c r="CU56" s="10">
        <v>0</v>
      </c>
      <c r="CV56" s="105">
        <v>0</v>
      </c>
      <c r="CW56" s="10">
        <v>34849</v>
      </c>
      <c r="CX56" s="10">
        <v>0</v>
      </c>
      <c r="CY56" s="105">
        <v>0</v>
      </c>
      <c r="CZ56" s="10">
        <v>1254</v>
      </c>
      <c r="DA56" s="10">
        <v>0</v>
      </c>
      <c r="DB56" s="105">
        <v>0</v>
      </c>
      <c r="DC56" s="10">
        <v>330</v>
      </c>
      <c r="DD56" s="10">
        <v>0</v>
      </c>
      <c r="DE56" s="105">
        <v>0</v>
      </c>
      <c r="DF56" s="10">
        <v>20022</v>
      </c>
      <c r="DG56" s="10">
        <v>0</v>
      </c>
      <c r="DH56" s="105">
        <v>0</v>
      </c>
      <c r="DI56" s="64">
        <v>0.83</v>
      </c>
      <c r="DJ56" s="54">
        <v>0</v>
      </c>
      <c r="DK56" s="105">
        <v>0</v>
      </c>
      <c r="DL56" s="64">
        <v>0.57999999999999996</v>
      </c>
      <c r="DM56" s="54">
        <v>0</v>
      </c>
      <c r="DN56" s="105">
        <v>0</v>
      </c>
      <c r="DO56" s="64">
        <v>0.70499999999999996</v>
      </c>
      <c r="DP56" s="54">
        <v>0</v>
      </c>
      <c r="DQ56" s="105">
        <v>0</v>
      </c>
      <c r="DR56" s="64">
        <v>0.74</v>
      </c>
      <c r="DS56" s="54">
        <v>0</v>
      </c>
      <c r="DT56" s="105">
        <v>0</v>
      </c>
      <c r="DU56" s="64">
        <v>0.54</v>
      </c>
      <c r="DV56" s="54">
        <v>0</v>
      </c>
      <c r="DW56" s="105">
        <v>0</v>
      </c>
      <c r="DX56" s="64">
        <v>0.64</v>
      </c>
      <c r="DY56" s="54">
        <v>0</v>
      </c>
      <c r="DZ56" s="105">
        <v>0</v>
      </c>
      <c r="EA56" s="64">
        <v>0.78499999999999992</v>
      </c>
      <c r="EB56" s="54">
        <v>0</v>
      </c>
      <c r="EC56" s="105">
        <v>0</v>
      </c>
      <c r="ED56" s="64">
        <v>0.56000000000000005</v>
      </c>
      <c r="EE56" s="54">
        <v>0</v>
      </c>
      <c r="EF56" s="105">
        <v>0</v>
      </c>
      <c r="EG56" s="64">
        <v>0.67249999999999999</v>
      </c>
      <c r="EH56" s="54">
        <v>0</v>
      </c>
      <c r="EI56" s="105">
        <v>0</v>
      </c>
      <c r="EJ56" s="64">
        <v>0.94</v>
      </c>
      <c r="EK56" s="54">
        <v>0</v>
      </c>
      <c r="EL56" s="105">
        <v>0</v>
      </c>
      <c r="EM56" s="64">
        <v>0.23</v>
      </c>
      <c r="EN56" s="54">
        <v>0</v>
      </c>
      <c r="EO56" s="105">
        <v>0</v>
      </c>
      <c r="EP56" s="64">
        <v>0.58499999999999996</v>
      </c>
      <c r="EQ56" s="54">
        <v>0</v>
      </c>
      <c r="ER56" s="105">
        <v>0</v>
      </c>
      <c r="ES56" s="64">
        <v>0.86249999999999993</v>
      </c>
      <c r="ET56" s="54">
        <v>0</v>
      </c>
      <c r="EU56" s="105">
        <v>0</v>
      </c>
      <c r="EV56" s="64">
        <v>0.39500000000000002</v>
      </c>
      <c r="EW56" s="54">
        <v>0</v>
      </c>
      <c r="EX56" s="105">
        <v>0</v>
      </c>
      <c r="EY56" s="64">
        <v>0.62874999999999992</v>
      </c>
      <c r="EZ56" s="54">
        <v>0</v>
      </c>
      <c r="FA56" s="105">
        <v>0</v>
      </c>
      <c r="FB56" s="64" t="s">
        <v>311</v>
      </c>
      <c r="FC56" s="54">
        <v>0</v>
      </c>
      <c r="FD56" s="105" t="s">
        <v>305</v>
      </c>
      <c r="FE56" s="64">
        <v>0.35</v>
      </c>
      <c r="FF56" s="54">
        <v>0</v>
      </c>
      <c r="FG56" s="105">
        <v>0</v>
      </c>
      <c r="FH56" s="64">
        <v>0.35</v>
      </c>
      <c r="FI56" s="54">
        <v>0</v>
      </c>
      <c r="FJ56" s="105">
        <v>0</v>
      </c>
      <c r="FK56" s="54">
        <v>0.9</v>
      </c>
      <c r="FL56" s="54">
        <v>0</v>
      </c>
      <c r="FM56" s="105">
        <v>0</v>
      </c>
      <c r="FN56" s="54">
        <v>0.61009999999999998</v>
      </c>
      <c r="FO56" s="54">
        <v>0</v>
      </c>
      <c r="FP56" s="105">
        <v>0</v>
      </c>
      <c r="FQ56" s="65">
        <v>938</v>
      </c>
      <c r="FR56" s="10">
        <v>0</v>
      </c>
      <c r="FS56" s="105">
        <v>0</v>
      </c>
      <c r="FT56" s="65">
        <v>132</v>
      </c>
      <c r="FU56" s="10">
        <v>0</v>
      </c>
      <c r="FV56" s="105">
        <v>0</v>
      </c>
      <c r="FW56" s="65">
        <v>1070</v>
      </c>
      <c r="FX56" s="10">
        <v>0</v>
      </c>
      <c r="FY56" s="105">
        <v>0</v>
      </c>
      <c r="FZ56" s="65">
        <v>14662</v>
      </c>
      <c r="GA56" s="10">
        <v>0</v>
      </c>
      <c r="GB56" s="105">
        <v>0</v>
      </c>
      <c r="GC56" s="65">
        <v>15732</v>
      </c>
      <c r="GD56" s="10">
        <v>0</v>
      </c>
      <c r="GE56" s="105">
        <v>0</v>
      </c>
      <c r="GF56" s="65">
        <v>553</v>
      </c>
      <c r="GG56" s="10">
        <v>0</v>
      </c>
      <c r="GH56" s="105">
        <v>0</v>
      </c>
      <c r="GI56" s="10">
        <v>1031</v>
      </c>
      <c r="GJ56" s="10">
        <v>0</v>
      </c>
      <c r="GK56" s="105">
        <v>0</v>
      </c>
      <c r="GL56" s="10">
        <v>183</v>
      </c>
      <c r="GM56" s="10">
        <v>0</v>
      </c>
      <c r="GN56" s="105">
        <v>0</v>
      </c>
    </row>
    <row r="57" spans="1:196" s="1" customFormat="1" ht="15" customHeight="1" x14ac:dyDescent="0.55000000000000004">
      <c r="A57" s="18">
        <v>17</v>
      </c>
      <c r="B57" s="19" t="s">
        <v>310</v>
      </c>
      <c r="C57" s="20">
        <v>9220</v>
      </c>
      <c r="D57" s="19" t="s">
        <v>407</v>
      </c>
      <c r="E57" s="10">
        <v>1202</v>
      </c>
      <c r="F57" s="10">
        <v>82</v>
      </c>
      <c r="G57" s="105">
        <v>6.8219633943427616E-2</v>
      </c>
      <c r="H57" s="10">
        <v>724</v>
      </c>
      <c r="I57" s="10">
        <v>41</v>
      </c>
      <c r="J57" s="105">
        <v>5.6629834254143648E-2</v>
      </c>
      <c r="K57" s="10">
        <v>0</v>
      </c>
      <c r="L57" s="10">
        <v>0</v>
      </c>
      <c r="M57" s="105" t="s">
        <v>305</v>
      </c>
      <c r="N57" s="10">
        <v>0</v>
      </c>
      <c r="O57" s="10">
        <v>0</v>
      </c>
      <c r="P57" s="105" t="s">
        <v>305</v>
      </c>
      <c r="Q57" s="10">
        <v>0</v>
      </c>
      <c r="R57" s="10">
        <v>0</v>
      </c>
      <c r="S57" s="105" t="s">
        <v>305</v>
      </c>
      <c r="T57" s="10">
        <v>1926</v>
      </c>
      <c r="U57" s="10">
        <v>123</v>
      </c>
      <c r="V57" s="105">
        <v>6.3862928348909651E-2</v>
      </c>
      <c r="W57" s="10">
        <v>1926</v>
      </c>
      <c r="X57" s="10">
        <v>123</v>
      </c>
      <c r="Y57" s="105">
        <v>6.3862928348909651E-2</v>
      </c>
      <c r="Z57" s="10">
        <v>106</v>
      </c>
      <c r="AA57" s="10">
        <v>8</v>
      </c>
      <c r="AB57" s="105">
        <v>7.5471698113207544E-2</v>
      </c>
      <c r="AC57" s="10">
        <v>0</v>
      </c>
      <c r="AD57" s="10">
        <v>0</v>
      </c>
      <c r="AE57" s="105" t="s">
        <v>305</v>
      </c>
      <c r="AF57" s="10">
        <v>0</v>
      </c>
      <c r="AG57" s="10">
        <v>0</v>
      </c>
      <c r="AH57" s="105" t="s">
        <v>305</v>
      </c>
      <c r="AI57" s="10">
        <v>106</v>
      </c>
      <c r="AJ57" s="10">
        <v>8</v>
      </c>
      <c r="AK57" s="105">
        <v>7.5471698113207544E-2</v>
      </c>
      <c r="AL57" s="10">
        <v>0</v>
      </c>
      <c r="AM57" s="10">
        <v>0</v>
      </c>
      <c r="AN57" s="105" t="s">
        <v>305</v>
      </c>
      <c r="AO57" s="10">
        <v>0</v>
      </c>
      <c r="AP57" s="10">
        <v>0</v>
      </c>
      <c r="AQ57" s="105" t="s">
        <v>305</v>
      </c>
      <c r="AR57" s="10">
        <v>0</v>
      </c>
      <c r="AS57" s="10">
        <v>0</v>
      </c>
      <c r="AT57" s="105" t="s">
        <v>305</v>
      </c>
      <c r="AU57" s="10">
        <v>0</v>
      </c>
      <c r="AV57" s="10">
        <v>0</v>
      </c>
      <c r="AW57" s="105" t="s">
        <v>305</v>
      </c>
      <c r="AX57" s="10">
        <v>761</v>
      </c>
      <c r="AY57" s="10">
        <v>143</v>
      </c>
      <c r="AZ57" s="105">
        <v>0.18791064388961892</v>
      </c>
      <c r="BA57" s="10">
        <v>296</v>
      </c>
      <c r="BB57" s="10">
        <v>57</v>
      </c>
      <c r="BC57" s="105">
        <v>0.19256756756756757</v>
      </c>
      <c r="BD57" s="10">
        <v>0</v>
      </c>
      <c r="BE57" s="10">
        <v>0</v>
      </c>
      <c r="BF57" s="105" t="s">
        <v>305</v>
      </c>
      <c r="BG57" s="10">
        <v>0</v>
      </c>
      <c r="BH57" s="10">
        <v>0</v>
      </c>
      <c r="BI57" s="105" t="s">
        <v>305</v>
      </c>
      <c r="BJ57" s="10">
        <v>1281</v>
      </c>
      <c r="BK57" s="10">
        <v>0</v>
      </c>
      <c r="BL57" s="105">
        <v>0</v>
      </c>
      <c r="BM57" s="10">
        <v>2338</v>
      </c>
      <c r="BN57" s="10">
        <v>200</v>
      </c>
      <c r="BO57" s="105">
        <v>8.5543199315654406E-2</v>
      </c>
      <c r="BP57" s="10">
        <v>0</v>
      </c>
      <c r="BQ57" s="10">
        <v>0</v>
      </c>
      <c r="BR57" s="105" t="s">
        <v>305</v>
      </c>
      <c r="BS57" s="10">
        <v>2444</v>
      </c>
      <c r="BT57" s="10">
        <v>208</v>
      </c>
      <c r="BU57" s="105">
        <v>8.5106382978723402E-2</v>
      </c>
      <c r="BV57" s="10">
        <v>4370</v>
      </c>
      <c r="BW57" s="10">
        <v>331</v>
      </c>
      <c r="BX57" s="105">
        <v>7.5743707093821513E-2</v>
      </c>
      <c r="BY57" s="10">
        <v>16320</v>
      </c>
      <c r="BZ57" s="10">
        <v>0</v>
      </c>
      <c r="CA57" s="105">
        <v>0</v>
      </c>
      <c r="CB57" s="10">
        <v>5070</v>
      </c>
      <c r="CC57" s="10">
        <v>0</v>
      </c>
      <c r="CD57" s="105">
        <v>0</v>
      </c>
      <c r="CE57" s="10">
        <v>2560</v>
      </c>
      <c r="CF57" s="10">
        <v>0</v>
      </c>
      <c r="CG57" s="105">
        <v>0</v>
      </c>
      <c r="CH57" s="10">
        <v>0</v>
      </c>
      <c r="CI57" s="10">
        <v>0</v>
      </c>
      <c r="CJ57" s="105" t="s">
        <v>305</v>
      </c>
      <c r="CK57" s="10">
        <v>2560</v>
      </c>
      <c r="CL57" s="10">
        <v>0</v>
      </c>
      <c r="CM57" s="105">
        <v>0</v>
      </c>
      <c r="CN57" s="10">
        <v>1830</v>
      </c>
      <c r="CO57" s="10">
        <v>0</v>
      </c>
      <c r="CP57" s="105">
        <v>0</v>
      </c>
      <c r="CQ57" s="10">
        <v>300</v>
      </c>
      <c r="CR57" s="10">
        <v>0</v>
      </c>
      <c r="CS57" s="105">
        <v>0</v>
      </c>
      <c r="CT57" s="10">
        <v>26080</v>
      </c>
      <c r="CU57" s="10">
        <v>0</v>
      </c>
      <c r="CV57" s="105">
        <v>0</v>
      </c>
      <c r="CW57" s="10">
        <v>30450</v>
      </c>
      <c r="CX57" s="10">
        <v>331</v>
      </c>
      <c r="CY57" s="105">
        <v>1.0870279146141216E-2</v>
      </c>
      <c r="CZ57" s="10">
        <v>1830</v>
      </c>
      <c r="DA57" s="10">
        <v>0</v>
      </c>
      <c r="DB57" s="105">
        <v>0</v>
      </c>
      <c r="DC57" s="10">
        <v>300</v>
      </c>
      <c r="DD57" s="10">
        <v>0</v>
      </c>
      <c r="DE57" s="105">
        <v>0</v>
      </c>
      <c r="DF57" s="10">
        <v>19900</v>
      </c>
      <c r="DG57" s="10">
        <v>98</v>
      </c>
      <c r="DH57" s="105">
        <v>4.9246231155778896E-3</v>
      </c>
      <c r="DI57" s="64">
        <v>0.82</v>
      </c>
      <c r="DJ57" s="54">
        <v>1</v>
      </c>
      <c r="DK57" s="105">
        <v>1.2195121951219512</v>
      </c>
      <c r="DL57" s="64">
        <v>0.61</v>
      </c>
      <c r="DM57" s="54">
        <v>1</v>
      </c>
      <c r="DN57" s="105">
        <v>1.639344262295082</v>
      </c>
      <c r="DO57" s="64">
        <v>0.71499999999999997</v>
      </c>
      <c r="DP57" s="54">
        <v>1</v>
      </c>
      <c r="DQ57" s="105">
        <v>1.3986013986013988</v>
      </c>
      <c r="DR57" s="64">
        <v>0.82</v>
      </c>
      <c r="DS57" s="54">
        <v>1</v>
      </c>
      <c r="DT57" s="105">
        <v>1.2195121951219512</v>
      </c>
      <c r="DU57" s="64">
        <v>0.78</v>
      </c>
      <c r="DV57" s="54">
        <v>1</v>
      </c>
      <c r="DW57" s="105">
        <v>1.2820512820512819</v>
      </c>
      <c r="DX57" s="64">
        <v>0.8</v>
      </c>
      <c r="DY57" s="54">
        <v>1</v>
      </c>
      <c r="DZ57" s="105">
        <v>1.25</v>
      </c>
      <c r="EA57" s="64">
        <v>0.82</v>
      </c>
      <c r="EB57" s="54">
        <v>1</v>
      </c>
      <c r="EC57" s="105">
        <v>1.2195121951219512</v>
      </c>
      <c r="ED57" s="64">
        <v>0.69500000000000006</v>
      </c>
      <c r="EE57" s="54">
        <v>1</v>
      </c>
      <c r="EF57" s="105">
        <v>1.4388489208633093</v>
      </c>
      <c r="EG57" s="64">
        <v>0.75750000000000006</v>
      </c>
      <c r="EH57" s="54">
        <v>1</v>
      </c>
      <c r="EI57" s="105">
        <v>1.3201320132013201</v>
      </c>
      <c r="EJ57" s="64">
        <v>0.75</v>
      </c>
      <c r="EK57" s="54">
        <v>0</v>
      </c>
      <c r="EL57" s="105">
        <v>0</v>
      </c>
      <c r="EM57" s="64">
        <v>0.24</v>
      </c>
      <c r="EN57" s="54">
        <v>0</v>
      </c>
      <c r="EO57" s="105">
        <v>0</v>
      </c>
      <c r="EP57" s="64">
        <v>0.495</v>
      </c>
      <c r="EQ57" s="54">
        <v>0</v>
      </c>
      <c r="ER57" s="105">
        <v>0</v>
      </c>
      <c r="ES57" s="64">
        <v>0.78499999999999992</v>
      </c>
      <c r="ET57" s="54">
        <v>1</v>
      </c>
      <c r="EU57" s="105">
        <v>1.2738853503184715</v>
      </c>
      <c r="EV57" s="64">
        <v>0.46750000000000003</v>
      </c>
      <c r="EW57" s="54">
        <v>1</v>
      </c>
      <c r="EX57" s="105">
        <v>2.1390374331550799</v>
      </c>
      <c r="EY57" s="64">
        <v>0.62624999999999997</v>
      </c>
      <c r="EZ57" s="54">
        <v>1</v>
      </c>
      <c r="FA57" s="105">
        <v>1.5968063872255489</v>
      </c>
      <c r="FB57" s="64" t="s">
        <v>311</v>
      </c>
      <c r="FC57" s="54">
        <v>0</v>
      </c>
      <c r="FD57" s="105" t="s">
        <v>305</v>
      </c>
      <c r="FE57" s="64">
        <v>0.3</v>
      </c>
      <c r="FF57" s="54">
        <v>0</v>
      </c>
      <c r="FG57" s="105">
        <v>0</v>
      </c>
      <c r="FH57" s="64">
        <v>0.3</v>
      </c>
      <c r="FI57" s="54">
        <v>0</v>
      </c>
      <c r="FJ57" s="105">
        <v>0</v>
      </c>
      <c r="FK57" s="54">
        <v>0.85330578512396693</v>
      </c>
      <c r="FL57" s="54">
        <v>0</v>
      </c>
      <c r="FM57" s="105">
        <v>0</v>
      </c>
      <c r="FN57" s="54">
        <v>0.61009999999999998</v>
      </c>
      <c r="FO57" s="54">
        <v>0</v>
      </c>
      <c r="FP57" s="105">
        <v>0</v>
      </c>
      <c r="FQ57" s="65">
        <v>1020</v>
      </c>
      <c r="FR57" s="10">
        <v>3</v>
      </c>
      <c r="FS57" s="105">
        <v>2.9411764705882353E-3</v>
      </c>
      <c r="FT57" s="65">
        <v>267</v>
      </c>
      <c r="FU57" s="10">
        <v>4</v>
      </c>
      <c r="FV57" s="105">
        <v>1.4981273408239701E-2</v>
      </c>
      <c r="FW57" s="65">
        <v>1287</v>
      </c>
      <c r="FX57" s="10">
        <v>7</v>
      </c>
      <c r="FY57" s="105">
        <v>5.439005439005439E-3</v>
      </c>
      <c r="FZ57" s="65">
        <v>8488</v>
      </c>
      <c r="GA57" s="10">
        <v>0</v>
      </c>
      <c r="GB57" s="105">
        <v>0</v>
      </c>
      <c r="GC57" s="65">
        <v>9775</v>
      </c>
      <c r="GD57" s="10">
        <v>7</v>
      </c>
      <c r="GE57" s="105">
        <v>7.1611253196930951E-4</v>
      </c>
      <c r="GF57" s="65">
        <v>407</v>
      </c>
      <c r="GG57" s="10">
        <v>0</v>
      </c>
      <c r="GH57" s="105">
        <v>0</v>
      </c>
      <c r="GI57" s="10">
        <v>1405</v>
      </c>
      <c r="GJ57" s="10">
        <v>0</v>
      </c>
      <c r="GK57" s="105">
        <v>0</v>
      </c>
      <c r="GL57" s="10">
        <v>183</v>
      </c>
      <c r="GM57" s="10">
        <v>0</v>
      </c>
      <c r="GN57" s="105">
        <v>0</v>
      </c>
    </row>
    <row r="58" spans="1:196" s="1" customFormat="1" ht="15" customHeight="1" x14ac:dyDescent="0.55000000000000004">
      <c r="A58" s="18">
        <v>17</v>
      </c>
      <c r="B58" s="19" t="s">
        <v>310</v>
      </c>
      <c r="C58" s="20">
        <v>9306</v>
      </c>
      <c r="D58" s="19" t="s">
        <v>381</v>
      </c>
      <c r="E58" s="10">
        <v>1123</v>
      </c>
      <c r="F58" s="10">
        <v>77</v>
      </c>
      <c r="G58" s="105">
        <v>6.8566340160284955E-2</v>
      </c>
      <c r="H58" s="10">
        <v>770</v>
      </c>
      <c r="I58" s="10">
        <v>39</v>
      </c>
      <c r="J58" s="105">
        <v>5.0649350649350652E-2</v>
      </c>
      <c r="K58" s="10">
        <v>340</v>
      </c>
      <c r="L58" s="10">
        <v>42</v>
      </c>
      <c r="M58" s="105">
        <v>0.12352941176470589</v>
      </c>
      <c r="N58" s="10">
        <v>29</v>
      </c>
      <c r="O58" s="10">
        <v>0</v>
      </c>
      <c r="P58" s="105">
        <v>0</v>
      </c>
      <c r="Q58" s="10">
        <v>0</v>
      </c>
      <c r="R58" s="10">
        <v>0</v>
      </c>
      <c r="S58" s="105" t="s">
        <v>305</v>
      </c>
      <c r="T58" s="10">
        <v>2262</v>
      </c>
      <c r="U58" s="10">
        <v>158</v>
      </c>
      <c r="V58" s="105">
        <v>6.9849690539345713E-2</v>
      </c>
      <c r="W58" s="10">
        <v>2262</v>
      </c>
      <c r="X58" s="10">
        <v>158</v>
      </c>
      <c r="Y58" s="105">
        <v>6.9849690539345713E-2</v>
      </c>
      <c r="Z58" s="10">
        <v>93</v>
      </c>
      <c r="AA58" s="10">
        <v>0</v>
      </c>
      <c r="AB58" s="105">
        <v>0</v>
      </c>
      <c r="AC58" s="10">
        <v>17</v>
      </c>
      <c r="AD58" s="10">
        <v>0</v>
      </c>
      <c r="AE58" s="105">
        <v>0</v>
      </c>
      <c r="AF58" s="10">
        <v>30</v>
      </c>
      <c r="AG58" s="10">
        <v>0</v>
      </c>
      <c r="AH58" s="105">
        <v>0</v>
      </c>
      <c r="AI58" s="10">
        <v>140</v>
      </c>
      <c r="AJ58" s="10">
        <v>0</v>
      </c>
      <c r="AK58" s="105">
        <v>0</v>
      </c>
      <c r="AL58" s="10">
        <v>84</v>
      </c>
      <c r="AM58" s="10">
        <v>24</v>
      </c>
      <c r="AN58" s="105">
        <v>0.2857142857142857</v>
      </c>
      <c r="AO58" s="10">
        <v>0</v>
      </c>
      <c r="AP58" s="10">
        <v>0</v>
      </c>
      <c r="AQ58" s="105" t="s">
        <v>305</v>
      </c>
      <c r="AR58" s="10">
        <v>0</v>
      </c>
      <c r="AS58" s="10">
        <v>0</v>
      </c>
      <c r="AT58" s="105" t="s">
        <v>305</v>
      </c>
      <c r="AU58" s="10">
        <v>84</v>
      </c>
      <c r="AV58" s="10">
        <v>24</v>
      </c>
      <c r="AW58" s="105">
        <v>0.2857142857142857</v>
      </c>
      <c r="AX58" s="10">
        <v>719</v>
      </c>
      <c r="AY58" s="10">
        <v>233</v>
      </c>
      <c r="AZ58" s="105">
        <v>0.32406119610570239</v>
      </c>
      <c r="BA58" s="10">
        <v>200</v>
      </c>
      <c r="BB58" s="10">
        <v>0</v>
      </c>
      <c r="BC58" s="105">
        <v>0</v>
      </c>
      <c r="BD58" s="10">
        <v>70</v>
      </c>
      <c r="BE58" s="10">
        <v>0</v>
      </c>
      <c r="BF58" s="105">
        <v>0</v>
      </c>
      <c r="BG58" s="10">
        <v>0</v>
      </c>
      <c r="BH58" s="10">
        <v>0</v>
      </c>
      <c r="BI58" s="105" t="s">
        <v>305</v>
      </c>
      <c r="BJ58" s="10">
        <v>2266</v>
      </c>
      <c r="BK58" s="10">
        <v>0</v>
      </c>
      <c r="BL58" s="105">
        <v>0</v>
      </c>
      <c r="BM58" s="10">
        <v>3255</v>
      </c>
      <c r="BN58" s="10">
        <v>233</v>
      </c>
      <c r="BO58" s="105">
        <v>7.1582181259600614E-2</v>
      </c>
      <c r="BP58" s="10">
        <v>0</v>
      </c>
      <c r="BQ58" s="10">
        <v>0</v>
      </c>
      <c r="BR58" s="105" t="s">
        <v>305</v>
      </c>
      <c r="BS58" s="10">
        <v>3479</v>
      </c>
      <c r="BT58" s="10">
        <v>257</v>
      </c>
      <c r="BU58" s="105">
        <v>7.3871802242023568E-2</v>
      </c>
      <c r="BV58" s="10">
        <v>5741</v>
      </c>
      <c r="BW58" s="10">
        <v>415</v>
      </c>
      <c r="BX58" s="105">
        <v>7.2287058003832089E-2</v>
      </c>
      <c r="BY58" s="10">
        <v>9600</v>
      </c>
      <c r="BZ58" s="10">
        <v>0</v>
      </c>
      <c r="CA58" s="105">
        <v>0</v>
      </c>
      <c r="CB58" s="10">
        <v>14490</v>
      </c>
      <c r="CC58" s="10">
        <v>0</v>
      </c>
      <c r="CD58" s="105">
        <v>0</v>
      </c>
      <c r="CE58" s="10">
        <v>3840</v>
      </c>
      <c r="CF58" s="10">
        <v>0</v>
      </c>
      <c r="CG58" s="105">
        <v>0</v>
      </c>
      <c r="CH58" s="10">
        <v>0</v>
      </c>
      <c r="CI58" s="10">
        <v>0</v>
      </c>
      <c r="CJ58" s="105" t="s">
        <v>305</v>
      </c>
      <c r="CK58" s="10">
        <v>3840</v>
      </c>
      <c r="CL58" s="10">
        <v>0</v>
      </c>
      <c r="CM58" s="105">
        <v>0</v>
      </c>
      <c r="CN58" s="10">
        <v>1725</v>
      </c>
      <c r="CO58" s="10">
        <v>0</v>
      </c>
      <c r="CP58" s="105">
        <v>0</v>
      </c>
      <c r="CQ58" s="10">
        <v>300</v>
      </c>
      <c r="CR58" s="10">
        <v>0</v>
      </c>
      <c r="CS58" s="105">
        <v>0</v>
      </c>
      <c r="CT58" s="10">
        <v>29955</v>
      </c>
      <c r="CU58" s="10">
        <v>0</v>
      </c>
      <c r="CV58" s="105">
        <v>0</v>
      </c>
      <c r="CW58" s="10">
        <v>35696</v>
      </c>
      <c r="CX58" s="10">
        <v>415</v>
      </c>
      <c r="CY58" s="105">
        <v>1.162595248767369E-2</v>
      </c>
      <c r="CZ58" s="10">
        <v>1841</v>
      </c>
      <c r="DA58" s="10">
        <v>0</v>
      </c>
      <c r="DB58" s="105">
        <v>0</v>
      </c>
      <c r="DC58" s="10">
        <v>330</v>
      </c>
      <c r="DD58" s="10">
        <v>0</v>
      </c>
      <c r="DE58" s="105">
        <v>0</v>
      </c>
      <c r="DF58" s="10">
        <v>14410</v>
      </c>
      <c r="DG58" s="10">
        <v>39</v>
      </c>
      <c r="DH58" s="105">
        <v>2.7064538514920194E-3</v>
      </c>
      <c r="DI58" s="64">
        <v>0.92</v>
      </c>
      <c r="DJ58" s="54">
        <v>1</v>
      </c>
      <c r="DK58" s="105">
        <v>1.0869565217391304</v>
      </c>
      <c r="DL58" s="64">
        <v>0.71</v>
      </c>
      <c r="DM58" s="54">
        <v>0</v>
      </c>
      <c r="DN58" s="105">
        <v>0</v>
      </c>
      <c r="DO58" s="64">
        <v>0.81499999999999995</v>
      </c>
      <c r="DP58" s="54">
        <v>1</v>
      </c>
      <c r="DQ58" s="105">
        <v>1.2269938650306749</v>
      </c>
      <c r="DR58" s="64">
        <v>0.87</v>
      </c>
      <c r="DS58" s="54">
        <v>1</v>
      </c>
      <c r="DT58" s="105">
        <v>1.1494252873563218</v>
      </c>
      <c r="DU58" s="64">
        <v>0.81</v>
      </c>
      <c r="DV58" s="54">
        <v>1</v>
      </c>
      <c r="DW58" s="105">
        <v>1.2345679012345678</v>
      </c>
      <c r="DX58" s="64">
        <v>0.84000000000000008</v>
      </c>
      <c r="DY58" s="54">
        <v>1</v>
      </c>
      <c r="DZ58" s="105">
        <v>1.1904761904761905</v>
      </c>
      <c r="EA58" s="64">
        <v>0.89500000000000002</v>
      </c>
      <c r="EB58" s="54">
        <v>1</v>
      </c>
      <c r="EC58" s="105">
        <v>1.1173184357541899</v>
      </c>
      <c r="ED58" s="64">
        <v>0.76</v>
      </c>
      <c r="EE58" s="54">
        <v>1</v>
      </c>
      <c r="EF58" s="105">
        <v>1.3157894736842106</v>
      </c>
      <c r="EG58" s="64">
        <v>0.82750000000000001</v>
      </c>
      <c r="EH58" s="54">
        <v>1</v>
      </c>
      <c r="EI58" s="105">
        <v>1.2084592145015105</v>
      </c>
      <c r="EJ58" s="64">
        <v>0.79</v>
      </c>
      <c r="EK58" s="54">
        <v>0</v>
      </c>
      <c r="EL58" s="105">
        <v>0</v>
      </c>
      <c r="EM58" s="64">
        <v>0.3</v>
      </c>
      <c r="EN58" s="54">
        <v>0</v>
      </c>
      <c r="EO58" s="105">
        <v>0</v>
      </c>
      <c r="EP58" s="64">
        <v>0.54500000000000004</v>
      </c>
      <c r="EQ58" s="54">
        <v>0</v>
      </c>
      <c r="ER58" s="105">
        <v>0</v>
      </c>
      <c r="ES58" s="64">
        <v>0.84250000000000003</v>
      </c>
      <c r="ET58" s="54">
        <v>1</v>
      </c>
      <c r="EU58" s="105">
        <v>1.1869436201780414</v>
      </c>
      <c r="EV58" s="64">
        <v>0.53</v>
      </c>
      <c r="EW58" s="54">
        <v>1</v>
      </c>
      <c r="EX58" s="105">
        <v>1.8867924528301885</v>
      </c>
      <c r="EY58" s="64">
        <v>0.68625000000000003</v>
      </c>
      <c r="EZ58" s="54">
        <v>1</v>
      </c>
      <c r="FA58" s="105">
        <v>1.4571948998178506</v>
      </c>
      <c r="FB58" s="64" t="s">
        <v>311</v>
      </c>
      <c r="FC58" s="54">
        <v>0</v>
      </c>
      <c r="FD58" s="105" t="s">
        <v>305</v>
      </c>
      <c r="FE58" s="64">
        <v>0.36</v>
      </c>
      <c r="FF58" s="54">
        <v>0</v>
      </c>
      <c r="FG58" s="105">
        <v>0</v>
      </c>
      <c r="FH58" s="64">
        <v>0.36</v>
      </c>
      <c r="FI58" s="54">
        <v>0</v>
      </c>
      <c r="FJ58" s="105">
        <v>0</v>
      </c>
      <c r="FK58" s="54">
        <v>0.9</v>
      </c>
      <c r="FL58" s="54">
        <v>0</v>
      </c>
      <c r="FM58" s="105">
        <v>0</v>
      </c>
      <c r="FN58" s="54">
        <v>0.61009999999999998</v>
      </c>
      <c r="FO58" s="54">
        <v>0</v>
      </c>
      <c r="FP58" s="105">
        <v>0</v>
      </c>
      <c r="FQ58" s="65">
        <v>1471</v>
      </c>
      <c r="FR58" s="10">
        <v>22</v>
      </c>
      <c r="FS58" s="105">
        <v>1.495581237253569E-2</v>
      </c>
      <c r="FT58" s="65">
        <v>334</v>
      </c>
      <c r="FU58" s="10">
        <v>4</v>
      </c>
      <c r="FV58" s="105">
        <v>1.1976047904191617E-2</v>
      </c>
      <c r="FW58" s="65">
        <v>1805</v>
      </c>
      <c r="FX58" s="10">
        <v>26</v>
      </c>
      <c r="FY58" s="105">
        <v>1.4404432132963989E-2</v>
      </c>
      <c r="FZ58" s="65">
        <v>15709</v>
      </c>
      <c r="GA58" s="10">
        <v>67</v>
      </c>
      <c r="GB58" s="105">
        <v>4.2650709784200144E-3</v>
      </c>
      <c r="GC58" s="65">
        <v>17514</v>
      </c>
      <c r="GD58" s="10">
        <v>93</v>
      </c>
      <c r="GE58" s="105">
        <v>5.3100376841384031E-3</v>
      </c>
      <c r="GF58" s="65">
        <v>806</v>
      </c>
      <c r="GG58" s="10">
        <v>22</v>
      </c>
      <c r="GH58" s="105">
        <v>2.729528535980149E-2</v>
      </c>
      <c r="GI58" s="10">
        <v>1469</v>
      </c>
      <c r="GJ58" s="10">
        <v>0</v>
      </c>
      <c r="GK58" s="105">
        <v>0</v>
      </c>
      <c r="GL58" s="10">
        <v>183</v>
      </c>
      <c r="GM58" s="10">
        <v>0</v>
      </c>
      <c r="GN58" s="105">
        <v>0</v>
      </c>
    </row>
    <row r="59" spans="1:196" s="1" customFormat="1" ht="15" customHeight="1" x14ac:dyDescent="0.55000000000000004">
      <c r="A59" s="18">
        <v>17</v>
      </c>
      <c r="B59" s="19" t="s">
        <v>310</v>
      </c>
      <c r="C59" s="20">
        <v>9515</v>
      </c>
      <c r="D59" s="19" t="s">
        <v>408</v>
      </c>
      <c r="E59" s="10">
        <v>882</v>
      </c>
      <c r="F59" s="10">
        <v>370</v>
      </c>
      <c r="G59" s="105">
        <v>0.41950113378684806</v>
      </c>
      <c r="H59" s="10">
        <v>461</v>
      </c>
      <c r="I59" s="10">
        <v>170</v>
      </c>
      <c r="J59" s="105">
        <v>0.36876355748373102</v>
      </c>
      <c r="K59" s="10">
        <v>170</v>
      </c>
      <c r="L59" s="10">
        <v>0</v>
      </c>
      <c r="M59" s="105">
        <v>0</v>
      </c>
      <c r="N59" s="10">
        <v>16</v>
      </c>
      <c r="O59" s="10">
        <v>16</v>
      </c>
      <c r="P59" s="105">
        <v>1</v>
      </c>
      <c r="Q59" s="10">
        <v>0</v>
      </c>
      <c r="R59" s="10">
        <v>0</v>
      </c>
      <c r="S59" s="105" t="s">
        <v>305</v>
      </c>
      <c r="T59" s="10">
        <v>1529</v>
      </c>
      <c r="U59" s="10">
        <v>556</v>
      </c>
      <c r="V59" s="105">
        <v>0.36363636363636365</v>
      </c>
      <c r="W59" s="10">
        <v>1529</v>
      </c>
      <c r="X59" s="10">
        <v>556</v>
      </c>
      <c r="Y59" s="105">
        <v>0.36363636363636365</v>
      </c>
      <c r="Z59" s="10">
        <v>86</v>
      </c>
      <c r="AA59" s="10">
        <v>0</v>
      </c>
      <c r="AB59" s="105">
        <v>0</v>
      </c>
      <c r="AC59" s="10">
        <v>0</v>
      </c>
      <c r="AD59" s="10">
        <v>0</v>
      </c>
      <c r="AE59" s="105" t="s">
        <v>305</v>
      </c>
      <c r="AF59" s="10">
        <v>35</v>
      </c>
      <c r="AG59" s="10">
        <v>0</v>
      </c>
      <c r="AH59" s="105">
        <v>0</v>
      </c>
      <c r="AI59" s="10">
        <v>121</v>
      </c>
      <c r="AJ59" s="10">
        <v>0</v>
      </c>
      <c r="AK59" s="105">
        <v>0</v>
      </c>
      <c r="AL59" s="10">
        <v>56</v>
      </c>
      <c r="AM59" s="10">
        <v>0</v>
      </c>
      <c r="AN59" s="105">
        <v>0</v>
      </c>
      <c r="AO59" s="10">
        <v>26</v>
      </c>
      <c r="AP59" s="10">
        <v>26</v>
      </c>
      <c r="AQ59" s="105">
        <v>1</v>
      </c>
      <c r="AR59" s="10">
        <v>0</v>
      </c>
      <c r="AS59" s="10">
        <v>0</v>
      </c>
      <c r="AT59" s="105" t="s">
        <v>305</v>
      </c>
      <c r="AU59" s="10">
        <v>82</v>
      </c>
      <c r="AV59" s="10">
        <v>26</v>
      </c>
      <c r="AW59" s="105">
        <v>0.31707317073170732</v>
      </c>
      <c r="AX59" s="10">
        <v>569</v>
      </c>
      <c r="AY59" s="10">
        <v>19</v>
      </c>
      <c r="AZ59" s="105">
        <v>3.3391915641476276E-2</v>
      </c>
      <c r="BA59" s="10">
        <v>367</v>
      </c>
      <c r="BB59" s="10">
        <v>242</v>
      </c>
      <c r="BC59" s="105">
        <v>0.65940054495912803</v>
      </c>
      <c r="BD59" s="10">
        <v>132</v>
      </c>
      <c r="BE59" s="10">
        <v>36</v>
      </c>
      <c r="BF59" s="105">
        <v>0.27272727272727271</v>
      </c>
      <c r="BG59" s="10">
        <v>0</v>
      </c>
      <c r="BH59" s="10">
        <v>0</v>
      </c>
      <c r="BI59" s="105" t="s">
        <v>305</v>
      </c>
      <c r="BJ59" s="10">
        <v>1726</v>
      </c>
      <c r="BK59" s="10">
        <v>652</v>
      </c>
      <c r="BL59" s="105">
        <v>0.37775202780996525</v>
      </c>
      <c r="BM59" s="10">
        <v>2794</v>
      </c>
      <c r="BN59" s="10">
        <v>949</v>
      </c>
      <c r="BO59" s="105">
        <v>0.33965640658554047</v>
      </c>
      <c r="BP59" s="10">
        <v>0</v>
      </c>
      <c r="BQ59" s="10">
        <v>0</v>
      </c>
      <c r="BR59" s="105" t="s">
        <v>305</v>
      </c>
      <c r="BS59" s="10">
        <v>2997</v>
      </c>
      <c r="BT59" s="10">
        <v>975</v>
      </c>
      <c r="BU59" s="105">
        <v>0.32532532532532532</v>
      </c>
      <c r="BV59" s="10">
        <v>4526</v>
      </c>
      <c r="BW59" s="10">
        <v>1531</v>
      </c>
      <c r="BX59" s="105">
        <v>0.33826778612461333</v>
      </c>
      <c r="BY59" s="10">
        <v>4480</v>
      </c>
      <c r="BZ59" s="10">
        <v>0</v>
      </c>
      <c r="CA59" s="105">
        <v>0</v>
      </c>
      <c r="CB59" s="10">
        <v>12000</v>
      </c>
      <c r="CC59" s="10">
        <v>0</v>
      </c>
      <c r="CD59" s="105">
        <v>0</v>
      </c>
      <c r="CE59" s="10">
        <v>3840</v>
      </c>
      <c r="CF59" s="10">
        <v>0</v>
      </c>
      <c r="CG59" s="105">
        <v>0</v>
      </c>
      <c r="CH59" s="10">
        <v>0</v>
      </c>
      <c r="CI59" s="10">
        <v>0</v>
      </c>
      <c r="CJ59" s="105" t="s">
        <v>305</v>
      </c>
      <c r="CK59" s="10">
        <v>3840</v>
      </c>
      <c r="CL59" s="10">
        <v>0</v>
      </c>
      <c r="CM59" s="105">
        <v>0</v>
      </c>
      <c r="CN59" s="10">
        <v>4005</v>
      </c>
      <c r="CO59" s="10">
        <v>0</v>
      </c>
      <c r="CP59" s="105">
        <v>0</v>
      </c>
      <c r="CQ59" s="10">
        <v>350</v>
      </c>
      <c r="CR59" s="10">
        <v>0</v>
      </c>
      <c r="CS59" s="105">
        <v>0</v>
      </c>
      <c r="CT59" s="10">
        <v>24675</v>
      </c>
      <c r="CU59" s="10">
        <v>0</v>
      </c>
      <c r="CV59" s="105">
        <v>0</v>
      </c>
      <c r="CW59" s="10">
        <v>29201</v>
      </c>
      <c r="CX59" s="10">
        <v>1531</v>
      </c>
      <c r="CY59" s="105">
        <v>5.2429711311256462E-2</v>
      </c>
      <c r="CZ59" s="10">
        <v>4179</v>
      </c>
      <c r="DA59" s="10">
        <v>78</v>
      </c>
      <c r="DB59" s="105">
        <v>1.8664752333094042E-2</v>
      </c>
      <c r="DC59" s="10">
        <v>385</v>
      </c>
      <c r="DD59" s="10">
        <v>0</v>
      </c>
      <c r="DE59" s="105">
        <v>0</v>
      </c>
      <c r="DF59" s="10">
        <v>9148</v>
      </c>
      <c r="DG59" s="10">
        <v>412</v>
      </c>
      <c r="DH59" s="105">
        <v>4.5037166593790992E-2</v>
      </c>
      <c r="DI59" s="64">
        <v>0.94</v>
      </c>
      <c r="DJ59" s="54">
        <v>1</v>
      </c>
      <c r="DK59" s="105">
        <v>1.0638297872340425</v>
      </c>
      <c r="DL59" s="64">
        <v>0.68</v>
      </c>
      <c r="DM59" s="54">
        <v>1</v>
      </c>
      <c r="DN59" s="105">
        <v>1.4705882352941175</v>
      </c>
      <c r="DO59" s="64">
        <v>0.81</v>
      </c>
      <c r="DP59" s="54">
        <v>1</v>
      </c>
      <c r="DQ59" s="105">
        <v>1.2345679012345678</v>
      </c>
      <c r="DR59" s="64">
        <v>0.84</v>
      </c>
      <c r="DS59" s="54">
        <v>1</v>
      </c>
      <c r="DT59" s="105">
        <v>1.1904761904761905</v>
      </c>
      <c r="DU59" s="64">
        <v>0.71</v>
      </c>
      <c r="DV59" s="54">
        <v>0.98823529411764699</v>
      </c>
      <c r="DW59" s="105">
        <v>1.391880695940348</v>
      </c>
      <c r="DX59" s="64">
        <v>0.77499999999999991</v>
      </c>
      <c r="DY59" s="54">
        <v>0.99640287769784197</v>
      </c>
      <c r="DZ59" s="105">
        <v>1.2856811325133446</v>
      </c>
      <c r="EA59" s="64">
        <v>0.8899999999999999</v>
      </c>
      <c r="EB59" s="54">
        <v>1</v>
      </c>
      <c r="EC59" s="105">
        <v>1.1235955056179776</v>
      </c>
      <c r="ED59" s="64">
        <v>0.69500000000000006</v>
      </c>
      <c r="EE59" s="54">
        <v>0.99514563106796095</v>
      </c>
      <c r="EF59" s="105">
        <v>1.4318642173639724</v>
      </c>
      <c r="EG59" s="64">
        <v>0.79249999999999998</v>
      </c>
      <c r="EH59" s="54">
        <v>0.99869366427171802</v>
      </c>
      <c r="EI59" s="105">
        <v>1.26018127983813</v>
      </c>
      <c r="EJ59" s="64">
        <v>0.73</v>
      </c>
      <c r="EK59" s="54">
        <v>0</v>
      </c>
      <c r="EL59" s="105">
        <v>0</v>
      </c>
      <c r="EM59" s="64">
        <v>0.25</v>
      </c>
      <c r="EN59" s="54">
        <v>0</v>
      </c>
      <c r="EO59" s="105">
        <v>0</v>
      </c>
      <c r="EP59" s="64">
        <v>0.49</v>
      </c>
      <c r="EQ59" s="54">
        <v>0</v>
      </c>
      <c r="ER59" s="105">
        <v>0</v>
      </c>
      <c r="ES59" s="64">
        <v>0.80999999999999994</v>
      </c>
      <c r="ET59" s="54">
        <v>1</v>
      </c>
      <c r="EU59" s="105">
        <v>1.2345679012345681</v>
      </c>
      <c r="EV59" s="64">
        <v>0.47250000000000003</v>
      </c>
      <c r="EW59" s="54">
        <v>0.99514563106796095</v>
      </c>
      <c r="EX59" s="105">
        <v>2.1061283197205523</v>
      </c>
      <c r="EY59" s="64">
        <v>0.64124999999999999</v>
      </c>
      <c r="EZ59" s="54">
        <v>0.99869366427171802</v>
      </c>
      <c r="FA59" s="105">
        <v>1.5574170203067728</v>
      </c>
      <c r="FB59" s="64" t="s">
        <v>311</v>
      </c>
      <c r="FC59" s="54">
        <v>0</v>
      </c>
      <c r="FD59" s="105" t="s">
        <v>305</v>
      </c>
      <c r="FE59" s="64">
        <v>0.32</v>
      </c>
      <c r="FF59" s="54">
        <v>0</v>
      </c>
      <c r="FG59" s="105">
        <v>0</v>
      </c>
      <c r="FH59" s="64">
        <v>0.32</v>
      </c>
      <c r="FI59" s="54">
        <v>0</v>
      </c>
      <c r="FJ59" s="105">
        <v>0</v>
      </c>
      <c r="FK59" s="54">
        <v>0.7777004696468951</v>
      </c>
      <c r="FL59" s="54">
        <v>1</v>
      </c>
      <c r="FM59" s="105">
        <v>1.285842093491389</v>
      </c>
      <c r="FN59" s="54">
        <v>0.61009999999999998</v>
      </c>
      <c r="FO59" s="54">
        <v>0</v>
      </c>
      <c r="FP59" s="105">
        <v>0</v>
      </c>
      <c r="FQ59" s="65">
        <v>985</v>
      </c>
      <c r="FR59" s="10">
        <v>0</v>
      </c>
      <c r="FS59" s="105">
        <v>0</v>
      </c>
      <c r="FT59" s="65">
        <v>238</v>
      </c>
      <c r="FU59" s="10">
        <v>0</v>
      </c>
      <c r="FV59" s="105">
        <v>0</v>
      </c>
      <c r="FW59" s="65">
        <v>1223</v>
      </c>
      <c r="FX59" s="10">
        <v>0</v>
      </c>
      <c r="FY59" s="105">
        <v>0</v>
      </c>
      <c r="FZ59" s="65">
        <v>11109</v>
      </c>
      <c r="GA59" s="10">
        <v>0</v>
      </c>
      <c r="GB59" s="105">
        <v>0</v>
      </c>
      <c r="GC59" s="65">
        <v>12332</v>
      </c>
      <c r="GD59" s="10">
        <v>0</v>
      </c>
      <c r="GE59" s="105">
        <v>0</v>
      </c>
      <c r="GF59" s="65">
        <v>587</v>
      </c>
      <c r="GG59" s="10">
        <v>0</v>
      </c>
      <c r="GH59" s="105">
        <v>0</v>
      </c>
      <c r="GI59" s="10">
        <v>2914</v>
      </c>
      <c r="GJ59" s="10">
        <v>0</v>
      </c>
      <c r="GK59" s="105">
        <v>0</v>
      </c>
      <c r="GL59" s="10">
        <v>214</v>
      </c>
      <c r="GM59" s="10">
        <v>0</v>
      </c>
      <c r="GN59" s="105">
        <v>0</v>
      </c>
    </row>
    <row r="60" spans="1:196" s="1" customFormat="1" ht="15" customHeight="1" x14ac:dyDescent="0.55000000000000004">
      <c r="A60" s="18">
        <v>18</v>
      </c>
      <c r="B60" s="19" t="s">
        <v>312</v>
      </c>
      <c r="C60" s="20">
        <v>9516</v>
      </c>
      <c r="D60" s="19" t="s">
        <v>409</v>
      </c>
      <c r="E60" s="10">
        <v>974</v>
      </c>
      <c r="F60" s="10">
        <v>434</v>
      </c>
      <c r="G60" s="105">
        <v>0.44558521560574949</v>
      </c>
      <c r="H60" s="10">
        <v>0</v>
      </c>
      <c r="I60" s="10">
        <v>0</v>
      </c>
      <c r="J60" s="105" t="s">
        <v>305</v>
      </c>
      <c r="K60" s="10">
        <v>0</v>
      </c>
      <c r="L60" s="10">
        <v>0</v>
      </c>
      <c r="M60" s="105" t="s">
        <v>305</v>
      </c>
      <c r="N60" s="10">
        <v>0</v>
      </c>
      <c r="O60" s="10">
        <v>0</v>
      </c>
      <c r="P60" s="105" t="s">
        <v>305</v>
      </c>
      <c r="Q60" s="10">
        <v>0</v>
      </c>
      <c r="R60" s="10">
        <v>0</v>
      </c>
      <c r="S60" s="105" t="s">
        <v>305</v>
      </c>
      <c r="T60" s="10">
        <v>974</v>
      </c>
      <c r="U60" s="10">
        <v>434</v>
      </c>
      <c r="V60" s="105">
        <v>0.44558521560574949</v>
      </c>
      <c r="W60" s="10">
        <v>974</v>
      </c>
      <c r="X60" s="10">
        <v>434</v>
      </c>
      <c r="Y60" s="105">
        <v>0.44558521560574949</v>
      </c>
      <c r="Z60" s="10">
        <v>82</v>
      </c>
      <c r="AA60" s="10">
        <v>48</v>
      </c>
      <c r="AB60" s="105">
        <v>0.58536585365853655</v>
      </c>
      <c r="AC60" s="10">
        <v>19</v>
      </c>
      <c r="AD60" s="10">
        <v>19</v>
      </c>
      <c r="AE60" s="105">
        <v>1</v>
      </c>
      <c r="AF60" s="10">
        <v>0</v>
      </c>
      <c r="AG60" s="10">
        <v>0</v>
      </c>
      <c r="AH60" s="105" t="s">
        <v>305</v>
      </c>
      <c r="AI60" s="10">
        <v>101</v>
      </c>
      <c r="AJ60" s="10">
        <v>67</v>
      </c>
      <c r="AK60" s="105">
        <v>0.6633663366336634</v>
      </c>
      <c r="AL60" s="10">
        <v>25</v>
      </c>
      <c r="AM60" s="10">
        <v>0</v>
      </c>
      <c r="AN60" s="105">
        <v>0</v>
      </c>
      <c r="AO60" s="10">
        <v>0</v>
      </c>
      <c r="AP60" s="10">
        <v>0</v>
      </c>
      <c r="AQ60" s="105" t="s">
        <v>305</v>
      </c>
      <c r="AR60" s="10">
        <v>0</v>
      </c>
      <c r="AS60" s="10">
        <v>0</v>
      </c>
      <c r="AT60" s="105" t="s">
        <v>305</v>
      </c>
      <c r="AU60" s="10">
        <v>25</v>
      </c>
      <c r="AV60" s="10">
        <v>0</v>
      </c>
      <c r="AW60" s="105">
        <v>0</v>
      </c>
      <c r="AX60" s="10">
        <v>2382</v>
      </c>
      <c r="AY60" s="10">
        <v>1098</v>
      </c>
      <c r="AZ60" s="105">
        <v>0.46095717884130982</v>
      </c>
      <c r="BA60" s="10">
        <v>184</v>
      </c>
      <c r="BB60" s="10">
        <v>134</v>
      </c>
      <c r="BC60" s="105">
        <v>0.72826086956521741</v>
      </c>
      <c r="BD60" s="10">
        <v>171</v>
      </c>
      <c r="BE60" s="10">
        <v>152</v>
      </c>
      <c r="BF60" s="105">
        <v>0.88888888888888884</v>
      </c>
      <c r="BG60" s="10">
        <v>0</v>
      </c>
      <c r="BH60" s="10">
        <v>0</v>
      </c>
      <c r="BI60" s="105" t="s">
        <v>305</v>
      </c>
      <c r="BJ60" s="10">
        <v>4943</v>
      </c>
      <c r="BK60" s="10">
        <v>2235</v>
      </c>
      <c r="BL60" s="105">
        <v>0.45215456200687842</v>
      </c>
      <c r="BM60" s="10">
        <v>7680</v>
      </c>
      <c r="BN60" s="10">
        <v>3619</v>
      </c>
      <c r="BO60" s="105">
        <v>0.47122395833333336</v>
      </c>
      <c r="BP60" s="10">
        <v>0</v>
      </c>
      <c r="BQ60" s="10">
        <v>0</v>
      </c>
      <c r="BR60" s="105" t="s">
        <v>305</v>
      </c>
      <c r="BS60" s="10">
        <v>7806</v>
      </c>
      <c r="BT60" s="10">
        <v>3686</v>
      </c>
      <c r="BU60" s="105">
        <v>0.47220087112477582</v>
      </c>
      <c r="BV60" s="10">
        <v>8780</v>
      </c>
      <c r="BW60" s="10">
        <v>4120</v>
      </c>
      <c r="BX60" s="105">
        <v>0.46924829157175396</v>
      </c>
      <c r="BY60" s="10">
        <v>16160</v>
      </c>
      <c r="BZ60" s="10">
        <v>0</v>
      </c>
      <c r="CA60" s="105">
        <v>0</v>
      </c>
      <c r="CB60" s="10">
        <v>22734</v>
      </c>
      <c r="CC60" s="10">
        <v>0</v>
      </c>
      <c r="CD60" s="105">
        <v>0</v>
      </c>
      <c r="CE60" s="10">
        <v>3840</v>
      </c>
      <c r="CF60" s="10">
        <v>0</v>
      </c>
      <c r="CG60" s="105">
        <v>0</v>
      </c>
      <c r="CH60" s="10">
        <v>0</v>
      </c>
      <c r="CI60" s="10">
        <v>0</v>
      </c>
      <c r="CJ60" s="105" t="s">
        <v>305</v>
      </c>
      <c r="CK60" s="10">
        <v>3840</v>
      </c>
      <c r="CL60" s="10">
        <v>0</v>
      </c>
      <c r="CM60" s="105">
        <v>0</v>
      </c>
      <c r="CN60" s="10">
        <v>3795</v>
      </c>
      <c r="CO60" s="10">
        <v>0</v>
      </c>
      <c r="CP60" s="105">
        <v>0</v>
      </c>
      <c r="CQ60" s="10">
        <v>600</v>
      </c>
      <c r="CR60" s="10">
        <v>0</v>
      </c>
      <c r="CS60" s="105">
        <v>0</v>
      </c>
      <c r="CT60" s="10">
        <v>47129</v>
      </c>
      <c r="CU60" s="10">
        <v>0</v>
      </c>
      <c r="CV60" s="105">
        <v>0</v>
      </c>
      <c r="CW60" s="10">
        <v>55909</v>
      </c>
      <c r="CX60" s="10">
        <v>4120</v>
      </c>
      <c r="CY60" s="105">
        <v>7.3691176733620703E-2</v>
      </c>
      <c r="CZ60" s="10">
        <v>3985</v>
      </c>
      <c r="DA60" s="10">
        <v>171</v>
      </c>
      <c r="DB60" s="105">
        <v>4.291091593475533E-2</v>
      </c>
      <c r="DC60" s="10">
        <v>600</v>
      </c>
      <c r="DD60" s="10">
        <v>0</v>
      </c>
      <c r="DE60" s="105">
        <v>0</v>
      </c>
      <c r="DF60" s="10">
        <v>20184</v>
      </c>
      <c r="DG60" s="10">
        <v>134</v>
      </c>
      <c r="DH60" s="105">
        <v>6.6389219183511693E-3</v>
      </c>
      <c r="DI60" s="64">
        <v>0.88</v>
      </c>
      <c r="DJ60" s="54">
        <v>0.99971846846846801</v>
      </c>
      <c r="DK60" s="105">
        <v>1.1360437141687136</v>
      </c>
      <c r="DL60" s="64">
        <v>0.84</v>
      </c>
      <c r="DM60" s="54">
        <v>0.99253731343283602</v>
      </c>
      <c r="DN60" s="105">
        <v>1.1815920398009954</v>
      </c>
      <c r="DO60" s="64">
        <v>0.86</v>
      </c>
      <c r="DP60" s="54">
        <v>0.99945740640260505</v>
      </c>
      <c r="DQ60" s="105">
        <v>1.16215977488675</v>
      </c>
      <c r="DR60" s="64">
        <v>0.92</v>
      </c>
      <c r="DS60" s="54">
        <v>0.99769585253456206</v>
      </c>
      <c r="DT60" s="105">
        <v>1.0844520136245239</v>
      </c>
      <c r="DU60" s="64" t="s">
        <v>311</v>
      </c>
      <c r="DV60" s="54">
        <v>0</v>
      </c>
      <c r="DW60" s="105" t="s">
        <v>305</v>
      </c>
      <c r="DX60" s="64">
        <v>0.92</v>
      </c>
      <c r="DY60" s="54">
        <v>0.99769585253456206</v>
      </c>
      <c r="DZ60" s="105">
        <v>1.0844520136245239</v>
      </c>
      <c r="EA60" s="64">
        <v>0.9</v>
      </c>
      <c r="EB60" s="54">
        <v>0.99949824385348696</v>
      </c>
      <c r="EC60" s="105">
        <v>1.1105536042816522</v>
      </c>
      <c r="ED60" s="64">
        <v>0.84</v>
      </c>
      <c r="EE60" s="54">
        <v>0.99253731343283602</v>
      </c>
      <c r="EF60" s="105">
        <v>1.1815920398009954</v>
      </c>
      <c r="EG60" s="64">
        <v>0.87</v>
      </c>
      <c r="EH60" s="54">
        <v>0.99927184466019403</v>
      </c>
      <c r="EI60" s="105">
        <v>1.1485883271956254</v>
      </c>
      <c r="EJ60" s="64">
        <v>0.92</v>
      </c>
      <c r="EK60" s="54">
        <v>0</v>
      </c>
      <c r="EL60" s="105">
        <v>0</v>
      </c>
      <c r="EM60" s="64">
        <v>0.28999999999999998</v>
      </c>
      <c r="EN60" s="54">
        <v>0</v>
      </c>
      <c r="EO60" s="105">
        <v>0</v>
      </c>
      <c r="EP60" s="64">
        <v>0.60499999999999998</v>
      </c>
      <c r="EQ60" s="54">
        <v>0</v>
      </c>
      <c r="ER60" s="105">
        <v>0</v>
      </c>
      <c r="ES60" s="64">
        <v>0.91</v>
      </c>
      <c r="ET60" s="54">
        <v>0.99949824385348696</v>
      </c>
      <c r="EU60" s="105">
        <v>1.0983497185203153</v>
      </c>
      <c r="EV60" s="64">
        <v>0.56499999999999995</v>
      </c>
      <c r="EW60" s="54">
        <v>0.99253731343283602</v>
      </c>
      <c r="EX60" s="105">
        <v>1.7567032096156392</v>
      </c>
      <c r="EY60" s="64">
        <v>0.73750000000000004</v>
      </c>
      <c r="EZ60" s="54">
        <v>0.99927184466019403</v>
      </c>
      <c r="FA60" s="105">
        <v>1.3549448741155172</v>
      </c>
      <c r="FB60" s="64" t="s">
        <v>311</v>
      </c>
      <c r="FC60" s="54">
        <v>0</v>
      </c>
      <c r="FD60" s="105" t="s">
        <v>305</v>
      </c>
      <c r="FE60" s="64">
        <v>0.25</v>
      </c>
      <c r="FF60" s="54">
        <v>0</v>
      </c>
      <c r="FG60" s="105">
        <v>0</v>
      </c>
      <c r="FH60" s="64">
        <v>0.25</v>
      </c>
      <c r="FI60" s="54">
        <v>0</v>
      </c>
      <c r="FJ60" s="105">
        <v>0</v>
      </c>
      <c r="FK60" s="54">
        <v>0.9</v>
      </c>
      <c r="FL60" s="54">
        <v>1</v>
      </c>
      <c r="FM60" s="105">
        <v>1.1111111111111112</v>
      </c>
      <c r="FN60" s="54">
        <v>0.61009999999999998</v>
      </c>
      <c r="FO60" s="54">
        <v>0</v>
      </c>
      <c r="FP60" s="105">
        <v>0</v>
      </c>
      <c r="FQ60" s="65">
        <v>2904</v>
      </c>
      <c r="FR60" s="10">
        <v>0</v>
      </c>
      <c r="FS60" s="105">
        <v>0</v>
      </c>
      <c r="FT60" s="65">
        <v>86</v>
      </c>
      <c r="FU60" s="10">
        <v>0</v>
      </c>
      <c r="FV60" s="105">
        <v>0</v>
      </c>
      <c r="FW60" s="65">
        <v>2990</v>
      </c>
      <c r="FX60" s="10">
        <v>0</v>
      </c>
      <c r="FY60" s="105">
        <v>0</v>
      </c>
      <c r="FZ60" s="65">
        <v>26561</v>
      </c>
      <c r="GA60" s="10">
        <v>0</v>
      </c>
      <c r="GB60" s="105">
        <v>0</v>
      </c>
      <c r="GC60" s="65">
        <v>29551</v>
      </c>
      <c r="GD60" s="10">
        <v>0</v>
      </c>
      <c r="GE60" s="105">
        <v>0</v>
      </c>
      <c r="GF60" s="65">
        <v>1608</v>
      </c>
      <c r="GG60" s="10">
        <v>0</v>
      </c>
      <c r="GH60" s="105">
        <v>0</v>
      </c>
      <c r="GI60" s="10">
        <v>3463</v>
      </c>
      <c r="GJ60" s="10">
        <v>0</v>
      </c>
      <c r="GK60" s="105">
        <v>0</v>
      </c>
      <c r="GL60" s="10">
        <v>366</v>
      </c>
      <c r="GM60" s="10">
        <v>0</v>
      </c>
      <c r="GN60" s="105">
        <v>0</v>
      </c>
    </row>
    <row r="61" spans="1:196" s="1" customFormat="1" ht="15" customHeight="1" x14ac:dyDescent="0.55000000000000004">
      <c r="A61" s="18">
        <v>19</v>
      </c>
      <c r="B61" s="19" t="s">
        <v>313</v>
      </c>
      <c r="C61" s="20">
        <v>9113</v>
      </c>
      <c r="D61" s="19" t="s">
        <v>410</v>
      </c>
      <c r="E61" s="10">
        <v>2075</v>
      </c>
      <c r="F61" s="10">
        <v>1206</v>
      </c>
      <c r="G61" s="105">
        <v>0.58120481927710843</v>
      </c>
      <c r="H61" s="10">
        <v>2124</v>
      </c>
      <c r="I61" s="10">
        <v>848</v>
      </c>
      <c r="J61" s="105">
        <v>0.3992467043314501</v>
      </c>
      <c r="K61" s="10">
        <v>0</v>
      </c>
      <c r="L61" s="10">
        <v>0</v>
      </c>
      <c r="M61" s="105" t="s">
        <v>305</v>
      </c>
      <c r="N61" s="10">
        <v>14</v>
      </c>
      <c r="O61" s="10">
        <v>14</v>
      </c>
      <c r="P61" s="105">
        <v>1</v>
      </c>
      <c r="Q61" s="10">
        <v>0</v>
      </c>
      <c r="R61" s="10">
        <v>0</v>
      </c>
      <c r="S61" s="105" t="s">
        <v>305</v>
      </c>
      <c r="T61" s="10">
        <v>4213</v>
      </c>
      <c r="U61" s="10">
        <v>2068</v>
      </c>
      <c r="V61" s="105">
        <v>0.49086161879895562</v>
      </c>
      <c r="W61" s="10">
        <v>4213</v>
      </c>
      <c r="X61" s="10">
        <v>2068</v>
      </c>
      <c r="Y61" s="105">
        <v>0.49086161879895562</v>
      </c>
      <c r="Z61" s="10">
        <v>77</v>
      </c>
      <c r="AA61" s="10">
        <v>0</v>
      </c>
      <c r="AB61" s="105">
        <v>0</v>
      </c>
      <c r="AC61" s="10">
        <v>45</v>
      </c>
      <c r="AD61" s="10">
        <v>30</v>
      </c>
      <c r="AE61" s="105">
        <v>0.66666666666666663</v>
      </c>
      <c r="AF61" s="10">
        <v>14</v>
      </c>
      <c r="AG61" s="10">
        <v>30</v>
      </c>
      <c r="AH61" s="105">
        <v>2.1428571428571428</v>
      </c>
      <c r="AI61" s="10">
        <v>136</v>
      </c>
      <c r="AJ61" s="10">
        <v>60</v>
      </c>
      <c r="AK61" s="105">
        <v>0.44117647058823528</v>
      </c>
      <c r="AL61" s="10">
        <v>25</v>
      </c>
      <c r="AM61" s="10">
        <v>0</v>
      </c>
      <c r="AN61" s="105">
        <v>0</v>
      </c>
      <c r="AO61" s="10">
        <v>0</v>
      </c>
      <c r="AP61" s="10">
        <v>0</v>
      </c>
      <c r="AQ61" s="105" t="s">
        <v>305</v>
      </c>
      <c r="AR61" s="10">
        <v>0</v>
      </c>
      <c r="AS61" s="10">
        <v>0</v>
      </c>
      <c r="AT61" s="105" t="s">
        <v>305</v>
      </c>
      <c r="AU61" s="10">
        <v>25</v>
      </c>
      <c r="AV61" s="10">
        <v>0</v>
      </c>
      <c r="AW61" s="105">
        <v>0</v>
      </c>
      <c r="AX61" s="10">
        <v>2472</v>
      </c>
      <c r="AY61" s="10">
        <v>1111</v>
      </c>
      <c r="AZ61" s="105">
        <v>0.44943365695792881</v>
      </c>
      <c r="BA61" s="10">
        <v>600</v>
      </c>
      <c r="BB61" s="10">
        <v>148</v>
      </c>
      <c r="BC61" s="105">
        <v>0.24666666666666667</v>
      </c>
      <c r="BD61" s="10">
        <v>403</v>
      </c>
      <c r="BE61" s="10">
        <v>408</v>
      </c>
      <c r="BF61" s="105">
        <v>1.0124069478908189</v>
      </c>
      <c r="BG61" s="10">
        <v>15</v>
      </c>
      <c r="BH61" s="10">
        <v>0</v>
      </c>
      <c r="BI61" s="105">
        <v>0</v>
      </c>
      <c r="BJ61" s="10">
        <v>2761</v>
      </c>
      <c r="BK61" s="10">
        <v>1430</v>
      </c>
      <c r="BL61" s="105">
        <v>0.51792828685258963</v>
      </c>
      <c r="BM61" s="10">
        <v>6251</v>
      </c>
      <c r="BN61" s="10">
        <v>3097</v>
      </c>
      <c r="BO61" s="105">
        <v>0.49544072948328266</v>
      </c>
      <c r="BP61" s="10">
        <v>0</v>
      </c>
      <c r="BQ61" s="10">
        <v>0</v>
      </c>
      <c r="BR61" s="105" t="s">
        <v>305</v>
      </c>
      <c r="BS61" s="10">
        <v>6412</v>
      </c>
      <c r="BT61" s="10">
        <v>3157</v>
      </c>
      <c r="BU61" s="105">
        <v>0.4923580786026201</v>
      </c>
      <c r="BV61" s="10">
        <v>10625</v>
      </c>
      <c r="BW61" s="10">
        <v>5225</v>
      </c>
      <c r="BX61" s="105">
        <v>0.49176470588235294</v>
      </c>
      <c r="BY61" s="10">
        <v>16160</v>
      </c>
      <c r="BZ61" s="10">
        <v>0</v>
      </c>
      <c r="CA61" s="105">
        <v>0</v>
      </c>
      <c r="CB61" s="10">
        <v>21275</v>
      </c>
      <c r="CC61" s="10">
        <v>0</v>
      </c>
      <c r="CD61" s="105">
        <v>0</v>
      </c>
      <c r="CE61" s="10">
        <v>3840</v>
      </c>
      <c r="CF61" s="10">
        <v>0</v>
      </c>
      <c r="CG61" s="105">
        <v>0</v>
      </c>
      <c r="CH61" s="10">
        <v>200</v>
      </c>
      <c r="CI61" s="10">
        <v>0</v>
      </c>
      <c r="CJ61" s="105">
        <v>0</v>
      </c>
      <c r="CK61" s="10">
        <v>4040</v>
      </c>
      <c r="CL61" s="10">
        <v>0</v>
      </c>
      <c r="CM61" s="105">
        <v>0</v>
      </c>
      <c r="CN61" s="10">
        <v>15225</v>
      </c>
      <c r="CO61" s="10">
        <v>0</v>
      </c>
      <c r="CP61" s="105">
        <v>0</v>
      </c>
      <c r="CQ61" s="10">
        <v>450</v>
      </c>
      <c r="CR61" s="10">
        <v>0</v>
      </c>
      <c r="CS61" s="105">
        <v>0</v>
      </c>
      <c r="CT61" s="10">
        <v>57150</v>
      </c>
      <c r="CU61" s="10">
        <v>0</v>
      </c>
      <c r="CV61" s="105">
        <v>0</v>
      </c>
      <c r="CW61" s="10">
        <v>67775</v>
      </c>
      <c r="CX61" s="10">
        <v>5225</v>
      </c>
      <c r="CY61" s="105">
        <v>7.7093323496864624E-2</v>
      </c>
      <c r="CZ61" s="10">
        <v>15687</v>
      </c>
      <c r="DA61" s="10">
        <v>452</v>
      </c>
      <c r="DB61" s="105">
        <v>2.8813667367884235E-2</v>
      </c>
      <c r="DC61" s="10">
        <v>479</v>
      </c>
      <c r="DD61" s="10">
        <v>30</v>
      </c>
      <c r="DE61" s="105">
        <v>6.2630480167014613E-2</v>
      </c>
      <c r="DF61" s="10">
        <v>22724</v>
      </c>
      <c r="DG61" s="10">
        <v>996</v>
      </c>
      <c r="DH61" s="105">
        <v>4.3830311564865339E-2</v>
      </c>
      <c r="DI61" s="64">
        <v>0.89</v>
      </c>
      <c r="DJ61" s="54">
        <v>0.997341309405118</v>
      </c>
      <c r="DK61" s="105">
        <v>1.1206082128147392</v>
      </c>
      <c r="DL61" s="64">
        <v>0.72</v>
      </c>
      <c r="DM61" s="54">
        <v>1</v>
      </c>
      <c r="DN61" s="105">
        <v>1.3888888888888888</v>
      </c>
      <c r="DO61" s="64">
        <v>0.80499999999999994</v>
      </c>
      <c r="DP61" s="54">
        <v>0.99746594868546101</v>
      </c>
      <c r="DQ61" s="105">
        <v>1.2390881350129952</v>
      </c>
      <c r="DR61" s="64">
        <v>0.92</v>
      </c>
      <c r="DS61" s="54">
        <v>1</v>
      </c>
      <c r="DT61" s="105">
        <v>1.0869565217391304</v>
      </c>
      <c r="DU61" s="64">
        <v>0.83</v>
      </c>
      <c r="DV61" s="54">
        <v>1</v>
      </c>
      <c r="DW61" s="105">
        <v>1.2048192771084338</v>
      </c>
      <c r="DX61" s="64">
        <v>0.875</v>
      </c>
      <c r="DY61" s="54">
        <v>1</v>
      </c>
      <c r="DZ61" s="105">
        <v>1.1428571428571428</v>
      </c>
      <c r="EA61" s="64">
        <v>0.90500000000000003</v>
      </c>
      <c r="EB61" s="54">
        <v>0.99810829983447602</v>
      </c>
      <c r="EC61" s="105">
        <v>1.1028820992646144</v>
      </c>
      <c r="ED61" s="64">
        <v>0.77499999999999991</v>
      </c>
      <c r="EE61" s="54">
        <v>1</v>
      </c>
      <c r="EF61" s="105">
        <v>1.2903225806451615</v>
      </c>
      <c r="EG61" s="64">
        <v>0.84</v>
      </c>
      <c r="EH61" s="54">
        <v>0.99846889952153095</v>
      </c>
      <c r="EI61" s="105">
        <v>1.1886534518113465</v>
      </c>
      <c r="EJ61" s="64">
        <v>0.79</v>
      </c>
      <c r="EK61" s="54">
        <v>0</v>
      </c>
      <c r="EL61" s="105">
        <v>0</v>
      </c>
      <c r="EM61" s="64">
        <v>0.24</v>
      </c>
      <c r="EN61" s="54">
        <v>0</v>
      </c>
      <c r="EO61" s="105">
        <v>0</v>
      </c>
      <c r="EP61" s="64">
        <v>0.51500000000000001</v>
      </c>
      <c r="EQ61" s="54">
        <v>0</v>
      </c>
      <c r="ER61" s="105">
        <v>0</v>
      </c>
      <c r="ES61" s="64">
        <v>0.84750000000000003</v>
      </c>
      <c r="ET61" s="54">
        <v>0.99810829983447602</v>
      </c>
      <c r="EU61" s="105">
        <v>1.1777089083592638</v>
      </c>
      <c r="EV61" s="64">
        <v>0.50749999999999995</v>
      </c>
      <c r="EW61" s="54">
        <v>1</v>
      </c>
      <c r="EX61" s="105">
        <v>1.9704433497536948</v>
      </c>
      <c r="EY61" s="64">
        <v>0.67749999999999999</v>
      </c>
      <c r="EZ61" s="54">
        <v>0.99846889952153095</v>
      </c>
      <c r="FA61" s="105">
        <v>1.4737548332421122</v>
      </c>
      <c r="FB61" s="64">
        <v>0.79</v>
      </c>
      <c r="FC61" s="54">
        <v>0</v>
      </c>
      <c r="FD61" s="105">
        <v>0</v>
      </c>
      <c r="FE61" s="64">
        <v>0.46</v>
      </c>
      <c r="FF61" s="54">
        <v>0</v>
      </c>
      <c r="FG61" s="105">
        <v>0</v>
      </c>
      <c r="FH61" s="64">
        <v>0.625</v>
      </c>
      <c r="FI61" s="54">
        <v>0</v>
      </c>
      <c r="FJ61" s="105">
        <v>0</v>
      </c>
      <c r="FK61" s="54">
        <v>0.89432614111784892</v>
      </c>
      <c r="FL61" s="54">
        <v>1</v>
      </c>
      <c r="FM61" s="105">
        <v>1.1181603153745072</v>
      </c>
      <c r="FN61" s="54">
        <v>0.61009999999999998</v>
      </c>
      <c r="FO61" s="54">
        <v>1</v>
      </c>
      <c r="FP61" s="105">
        <v>1.6390755613833798</v>
      </c>
      <c r="FQ61" s="65">
        <v>2709</v>
      </c>
      <c r="FR61" s="10">
        <v>0</v>
      </c>
      <c r="FS61" s="105">
        <v>0</v>
      </c>
      <c r="FT61" s="65">
        <v>688</v>
      </c>
      <c r="FU61" s="10">
        <v>0</v>
      </c>
      <c r="FV61" s="105">
        <v>0</v>
      </c>
      <c r="FW61" s="65">
        <v>3397</v>
      </c>
      <c r="FX61" s="10">
        <v>0</v>
      </c>
      <c r="FY61" s="105">
        <v>0</v>
      </c>
      <c r="FZ61" s="65">
        <v>22609</v>
      </c>
      <c r="GA61" s="10">
        <v>216</v>
      </c>
      <c r="GB61" s="105">
        <v>9.5537175461099556E-3</v>
      </c>
      <c r="GC61" s="65">
        <v>26006</v>
      </c>
      <c r="GD61" s="10">
        <v>216</v>
      </c>
      <c r="GE61" s="105">
        <v>8.3057755902484036E-3</v>
      </c>
      <c r="GF61" s="65">
        <v>1242</v>
      </c>
      <c r="GG61" s="10">
        <v>0</v>
      </c>
      <c r="GH61" s="105">
        <v>0</v>
      </c>
      <c r="GI61" s="10">
        <v>12496</v>
      </c>
      <c r="GJ61" s="10">
        <v>0</v>
      </c>
      <c r="GK61" s="105">
        <v>0</v>
      </c>
      <c r="GL61" s="10">
        <v>275</v>
      </c>
      <c r="GM61" s="10">
        <v>0</v>
      </c>
      <c r="GN61" s="105">
        <v>0</v>
      </c>
    </row>
    <row r="62" spans="1:196" s="1" customFormat="1" ht="15" customHeight="1" x14ac:dyDescent="0.55000000000000004">
      <c r="A62" s="18">
        <v>19</v>
      </c>
      <c r="B62" s="19" t="s">
        <v>313</v>
      </c>
      <c r="C62" s="20">
        <v>9221</v>
      </c>
      <c r="D62" s="19" t="s">
        <v>411</v>
      </c>
      <c r="E62" s="10">
        <v>3300</v>
      </c>
      <c r="F62" s="10">
        <v>1965</v>
      </c>
      <c r="G62" s="105">
        <v>0.59545454545454546</v>
      </c>
      <c r="H62" s="10">
        <v>1606</v>
      </c>
      <c r="I62" s="10">
        <v>1036</v>
      </c>
      <c r="J62" s="105">
        <v>0.64508094645080949</v>
      </c>
      <c r="K62" s="10">
        <v>298</v>
      </c>
      <c r="L62" s="10">
        <v>24</v>
      </c>
      <c r="M62" s="105">
        <v>8.0536912751677847E-2</v>
      </c>
      <c r="N62" s="10">
        <v>23</v>
      </c>
      <c r="O62" s="10">
        <v>23</v>
      </c>
      <c r="P62" s="105">
        <v>1</v>
      </c>
      <c r="Q62" s="10">
        <v>0</v>
      </c>
      <c r="R62" s="10">
        <v>0</v>
      </c>
      <c r="S62" s="105" t="s">
        <v>305</v>
      </c>
      <c r="T62" s="10">
        <v>5227</v>
      </c>
      <c r="U62" s="10">
        <v>3048</v>
      </c>
      <c r="V62" s="105">
        <v>0.58312607614310308</v>
      </c>
      <c r="W62" s="10">
        <v>5227</v>
      </c>
      <c r="X62" s="10">
        <v>3048</v>
      </c>
      <c r="Y62" s="105">
        <v>0.58312607614310308</v>
      </c>
      <c r="Z62" s="10">
        <v>119</v>
      </c>
      <c r="AA62" s="10">
        <v>43</v>
      </c>
      <c r="AB62" s="105">
        <v>0.36134453781512604</v>
      </c>
      <c r="AC62" s="10">
        <v>0</v>
      </c>
      <c r="AD62" s="10">
        <v>15</v>
      </c>
      <c r="AE62" s="105" t="s">
        <v>305</v>
      </c>
      <c r="AF62" s="10">
        <v>0</v>
      </c>
      <c r="AG62" s="10">
        <v>49</v>
      </c>
      <c r="AH62" s="105" t="s">
        <v>305</v>
      </c>
      <c r="AI62" s="10">
        <v>119</v>
      </c>
      <c r="AJ62" s="10">
        <v>107</v>
      </c>
      <c r="AK62" s="105">
        <v>0.89915966386554624</v>
      </c>
      <c r="AL62" s="10">
        <v>30</v>
      </c>
      <c r="AM62" s="10">
        <v>0</v>
      </c>
      <c r="AN62" s="105">
        <v>0</v>
      </c>
      <c r="AO62" s="10">
        <v>28</v>
      </c>
      <c r="AP62" s="10">
        <v>13</v>
      </c>
      <c r="AQ62" s="105">
        <v>0.4642857142857143</v>
      </c>
      <c r="AR62" s="10">
        <v>15</v>
      </c>
      <c r="AS62" s="10">
        <v>0</v>
      </c>
      <c r="AT62" s="105">
        <v>0</v>
      </c>
      <c r="AU62" s="10">
        <v>73</v>
      </c>
      <c r="AV62" s="10">
        <v>13</v>
      </c>
      <c r="AW62" s="105">
        <v>0.17808219178082191</v>
      </c>
      <c r="AX62" s="10">
        <v>4025</v>
      </c>
      <c r="AY62" s="10">
        <v>1589</v>
      </c>
      <c r="AZ62" s="105">
        <v>0.39478260869565218</v>
      </c>
      <c r="BA62" s="10">
        <v>474</v>
      </c>
      <c r="BB62" s="10">
        <v>165</v>
      </c>
      <c r="BC62" s="105">
        <v>0.34810126582278483</v>
      </c>
      <c r="BD62" s="10">
        <v>330</v>
      </c>
      <c r="BE62" s="10">
        <v>298</v>
      </c>
      <c r="BF62" s="105">
        <v>0.90303030303030307</v>
      </c>
      <c r="BG62" s="10">
        <v>15</v>
      </c>
      <c r="BH62" s="10">
        <v>0</v>
      </c>
      <c r="BI62" s="105">
        <v>0</v>
      </c>
      <c r="BJ62" s="10">
        <v>5286</v>
      </c>
      <c r="BK62" s="10">
        <v>2437</v>
      </c>
      <c r="BL62" s="105">
        <v>0.46102913356034808</v>
      </c>
      <c r="BM62" s="10">
        <v>10130</v>
      </c>
      <c r="BN62" s="10">
        <v>4489</v>
      </c>
      <c r="BO62" s="105">
        <v>0.44313919052319845</v>
      </c>
      <c r="BP62" s="10">
        <v>0</v>
      </c>
      <c r="BQ62" s="10">
        <v>0</v>
      </c>
      <c r="BR62" s="105" t="s">
        <v>305</v>
      </c>
      <c r="BS62" s="10">
        <v>10322</v>
      </c>
      <c r="BT62" s="10">
        <v>4609</v>
      </c>
      <c r="BU62" s="105">
        <v>0.44652199186204222</v>
      </c>
      <c r="BV62" s="10">
        <v>15549</v>
      </c>
      <c r="BW62" s="10">
        <v>7657</v>
      </c>
      <c r="BX62" s="105">
        <v>0.49244324393851696</v>
      </c>
      <c r="BY62" s="10">
        <v>15600</v>
      </c>
      <c r="BZ62" s="10">
        <v>0</v>
      </c>
      <c r="CA62" s="105">
        <v>0</v>
      </c>
      <c r="CB62" s="10">
        <v>31080</v>
      </c>
      <c r="CC62" s="10">
        <v>0</v>
      </c>
      <c r="CD62" s="105">
        <v>0</v>
      </c>
      <c r="CE62" s="10">
        <v>3840</v>
      </c>
      <c r="CF62" s="10">
        <v>0</v>
      </c>
      <c r="CG62" s="105">
        <v>0</v>
      </c>
      <c r="CH62" s="10">
        <v>330</v>
      </c>
      <c r="CI62" s="10">
        <v>0</v>
      </c>
      <c r="CJ62" s="105">
        <v>0</v>
      </c>
      <c r="CK62" s="10">
        <v>4170</v>
      </c>
      <c r="CL62" s="10">
        <v>0</v>
      </c>
      <c r="CM62" s="105">
        <v>0</v>
      </c>
      <c r="CN62" s="10">
        <v>5940</v>
      </c>
      <c r="CO62" s="10">
        <v>0</v>
      </c>
      <c r="CP62" s="105">
        <v>0</v>
      </c>
      <c r="CQ62" s="10">
        <v>1100</v>
      </c>
      <c r="CR62" s="10">
        <v>0</v>
      </c>
      <c r="CS62" s="105">
        <v>0</v>
      </c>
      <c r="CT62" s="10">
        <v>57890</v>
      </c>
      <c r="CU62" s="10">
        <v>0</v>
      </c>
      <c r="CV62" s="105">
        <v>0</v>
      </c>
      <c r="CW62" s="10">
        <v>73439</v>
      </c>
      <c r="CX62" s="10">
        <v>7657</v>
      </c>
      <c r="CY62" s="105">
        <v>0.10426340227944281</v>
      </c>
      <c r="CZ62" s="10">
        <v>6321</v>
      </c>
      <c r="DA62" s="10">
        <v>349</v>
      </c>
      <c r="DB62" s="105">
        <v>5.5212782787533617E-2</v>
      </c>
      <c r="DC62" s="10">
        <v>1130</v>
      </c>
      <c r="DD62" s="10">
        <v>49</v>
      </c>
      <c r="DE62" s="105">
        <v>4.3362831858407079E-2</v>
      </c>
      <c r="DF62" s="10">
        <v>21520</v>
      </c>
      <c r="DG62" s="10">
        <v>1201</v>
      </c>
      <c r="DH62" s="105">
        <v>5.5808550185873607E-2</v>
      </c>
      <c r="DI62" s="64">
        <v>0.87</v>
      </c>
      <c r="DJ62" s="54">
        <v>1</v>
      </c>
      <c r="DK62" s="105">
        <v>1.1494252873563218</v>
      </c>
      <c r="DL62" s="64">
        <v>0.94</v>
      </c>
      <c r="DM62" s="54">
        <v>1</v>
      </c>
      <c r="DN62" s="105">
        <v>1.0638297872340425</v>
      </c>
      <c r="DO62" s="64">
        <v>0.90500000000000003</v>
      </c>
      <c r="DP62" s="54">
        <v>1</v>
      </c>
      <c r="DQ62" s="105">
        <v>1.1049723756906078</v>
      </c>
      <c r="DR62" s="64">
        <v>0.94</v>
      </c>
      <c r="DS62" s="54">
        <v>1</v>
      </c>
      <c r="DT62" s="105">
        <v>1.0638297872340425</v>
      </c>
      <c r="DU62" s="64">
        <v>0.91</v>
      </c>
      <c r="DV62" s="54">
        <v>0.99903474903474898</v>
      </c>
      <c r="DW62" s="105">
        <v>1.0978403835546691</v>
      </c>
      <c r="DX62" s="64">
        <v>0.92500000000000004</v>
      </c>
      <c r="DY62" s="54">
        <v>0.99967191601049898</v>
      </c>
      <c r="DZ62" s="105">
        <v>1.0807263956870259</v>
      </c>
      <c r="EA62" s="64">
        <v>0.90500000000000003</v>
      </c>
      <c r="EB62" s="54">
        <v>1</v>
      </c>
      <c r="EC62" s="105">
        <v>1.1049723756906078</v>
      </c>
      <c r="ED62" s="64">
        <v>0.92500000000000004</v>
      </c>
      <c r="EE62" s="54">
        <v>0.99916736053288902</v>
      </c>
      <c r="EF62" s="105">
        <v>1.0801809303058258</v>
      </c>
      <c r="EG62" s="64">
        <v>0.91500000000000004</v>
      </c>
      <c r="EH62" s="54">
        <v>0.99986940054851803</v>
      </c>
      <c r="EI62" s="105">
        <v>1.092753443222424</v>
      </c>
      <c r="EJ62" s="64">
        <v>0.82</v>
      </c>
      <c r="EK62" s="54">
        <v>0</v>
      </c>
      <c r="EL62" s="105">
        <v>0</v>
      </c>
      <c r="EM62" s="64">
        <v>0.23</v>
      </c>
      <c r="EN62" s="54">
        <v>0</v>
      </c>
      <c r="EO62" s="105">
        <v>0</v>
      </c>
      <c r="EP62" s="64">
        <v>0.52500000000000002</v>
      </c>
      <c r="EQ62" s="54">
        <v>0</v>
      </c>
      <c r="ER62" s="105">
        <v>0</v>
      </c>
      <c r="ES62" s="64">
        <v>0.86250000000000004</v>
      </c>
      <c r="ET62" s="54">
        <v>1</v>
      </c>
      <c r="EU62" s="105">
        <v>1.1594202898550725</v>
      </c>
      <c r="EV62" s="64">
        <v>0.57750000000000001</v>
      </c>
      <c r="EW62" s="54">
        <v>0.99916736053288902</v>
      </c>
      <c r="EX62" s="105">
        <v>1.7301599316586822</v>
      </c>
      <c r="EY62" s="64">
        <v>0.72</v>
      </c>
      <c r="EZ62" s="54">
        <v>0.99986940054851803</v>
      </c>
      <c r="FA62" s="105">
        <v>1.3887075007618306</v>
      </c>
      <c r="FB62" s="64">
        <v>0.8</v>
      </c>
      <c r="FC62" s="54">
        <v>0</v>
      </c>
      <c r="FD62" s="105">
        <v>0</v>
      </c>
      <c r="FE62" s="64">
        <v>0.22</v>
      </c>
      <c r="FF62" s="54">
        <v>0</v>
      </c>
      <c r="FG62" s="105">
        <v>0</v>
      </c>
      <c r="FH62" s="64">
        <v>0.51</v>
      </c>
      <c r="FI62" s="54">
        <v>0</v>
      </c>
      <c r="FJ62" s="105">
        <v>0</v>
      </c>
      <c r="FK62" s="54">
        <v>0.9</v>
      </c>
      <c r="FL62" s="54">
        <v>1</v>
      </c>
      <c r="FM62" s="105">
        <v>1.1111111111111112</v>
      </c>
      <c r="FN62" s="54">
        <v>0.61009999999999998</v>
      </c>
      <c r="FO62" s="54">
        <v>1</v>
      </c>
      <c r="FP62" s="105">
        <v>1.6390755613833798</v>
      </c>
      <c r="FQ62" s="65">
        <v>4046</v>
      </c>
      <c r="FR62" s="10">
        <v>3</v>
      </c>
      <c r="FS62" s="105">
        <v>7.414730598121602E-4</v>
      </c>
      <c r="FT62" s="65">
        <v>1234</v>
      </c>
      <c r="FU62" s="10">
        <v>3</v>
      </c>
      <c r="FV62" s="105">
        <v>2.4311183144246355E-3</v>
      </c>
      <c r="FW62" s="65">
        <v>5280</v>
      </c>
      <c r="FX62" s="10">
        <v>6</v>
      </c>
      <c r="FY62" s="105">
        <v>1.1363636363636363E-3</v>
      </c>
      <c r="FZ62" s="65">
        <v>30183</v>
      </c>
      <c r="GA62" s="10">
        <v>0</v>
      </c>
      <c r="GB62" s="105">
        <v>0</v>
      </c>
      <c r="GC62" s="65">
        <v>35463</v>
      </c>
      <c r="GD62" s="10">
        <v>6</v>
      </c>
      <c r="GE62" s="105">
        <v>1.6919042382201166E-4</v>
      </c>
      <c r="GF62" s="65">
        <v>2013</v>
      </c>
      <c r="GG62" s="10">
        <v>0</v>
      </c>
      <c r="GH62" s="105">
        <v>0</v>
      </c>
      <c r="GI62" s="10">
        <v>5358</v>
      </c>
      <c r="GJ62" s="10">
        <v>0</v>
      </c>
      <c r="GK62" s="105">
        <v>0</v>
      </c>
      <c r="GL62" s="10">
        <v>671</v>
      </c>
      <c r="GM62" s="10">
        <v>0</v>
      </c>
      <c r="GN62" s="105">
        <v>0</v>
      </c>
    </row>
    <row r="63" spans="1:196" s="1" customFormat="1" ht="15" customHeight="1" x14ac:dyDescent="0.55000000000000004">
      <c r="A63" s="18">
        <v>19</v>
      </c>
      <c r="B63" s="19" t="s">
        <v>313</v>
      </c>
      <c r="C63" s="20">
        <v>9307</v>
      </c>
      <c r="D63" s="19" t="s">
        <v>381</v>
      </c>
      <c r="E63" s="10">
        <v>2349</v>
      </c>
      <c r="F63" s="10">
        <v>1315</v>
      </c>
      <c r="G63" s="105">
        <v>0.55981268624946789</v>
      </c>
      <c r="H63" s="10">
        <v>2622</v>
      </c>
      <c r="I63" s="10">
        <v>1326</v>
      </c>
      <c r="J63" s="105">
        <v>0.50572082379862704</v>
      </c>
      <c r="K63" s="10">
        <v>0</v>
      </c>
      <c r="L63" s="10">
        <v>0</v>
      </c>
      <c r="M63" s="105" t="s">
        <v>305</v>
      </c>
      <c r="N63" s="10">
        <v>44</v>
      </c>
      <c r="O63" s="10">
        <v>18</v>
      </c>
      <c r="P63" s="105">
        <v>0.40909090909090912</v>
      </c>
      <c r="Q63" s="10">
        <v>0</v>
      </c>
      <c r="R63" s="10">
        <v>0</v>
      </c>
      <c r="S63" s="105" t="s">
        <v>305</v>
      </c>
      <c r="T63" s="10">
        <v>5015</v>
      </c>
      <c r="U63" s="10">
        <v>2659</v>
      </c>
      <c r="V63" s="105">
        <v>0.53020937188434691</v>
      </c>
      <c r="W63" s="10">
        <v>5015</v>
      </c>
      <c r="X63" s="10">
        <v>2659</v>
      </c>
      <c r="Y63" s="105">
        <v>0.53020937188434691</v>
      </c>
      <c r="Z63" s="10">
        <v>92</v>
      </c>
      <c r="AA63" s="10">
        <v>0</v>
      </c>
      <c r="AB63" s="105">
        <v>0</v>
      </c>
      <c r="AC63" s="10">
        <v>36</v>
      </c>
      <c r="AD63" s="10">
        <v>29</v>
      </c>
      <c r="AE63" s="105">
        <v>0.80555555555555558</v>
      </c>
      <c r="AF63" s="10">
        <v>42</v>
      </c>
      <c r="AG63" s="10">
        <v>20</v>
      </c>
      <c r="AH63" s="105">
        <v>0.47619047619047616</v>
      </c>
      <c r="AI63" s="10">
        <v>170</v>
      </c>
      <c r="AJ63" s="10">
        <v>49</v>
      </c>
      <c r="AK63" s="105">
        <v>0.28823529411764703</v>
      </c>
      <c r="AL63" s="10">
        <v>60</v>
      </c>
      <c r="AM63" s="10">
        <v>0</v>
      </c>
      <c r="AN63" s="105">
        <v>0</v>
      </c>
      <c r="AO63" s="10">
        <v>0</v>
      </c>
      <c r="AP63" s="10">
        <v>0</v>
      </c>
      <c r="AQ63" s="105" t="s">
        <v>305</v>
      </c>
      <c r="AR63" s="10">
        <v>0</v>
      </c>
      <c r="AS63" s="10">
        <v>0</v>
      </c>
      <c r="AT63" s="105" t="s">
        <v>305</v>
      </c>
      <c r="AU63" s="10">
        <v>60</v>
      </c>
      <c r="AV63" s="10">
        <v>0</v>
      </c>
      <c r="AW63" s="105">
        <v>0</v>
      </c>
      <c r="AX63" s="10">
        <v>2675</v>
      </c>
      <c r="AY63" s="10">
        <v>983</v>
      </c>
      <c r="AZ63" s="105">
        <v>0.36747663551401871</v>
      </c>
      <c r="BA63" s="10">
        <v>837</v>
      </c>
      <c r="BB63" s="10">
        <v>352</v>
      </c>
      <c r="BC63" s="105">
        <v>0.42054958183990443</v>
      </c>
      <c r="BD63" s="10">
        <v>319</v>
      </c>
      <c r="BE63" s="10">
        <v>255</v>
      </c>
      <c r="BF63" s="105">
        <v>0.79937304075235105</v>
      </c>
      <c r="BG63" s="10">
        <v>178</v>
      </c>
      <c r="BH63" s="10">
        <v>189</v>
      </c>
      <c r="BI63" s="105">
        <v>1.0617977528089888</v>
      </c>
      <c r="BJ63" s="10">
        <v>1894</v>
      </c>
      <c r="BK63" s="10">
        <v>0</v>
      </c>
      <c r="BL63" s="105">
        <v>0</v>
      </c>
      <c r="BM63" s="10">
        <v>5903</v>
      </c>
      <c r="BN63" s="10">
        <v>1779</v>
      </c>
      <c r="BO63" s="105">
        <v>0.30137218363543961</v>
      </c>
      <c r="BP63" s="10">
        <v>60</v>
      </c>
      <c r="BQ63" s="10">
        <v>0</v>
      </c>
      <c r="BR63" s="105">
        <v>0</v>
      </c>
      <c r="BS63" s="10">
        <v>6193</v>
      </c>
      <c r="BT63" s="10">
        <v>1828</v>
      </c>
      <c r="BU63" s="105">
        <v>0.29517196835136444</v>
      </c>
      <c r="BV63" s="10">
        <v>11208</v>
      </c>
      <c r="BW63" s="10">
        <v>4487</v>
      </c>
      <c r="BX63" s="105">
        <v>0.40033904354032834</v>
      </c>
      <c r="BY63" s="10">
        <v>16320</v>
      </c>
      <c r="BZ63" s="10">
        <v>0</v>
      </c>
      <c r="CA63" s="105">
        <v>0</v>
      </c>
      <c r="CB63" s="10">
        <v>23970</v>
      </c>
      <c r="CC63" s="10">
        <v>0</v>
      </c>
      <c r="CD63" s="105">
        <v>0</v>
      </c>
      <c r="CE63" s="10">
        <v>5120</v>
      </c>
      <c r="CF63" s="10">
        <v>0</v>
      </c>
      <c r="CG63" s="105">
        <v>0</v>
      </c>
      <c r="CH63" s="10">
        <v>1320</v>
      </c>
      <c r="CI63" s="10">
        <v>0</v>
      </c>
      <c r="CJ63" s="105">
        <v>0</v>
      </c>
      <c r="CK63" s="10">
        <v>6440</v>
      </c>
      <c r="CL63" s="10">
        <v>0</v>
      </c>
      <c r="CM63" s="105">
        <v>0</v>
      </c>
      <c r="CN63" s="10">
        <v>12000</v>
      </c>
      <c r="CO63" s="10">
        <v>0</v>
      </c>
      <c r="CP63" s="105">
        <v>0</v>
      </c>
      <c r="CQ63" s="10">
        <v>1500</v>
      </c>
      <c r="CR63" s="10">
        <v>0</v>
      </c>
      <c r="CS63" s="105">
        <v>0</v>
      </c>
      <c r="CT63" s="10">
        <v>60230</v>
      </c>
      <c r="CU63" s="10">
        <v>0</v>
      </c>
      <c r="CV63" s="105">
        <v>0</v>
      </c>
      <c r="CW63" s="10">
        <v>71438</v>
      </c>
      <c r="CX63" s="10">
        <v>4487</v>
      </c>
      <c r="CY63" s="105">
        <v>6.2809709118396367E-2</v>
      </c>
      <c r="CZ63" s="10">
        <v>12399</v>
      </c>
      <c r="DA63" s="10">
        <v>302</v>
      </c>
      <c r="DB63" s="105">
        <v>2.4356802967981289E-2</v>
      </c>
      <c r="DC63" s="10">
        <v>1720</v>
      </c>
      <c r="DD63" s="10">
        <v>209</v>
      </c>
      <c r="DE63" s="105">
        <v>0.12151162790697674</v>
      </c>
      <c r="DF63" s="10">
        <v>24899</v>
      </c>
      <c r="DG63" s="10">
        <v>1678</v>
      </c>
      <c r="DH63" s="105">
        <v>6.7392264749588343E-2</v>
      </c>
      <c r="DI63" s="64">
        <v>0.88</v>
      </c>
      <c r="DJ63" s="54">
        <v>0.99864498644986399</v>
      </c>
      <c r="DK63" s="105">
        <v>1.1348238482384818</v>
      </c>
      <c r="DL63" s="64">
        <v>0.71</v>
      </c>
      <c r="DM63" s="54">
        <v>0.99715909090909105</v>
      </c>
      <c r="DN63" s="105">
        <v>1.4044494238156213</v>
      </c>
      <c r="DO63" s="64">
        <v>0.79499999999999993</v>
      </c>
      <c r="DP63" s="54">
        <v>0.99835886214442005</v>
      </c>
      <c r="DQ63" s="105">
        <v>1.2557973108734843</v>
      </c>
      <c r="DR63" s="64">
        <v>0.81</v>
      </c>
      <c r="DS63" s="54">
        <v>1</v>
      </c>
      <c r="DT63" s="105">
        <v>1.2345679012345678</v>
      </c>
      <c r="DU63" s="64">
        <v>0.77</v>
      </c>
      <c r="DV63" s="54">
        <v>0.99924585218702899</v>
      </c>
      <c r="DW63" s="105">
        <v>1.2977218859571804</v>
      </c>
      <c r="DX63" s="64">
        <v>0.79</v>
      </c>
      <c r="DY63" s="54">
        <v>0.99962391876645396</v>
      </c>
      <c r="DZ63" s="105">
        <v>1.2653467326157644</v>
      </c>
      <c r="EA63" s="64">
        <v>0.84499999999999997</v>
      </c>
      <c r="EB63" s="54">
        <v>0.99928800284798902</v>
      </c>
      <c r="EC63" s="105">
        <v>1.1825893524828273</v>
      </c>
      <c r="ED63" s="64">
        <v>0.74</v>
      </c>
      <c r="EE63" s="54">
        <v>0.99880810488676997</v>
      </c>
      <c r="EF63" s="105">
        <v>1.3497406822794189</v>
      </c>
      <c r="EG63" s="64">
        <v>0.79249999999999998</v>
      </c>
      <c r="EH63" s="54">
        <v>0.99910853577000203</v>
      </c>
      <c r="EI63" s="105">
        <v>1.260704776996848</v>
      </c>
      <c r="EJ63" s="64">
        <v>0.77</v>
      </c>
      <c r="EK63" s="54">
        <v>0</v>
      </c>
      <c r="EL63" s="105">
        <v>0</v>
      </c>
      <c r="EM63" s="64">
        <v>0.23</v>
      </c>
      <c r="EN63" s="54">
        <v>0</v>
      </c>
      <c r="EO63" s="105">
        <v>0</v>
      </c>
      <c r="EP63" s="64">
        <v>0.5</v>
      </c>
      <c r="EQ63" s="54">
        <v>0</v>
      </c>
      <c r="ER63" s="105">
        <v>0</v>
      </c>
      <c r="ES63" s="64">
        <v>0.8075</v>
      </c>
      <c r="ET63" s="54">
        <v>0.99928800284798902</v>
      </c>
      <c r="EU63" s="105">
        <v>1.2375083626600483</v>
      </c>
      <c r="EV63" s="64">
        <v>0.48499999999999999</v>
      </c>
      <c r="EW63" s="54">
        <v>0.99880810488676997</v>
      </c>
      <c r="EX63" s="105">
        <v>2.0593981544057112</v>
      </c>
      <c r="EY63" s="64">
        <v>0.64624999999999999</v>
      </c>
      <c r="EZ63" s="54">
        <v>0.99910853577000203</v>
      </c>
      <c r="FA63" s="105">
        <v>1.5460093396827885</v>
      </c>
      <c r="FB63" s="64">
        <v>0.8</v>
      </c>
      <c r="FC63" s="54">
        <v>0</v>
      </c>
      <c r="FD63" s="105">
        <v>0</v>
      </c>
      <c r="FE63" s="64">
        <v>0.31</v>
      </c>
      <c r="FF63" s="54">
        <v>0</v>
      </c>
      <c r="FG63" s="105">
        <v>0</v>
      </c>
      <c r="FH63" s="64">
        <v>0.55500000000000005</v>
      </c>
      <c r="FI63" s="54">
        <v>0</v>
      </c>
      <c r="FJ63" s="105">
        <v>0</v>
      </c>
      <c r="FK63" s="54">
        <v>0.81071064578893726</v>
      </c>
      <c r="FL63" s="54">
        <v>1</v>
      </c>
      <c r="FM63" s="105">
        <v>1.2334857142857143</v>
      </c>
      <c r="FN63" s="54">
        <v>0.61009999999999998</v>
      </c>
      <c r="FO63" s="54">
        <v>1</v>
      </c>
      <c r="FP63" s="105">
        <v>1.6390755613833798</v>
      </c>
      <c r="FQ63" s="65">
        <v>2176</v>
      </c>
      <c r="FR63" s="10">
        <v>26</v>
      </c>
      <c r="FS63" s="105">
        <v>1.1948529411764705E-2</v>
      </c>
      <c r="FT63" s="65">
        <v>963</v>
      </c>
      <c r="FU63" s="10">
        <v>24</v>
      </c>
      <c r="FV63" s="105">
        <v>2.4922118380062305E-2</v>
      </c>
      <c r="FW63" s="65">
        <v>3139</v>
      </c>
      <c r="FX63" s="10">
        <v>50</v>
      </c>
      <c r="FY63" s="105">
        <v>1.5928639694170119E-2</v>
      </c>
      <c r="FZ63" s="65">
        <v>24854</v>
      </c>
      <c r="GA63" s="10">
        <v>0</v>
      </c>
      <c r="GB63" s="105">
        <v>0</v>
      </c>
      <c r="GC63" s="65">
        <v>27993</v>
      </c>
      <c r="GD63" s="10">
        <v>50</v>
      </c>
      <c r="GE63" s="105">
        <v>1.786160825920766E-3</v>
      </c>
      <c r="GF63" s="65">
        <v>617</v>
      </c>
      <c r="GG63" s="10">
        <v>0</v>
      </c>
      <c r="GH63" s="105">
        <v>0</v>
      </c>
      <c r="GI63" s="10">
        <v>8925</v>
      </c>
      <c r="GJ63" s="10">
        <v>0</v>
      </c>
      <c r="GK63" s="105">
        <v>0</v>
      </c>
      <c r="GL63" s="10">
        <v>915</v>
      </c>
      <c r="GM63" s="10">
        <v>0</v>
      </c>
      <c r="GN63" s="105">
        <v>0</v>
      </c>
    </row>
    <row r="64" spans="1:196" s="1" customFormat="1" ht="15" customHeight="1" x14ac:dyDescent="0.55000000000000004">
      <c r="A64" s="18">
        <v>20</v>
      </c>
      <c r="B64" s="19" t="s">
        <v>314</v>
      </c>
      <c r="C64" s="20">
        <v>9114</v>
      </c>
      <c r="D64" s="19" t="s">
        <v>412</v>
      </c>
      <c r="E64" s="10">
        <v>2292</v>
      </c>
      <c r="F64" s="10">
        <v>1644</v>
      </c>
      <c r="G64" s="105">
        <v>0.7172774869109948</v>
      </c>
      <c r="H64" s="10">
        <v>1608</v>
      </c>
      <c r="I64" s="10">
        <v>1199</v>
      </c>
      <c r="J64" s="105">
        <v>0.74564676616915426</v>
      </c>
      <c r="K64" s="10">
        <v>87</v>
      </c>
      <c r="L64" s="10">
        <v>37</v>
      </c>
      <c r="M64" s="105">
        <v>0.42528735632183906</v>
      </c>
      <c r="N64" s="10">
        <v>14</v>
      </c>
      <c r="O64" s="10">
        <v>28</v>
      </c>
      <c r="P64" s="105">
        <v>2</v>
      </c>
      <c r="Q64" s="10">
        <v>0</v>
      </c>
      <c r="R64" s="10">
        <v>0</v>
      </c>
      <c r="S64" s="105" t="s">
        <v>305</v>
      </c>
      <c r="T64" s="10">
        <v>4001</v>
      </c>
      <c r="U64" s="10">
        <v>2908</v>
      </c>
      <c r="V64" s="105">
        <v>0.72681829542614351</v>
      </c>
      <c r="W64" s="10">
        <v>4001</v>
      </c>
      <c r="X64" s="10">
        <v>2908</v>
      </c>
      <c r="Y64" s="105">
        <v>0.72681829542614351</v>
      </c>
      <c r="Z64" s="10">
        <v>95</v>
      </c>
      <c r="AA64" s="10">
        <v>59</v>
      </c>
      <c r="AB64" s="105">
        <v>0.62105263157894741</v>
      </c>
      <c r="AC64" s="10">
        <v>15</v>
      </c>
      <c r="AD64" s="10">
        <v>0</v>
      </c>
      <c r="AE64" s="105">
        <v>0</v>
      </c>
      <c r="AF64" s="10">
        <v>0</v>
      </c>
      <c r="AG64" s="10">
        <v>0</v>
      </c>
      <c r="AH64" s="105" t="s">
        <v>305</v>
      </c>
      <c r="AI64" s="10">
        <v>110</v>
      </c>
      <c r="AJ64" s="10">
        <v>59</v>
      </c>
      <c r="AK64" s="105">
        <v>0.53636363636363638</v>
      </c>
      <c r="AL64" s="10">
        <v>110</v>
      </c>
      <c r="AM64" s="10">
        <v>38</v>
      </c>
      <c r="AN64" s="105">
        <v>0.34545454545454546</v>
      </c>
      <c r="AO64" s="10">
        <v>15</v>
      </c>
      <c r="AP64" s="10">
        <v>0</v>
      </c>
      <c r="AQ64" s="105">
        <v>0</v>
      </c>
      <c r="AR64" s="10">
        <v>0</v>
      </c>
      <c r="AS64" s="10">
        <v>0</v>
      </c>
      <c r="AT64" s="105" t="s">
        <v>305</v>
      </c>
      <c r="AU64" s="10">
        <v>125</v>
      </c>
      <c r="AV64" s="10">
        <v>38</v>
      </c>
      <c r="AW64" s="105">
        <v>0.30399999999999999</v>
      </c>
      <c r="AX64" s="10">
        <v>1227</v>
      </c>
      <c r="AY64" s="10">
        <v>414</v>
      </c>
      <c r="AZ64" s="105">
        <v>0.33740831295843521</v>
      </c>
      <c r="BA64" s="10">
        <v>190</v>
      </c>
      <c r="BB64" s="10">
        <v>89</v>
      </c>
      <c r="BC64" s="105">
        <v>0.46842105263157896</v>
      </c>
      <c r="BD64" s="10">
        <v>329</v>
      </c>
      <c r="BE64" s="10">
        <v>194</v>
      </c>
      <c r="BF64" s="105">
        <v>0.58966565349544076</v>
      </c>
      <c r="BG64" s="10">
        <v>0</v>
      </c>
      <c r="BH64" s="10">
        <v>0</v>
      </c>
      <c r="BI64" s="105" t="s">
        <v>305</v>
      </c>
      <c r="BJ64" s="10">
        <v>3157</v>
      </c>
      <c r="BK64" s="10">
        <v>1708</v>
      </c>
      <c r="BL64" s="105">
        <v>0.54101995565410199</v>
      </c>
      <c r="BM64" s="10">
        <v>4903</v>
      </c>
      <c r="BN64" s="10">
        <v>2405</v>
      </c>
      <c r="BO64" s="105">
        <v>0.49051601060575156</v>
      </c>
      <c r="BP64" s="10">
        <v>0</v>
      </c>
      <c r="BQ64" s="10">
        <v>0</v>
      </c>
      <c r="BR64" s="105" t="s">
        <v>305</v>
      </c>
      <c r="BS64" s="10">
        <v>5138</v>
      </c>
      <c r="BT64" s="10">
        <v>2502</v>
      </c>
      <c r="BU64" s="105">
        <v>0.48695990657843519</v>
      </c>
      <c r="BV64" s="10">
        <v>9139</v>
      </c>
      <c r="BW64" s="10">
        <v>5410</v>
      </c>
      <c r="BX64" s="105">
        <v>0.59196848670532876</v>
      </c>
      <c r="BY64" s="10">
        <v>12640</v>
      </c>
      <c r="BZ64" s="10">
        <v>0</v>
      </c>
      <c r="CA64" s="105">
        <v>0</v>
      </c>
      <c r="CB64" s="10">
        <v>32575</v>
      </c>
      <c r="CC64" s="10">
        <v>0</v>
      </c>
      <c r="CD64" s="105">
        <v>0</v>
      </c>
      <c r="CE64" s="10">
        <v>4320</v>
      </c>
      <c r="CF64" s="10">
        <v>0</v>
      </c>
      <c r="CG64" s="105">
        <v>0</v>
      </c>
      <c r="CH64" s="10">
        <v>250</v>
      </c>
      <c r="CI64" s="10">
        <v>0</v>
      </c>
      <c r="CJ64" s="105">
        <v>0</v>
      </c>
      <c r="CK64" s="10">
        <v>4570</v>
      </c>
      <c r="CL64" s="10">
        <v>0</v>
      </c>
      <c r="CM64" s="105">
        <v>0</v>
      </c>
      <c r="CN64" s="10">
        <v>12165</v>
      </c>
      <c r="CO64" s="10">
        <v>0</v>
      </c>
      <c r="CP64" s="105">
        <v>0</v>
      </c>
      <c r="CQ64" s="10">
        <v>300</v>
      </c>
      <c r="CR64" s="10">
        <v>0</v>
      </c>
      <c r="CS64" s="105">
        <v>0</v>
      </c>
      <c r="CT64" s="10">
        <v>62250</v>
      </c>
      <c r="CU64" s="10">
        <v>0</v>
      </c>
      <c r="CV64" s="105">
        <v>0</v>
      </c>
      <c r="CW64" s="10">
        <v>71389</v>
      </c>
      <c r="CX64" s="10">
        <v>5410</v>
      </c>
      <c r="CY64" s="105">
        <v>7.5781983218703164E-2</v>
      </c>
      <c r="CZ64" s="10">
        <v>12538</v>
      </c>
      <c r="DA64" s="10">
        <v>222</v>
      </c>
      <c r="DB64" s="105">
        <v>1.7706173233370554E-2</v>
      </c>
      <c r="DC64" s="10">
        <v>300</v>
      </c>
      <c r="DD64" s="10">
        <v>0</v>
      </c>
      <c r="DE64" s="105">
        <v>0</v>
      </c>
      <c r="DF64" s="10">
        <v>18758</v>
      </c>
      <c r="DG64" s="10">
        <v>1288</v>
      </c>
      <c r="DH64" s="105">
        <v>6.8664036677684184E-2</v>
      </c>
      <c r="DI64" s="64">
        <v>0.93</v>
      </c>
      <c r="DJ64" s="54">
        <v>1</v>
      </c>
      <c r="DK64" s="105">
        <v>1.075268817204301</v>
      </c>
      <c r="DL64" s="64">
        <v>0.96</v>
      </c>
      <c r="DM64" s="54">
        <v>1</v>
      </c>
      <c r="DN64" s="105">
        <v>1.0416666666666667</v>
      </c>
      <c r="DO64" s="64">
        <v>0.94500000000000006</v>
      </c>
      <c r="DP64" s="54">
        <v>1</v>
      </c>
      <c r="DQ64" s="105">
        <v>1.0582010582010581</v>
      </c>
      <c r="DR64" s="64">
        <v>0.98</v>
      </c>
      <c r="DS64" s="54">
        <v>1</v>
      </c>
      <c r="DT64" s="105">
        <v>1.0204081632653061</v>
      </c>
      <c r="DU64" s="64">
        <v>0.93</v>
      </c>
      <c r="DV64" s="54">
        <v>1</v>
      </c>
      <c r="DW64" s="105">
        <v>1.075268817204301</v>
      </c>
      <c r="DX64" s="64">
        <v>0.95500000000000007</v>
      </c>
      <c r="DY64" s="54">
        <v>1</v>
      </c>
      <c r="DZ64" s="105">
        <v>1.0471204188481675</v>
      </c>
      <c r="EA64" s="64">
        <v>0.95500000000000007</v>
      </c>
      <c r="EB64" s="54">
        <v>1</v>
      </c>
      <c r="EC64" s="105">
        <v>1.0471204188481675</v>
      </c>
      <c r="ED64" s="64">
        <v>0.94500000000000006</v>
      </c>
      <c r="EE64" s="54">
        <v>1</v>
      </c>
      <c r="EF64" s="105">
        <v>1.0582010582010581</v>
      </c>
      <c r="EG64" s="64">
        <v>0.95000000000000007</v>
      </c>
      <c r="EH64" s="54">
        <v>1</v>
      </c>
      <c r="EI64" s="105">
        <v>1.0526315789473684</v>
      </c>
      <c r="EJ64" s="64">
        <v>0.87</v>
      </c>
      <c r="EK64" s="54">
        <v>0</v>
      </c>
      <c r="EL64" s="105">
        <v>0</v>
      </c>
      <c r="EM64" s="64">
        <v>0.31</v>
      </c>
      <c r="EN64" s="54">
        <v>0</v>
      </c>
      <c r="EO64" s="105">
        <v>0</v>
      </c>
      <c r="EP64" s="64">
        <v>0.59</v>
      </c>
      <c r="EQ64" s="54">
        <v>0</v>
      </c>
      <c r="ER64" s="105">
        <v>0</v>
      </c>
      <c r="ES64" s="64">
        <v>0.91250000000000009</v>
      </c>
      <c r="ET64" s="54">
        <v>1</v>
      </c>
      <c r="EU64" s="105">
        <v>1.095890410958904</v>
      </c>
      <c r="EV64" s="64">
        <v>0.62750000000000006</v>
      </c>
      <c r="EW64" s="54">
        <v>1</v>
      </c>
      <c r="EX64" s="105">
        <v>1.593625498007968</v>
      </c>
      <c r="EY64" s="64">
        <v>0.77</v>
      </c>
      <c r="EZ64" s="54">
        <v>1</v>
      </c>
      <c r="FA64" s="105">
        <v>1.2987012987012987</v>
      </c>
      <c r="FB64" s="64">
        <v>0.79</v>
      </c>
      <c r="FC64" s="54">
        <v>0</v>
      </c>
      <c r="FD64" s="105">
        <v>0</v>
      </c>
      <c r="FE64" s="64">
        <v>0.39</v>
      </c>
      <c r="FF64" s="54">
        <v>0</v>
      </c>
      <c r="FG64" s="105">
        <v>0</v>
      </c>
      <c r="FH64" s="64">
        <v>0.59000000000000008</v>
      </c>
      <c r="FI64" s="54">
        <v>0</v>
      </c>
      <c r="FJ64" s="105">
        <v>0</v>
      </c>
      <c r="FK64" s="54">
        <v>0.88213851761846906</v>
      </c>
      <c r="FL64" s="54">
        <v>1</v>
      </c>
      <c r="FM64" s="105">
        <v>1.1336088154269972</v>
      </c>
      <c r="FN64" s="54">
        <v>0.61009999999999998</v>
      </c>
      <c r="FO64" s="54">
        <v>0</v>
      </c>
      <c r="FP64" s="105">
        <v>0</v>
      </c>
      <c r="FQ64" s="65">
        <v>2247</v>
      </c>
      <c r="FR64" s="10">
        <v>5</v>
      </c>
      <c r="FS64" s="105">
        <v>2.2251891410769915E-3</v>
      </c>
      <c r="FT64" s="65">
        <v>1036</v>
      </c>
      <c r="FU64" s="10">
        <v>5</v>
      </c>
      <c r="FV64" s="105">
        <v>4.8262548262548262E-3</v>
      </c>
      <c r="FW64" s="65">
        <v>3283</v>
      </c>
      <c r="FX64" s="10">
        <v>10</v>
      </c>
      <c r="FY64" s="105">
        <v>3.0459945172098689E-3</v>
      </c>
      <c r="FZ64" s="65">
        <v>34141</v>
      </c>
      <c r="GA64" s="10">
        <v>19</v>
      </c>
      <c r="GB64" s="105">
        <v>5.5651562637298261E-4</v>
      </c>
      <c r="GC64" s="65">
        <v>37424</v>
      </c>
      <c r="GD64" s="10">
        <v>29</v>
      </c>
      <c r="GE64" s="105">
        <v>7.7490380504489096E-4</v>
      </c>
      <c r="GF64" s="65">
        <v>1405</v>
      </c>
      <c r="GG64" s="10">
        <v>1</v>
      </c>
      <c r="GH64" s="105">
        <v>7.1174377224199293E-4</v>
      </c>
      <c r="GI64" s="10">
        <v>9790</v>
      </c>
      <c r="GJ64" s="10">
        <v>0</v>
      </c>
      <c r="GK64" s="105">
        <v>0</v>
      </c>
      <c r="GL64" s="10">
        <v>183</v>
      </c>
      <c r="GM64" s="10">
        <v>0</v>
      </c>
      <c r="GN64" s="105">
        <v>0</v>
      </c>
    </row>
    <row r="65" spans="1:196" s="1" customFormat="1" ht="15" customHeight="1" x14ac:dyDescent="0.55000000000000004">
      <c r="A65" s="18">
        <v>20</v>
      </c>
      <c r="B65" s="19" t="s">
        <v>314</v>
      </c>
      <c r="C65" s="20">
        <v>9520</v>
      </c>
      <c r="D65" s="19" t="s">
        <v>413</v>
      </c>
      <c r="E65" s="10">
        <v>1781</v>
      </c>
      <c r="F65" s="10">
        <v>1024</v>
      </c>
      <c r="G65" s="105">
        <v>0.57495788882650201</v>
      </c>
      <c r="H65" s="10">
        <v>781</v>
      </c>
      <c r="I65" s="10">
        <v>495</v>
      </c>
      <c r="J65" s="105">
        <v>0.63380281690140849</v>
      </c>
      <c r="K65" s="10">
        <v>0</v>
      </c>
      <c r="L65" s="10">
        <v>0</v>
      </c>
      <c r="M65" s="105" t="s">
        <v>305</v>
      </c>
      <c r="N65" s="10">
        <v>29</v>
      </c>
      <c r="O65" s="10">
        <v>29</v>
      </c>
      <c r="P65" s="105">
        <v>1</v>
      </c>
      <c r="Q65" s="10">
        <v>0</v>
      </c>
      <c r="R65" s="10">
        <v>0</v>
      </c>
      <c r="S65" s="105" t="s">
        <v>305</v>
      </c>
      <c r="T65" s="10">
        <v>2591</v>
      </c>
      <c r="U65" s="10">
        <v>1548</v>
      </c>
      <c r="V65" s="105">
        <v>0.5974527209571594</v>
      </c>
      <c r="W65" s="10">
        <v>2591</v>
      </c>
      <c r="X65" s="10">
        <v>1548</v>
      </c>
      <c r="Y65" s="105">
        <v>0.5974527209571594</v>
      </c>
      <c r="Z65" s="10">
        <v>55</v>
      </c>
      <c r="AA65" s="10">
        <v>17</v>
      </c>
      <c r="AB65" s="105">
        <v>0.30909090909090908</v>
      </c>
      <c r="AC65" s="10">
        <v>15</v>
      </c>
      <c r="AD65" s="10">
        <v>34</v>
      </c>
      <c r="AE65" s="105">
        <v>2.2666666666666666</v>
      </c>
      <c r="AF65" s="10">
        <v>0</v>
      </c>
      <c r="AG65" s="10">
        <v>0</v>
      </c>
      <c r="AH65" s="105" t="s">
        <v>305</v>
      </c>
      <c r="AI65" s="10">
        <v>70</v>
      </c>
      <c r="AJ65" s="10">
        <v>51</v>
      </c>
      <c r="AK65" s="105">
        <v>0.72857142857142854</v>
      </c>
      <c r="AL65" s="10">
        <v>0</v>
      </c>
      <c r="AM65" s="10">
        <v>0</v>
      </c>
      <c r="AN65" s="105" t="s">
        <v>305</v>
      </c>
      <c r="AO65" s="10">
        <v>0</v>
      </c>
      <c r="AP65" s="10">
        <v>0</v>
      </c>
      <c r="AQ65" s="105" t="s">
        <v>305</v>
      </c>
      <c r="AR65" s="10">
        <v>15</v>
      </c>
      <c r="AS65" s="10">
        <v>0</v>
      </c>
      <c r="AT65" s="105">
        <v>0</v>
      </c>
      <c r="AU65" s="10">
        <v>15</v>
      </c>
      <c r="AV65" s="10">
        <v>0</v>
      </c>
      <c r="AW65" s="105">
        <v>0</v>
      </c>
      <c r="AX65" s="10">
        <v>1124</v>
      </c>
      <c r="AY65" s="10">
        <v>327</v>
      </c>
      <c r="AZ65" s="105">
        <v>0.29092526690391457</v>
      </c>
      <c r="BA65" s="10">
        <v>326</v>
      </c>
      <c r="BB65" s="10">
        <v>194</v>
      </c>
      <c r="BC65" s="105">
        <v>0.59509202453987731</v>
      </c>
      <c r="BD65" s="10">
        <v>234</v>
      </c>
      <c r="BE65" s="10">
        <v>178</v>
      </c>
      <c r="BF65" s="105">
        <v>0.76068376068376065</v>
      </c>
      <c r="BG65" s="10">
        <v>0</v>
      </c>
      <c r="BH65" s="10">
        <v>0</v>
      </c>
      <c r="BI65" s="105" t="s">
        <v>305</v>
      </c>
      <c r="BJ65" s="10">
        <v>5471</v>
      </c>
      <c r="BK65" s="10">
        <v>2756</v>
      </c>
      <c r="BL65" s="105">
        <v>0.50374702979345642</v>
      </c>
      <c r="BM65" s="10">
        <v>7155</v>
      </c>
      <c r="BN65" s="10">
        <v>3455</v>
      </c>
      <c r="BO65" s="105">
        <v>0.48287910552061497</v>
      </c>
      <c r="BP65" s="10">
        <v>0</v>
      </c>
      <c r="BQ65" s="10">
        <v>0</v>
      </c>
      <c r="BR65" s="105" t="s">
        <v>305</v>
      </c>
      <c r="BS65" s="10">
        <v>7240</v>
      </c>
      <c r="BT65" s="10">
        <v>3506</v>
      </c>
      <c r="BU65" s="105">
        <v>0.48425414364640884</v>
      </c>
      <c r="BV65" s="10">
        <v>9831</v>
      </c>
      <c r="BW65" s="10">
        <v>5054</v>
      </c>
      <c r="BX65" s="105">
        <v>0.51408808869901335</v>
      </c>
      <c r="BY65" s="10">
        <v>11520</v>
      </c>
      <c r="BZ65" s="10">
        <v>0</v>
      </c>
      <c r="CA65" s="105">
        <v>0</v>
      </c>
      <c r="CB65" s="10">
        <v>28500</v>
      </c>
      <c r="CC65" s="10">
        <v>0</v>
      </c>
      <c r="CD65" s="105">
        <v>0</v>
      </c>
      <c r="CE65" s="10">
        <v>3840</v>
      </c>
      <c r="CF65" s="10">
        <v>0</v>
      </c>
      <c r="CG65" s="105">
        <v>0</v>
      </c>
      <c r="CH65" s="10">
        <v>150</v>
      </c>
      <c r="CI65" s="10">
        <v>0</v>
      </c>
      <c r="CJ65" s="105">
        <v>0</v>
      </c>
      <c r="CK65" s="10">
        <v>3990</v>
      </c>
      <c r="CL65" s="10">
        <v>0</v>
      </c>
      <c r="CM65" s="105">
        <v>0</v>
      </c>
      <c r="CN65" s="10">
        <v>12255</v>
      </c>
      <c r="CO65" s="10">
        <v>0</v>
      </c>
      <c r="CP65" s="105">
        <v>0</v>
      </c>
      <c r="CQ65" s="10">
        <v>450</v>
      </c>
      <c r="CR65" s="10">
        <v>0</v>
      </c>
      <c r="CS65" s="105">
        <v>0</v>
      </c>
      <c r="CT65" s="10">
        <v>56715</v>
      </c>
      <c r="CU65" s="10">
        <v>0</v>
      </c>
      <c r="CV65" s="105">
        <v>0</v>
      </c>
      <c r="CW65" s="10">
        <v>66546</v>
      </c>
      <c r="CX65" s="10">
        <v>5054</v>
      </c>
      <c r="CY65" s="105">
        <v>7.5947464911489793E-2</v>
      </c>
      <c r="CZ65" s="10">
        <v>12533</v>
      </c>
      <c r="DA65" s="10">
        <v>241</v>
      </c>
      <c r="DB65" s="105">
        <v>1.9229234820075002E-2</v>
      </c>
      <c r="DC65" s="10">
        <v>465</v>
      </c>
      <c r="DD65" s="10">
        <v>0</v>
      </c>
      <c r="DE65" s="105">
        <v>0</v>
      </c>
      <c r="DF65" s="10">
        <v>16467</v>
      </c>
      <c r="DG65" s="10">
        <v>689</v>
      </c>
      <c r="DH65" s="105">
        <v>4.1841258274124007E-2</v>
      </c>
      <c r="DI65" s="64">
        <v>0.88</v>
      </c>
      <c r="DJ65" s="54">
        <v>0.99969806763284996</v>
      </c>
      <c r="DK65" s="105">
        <v>1.1360205314009659</v>
      </c>
      <c r="DL65" s="64">
        <v>0.77</v>
      </c>
      <c r="DM65" s="54">
        <v>0.99484536082474195</v>
      </c>
      <c r="DN65" s="105">
        <v>1.2920069621100545</v>
      </c>
      <c r="DO65" s="64">
        <v>0.82499999999999996</v>
      </c>
      <c r="DP65" s="54">
        <v>0.99942954934398198</v>
      </c>
      <c r="DQ65" s="105">
        <v>1.2114297567805843</v>
      </c>
      <c r="DR65" s="64">
        <v>0.87</v>
      </c>
      <c r="DS65" s="54">
        <v>1</v>
      </c>
      <c r="DT65" s="105">
        <v>1.1494252873563218</v>
      </c>
      <c r="DU65" s="64">
        <v>0.77</v>
      </c>
      <c r="DV65" s="54">
        <v>1</v>
      </c>
      <c r="DW65" s="105">
        <v>1.2987012987012987</v>
      </c>
      <c r="DX65" s="64">
        <v>0.82000000000000006</v>
      </c>
      <c r="DY65" s="54">
        <v>1</v>
      </c>
      <c r="DZ65" s="105">
        <v>1.2195121951219512</v>
      </c>
      <c r="EA65" s="64">
        <v>0.875</v>
      </c>
      <c r="EB65" s="54">
        <v>0.99977090492554399</v>
      </c>
      <c r="EC65" s="105">
        <v>1.1425953199149075</v>
      </c>
      <c r="ED65" s="64">
        <v>0.77</v>
      </c>
      <c r="EE65" s="54">
        <v>0.99854862119013099</v>
      </c>
      <c r="EF65" s="105">
        <v>1.2968163911560142</v>
      </c>
      <c r="EG65" s="64">
        <v>0.82250000000000001</v>
      </c>
      <c r="EH65" s="54">
        <v>0.99960427384250095</v>
      </c>
      <c r="EI65" s="105">
        <v>1.2153243450972655</v>
      </c>
      <c r="EJ65" s="64">
        <v>0.81</v>
      </c>
      <c r="EK65" s="54">
        <v>0</v>
      </c>
      <c r="EL65" s="105">
        <v>0</v>
      </c>
      <c r="EM65" s="64">
        <v>0.27</v>
      </c>
      <c r="EN65" s="54">
        <v>0</v>
      </c>
      <c r="EO65" s="105">
        <v>0</v>
      </c>
      <c r="EP65" s="64">
        <v>0.54</v>
      </c>
      <c r="EQ65" s="54">
        <v>0</v>
      </c>
      <c r="ER65" s="105">
        <v>0</v>
      </c>
      <c r="ES65" s="64">
        <v>0.84250000000000003</v>
      </c>
      <c r="ET65" s="54">
        <v>0.99977090492554399</v>
      </c>
      <c r="EU65" s="105">
        <v>1.1866716972410016</v>
      </c>
      <c r="EV65" s="64">
        <v>0.52</v>
      </c>
      <c r="EW65" s="54">
        <v>0.99854862119013099</v>
      </c>
      <c r="EX65" s="105">
        <v>1.9202858099810212</v>
      </c>
      <c r="EY65" s="64">
        <v>0.68125000000000002</v>
      </c>
      <c r="EZ65" s="54">
        <v>0.99960427384250095</v>
      </c>
      <c r="FA65" s="105">
        <v>1.4673090258238546</v>
      </c>
      <c r="FB65" s="64">
        <v>0.87</v>
      </c>
      <c r="FC65" s="54">
        <v>0</v>
      </c>
      <c r="FD65" s="105">
        <v>0</v>
      </c>
      <c r="FE65" s="64">
        <v>0.24</v>
      </c>
      <c r="FF65" s="54">
        <v>0</v>
      </c>
      <c r="FG65" s="105">
        <v>0</v>
      </c>
      <c r="FH65" s="64">
        <v>0.55499999999999994</v>
      </c>
      <c r="FI65" s="54">
        <v>0</v>
      </c>
      <c r="FJ65" s="105">
        <v>0</v>
      </c>
      <c r="FK65" s="54">
        <v>0.9</v>
      </c>
      <c r="FL65" s="54">
        <v>1</v>
      </c>
      <c r="FM65" s="105">
        <v>1.1111111111111112</v>
      </c>
      <c r="FN65" s="54">
        <v>0.61009999999999998</v>
      </c>
      <c r="FO65" s="54">
        <v>0</v>
      </c>
      <c r="FP65" s="105">
        <v>0</v>
      </c>
      <c r="FQ65" s="65">
        <v>3008</v>
      </c>
      <c r="FR65" s="10">
        <v>12</v>
      </c>
      <c r="FS65" s="105">
        <v>3.9893617021276593E-3</v>
      </c>
      <c r="FT65" s="65">
        <v>703</v>
      </c>
      <c r="FU65" s="10">
        <v>3</v>
      </c>
      <c r="FV65" s="105">
        <v>4.2674253200568994E-3</v>
      </c>
      <c r="FW65" s="65">
        <v>3711</v>
      </c>
      <c r="FX65" s="10">
        <v>15</v>
      </c>
      <c r="FY65" s="105">
        <v>4.0420371867421184E-3</v>
      </c>
      <c r="FZ65" s="65">
        <v>27248</v>
      </c>
      <c r="GA65" s="10">
        <v>7</v>
      </c>
      <c r="GB65" s="105">
        <v>2.5689958896065764E-4</v>
      </c>
      <c r="GC65" s="65">
        <v>30959</v>
      </c>
      <c r="GD65" s="10">
        <v>22</v>
      </c>
      <c r="GE65" s="105">
        <v>7.1061726799961239E-4</v>
      </c>
      <c r="GF65" s="65">
        <v>2126</v>
      </c>
      <c r="GG65" s="10">
        <v>12</v>
      </c>
      <c r="GH65" s="105">
        <v>5.6444026340545629E-3</v>
      </c>
      <c r="GI65" s="10">
        <v>10675</v>
      </c>
      <c r="GJ65" s="10">
        <v>0</v>
      </c>
      <c r="GK65" s="105">
        <v>0</v>
      </c>
      <c r="GL65" s="10">
        <v>275</v>
      </c>
      <c r="GM65" s="10">
        <v>0</v>
      </c>
      <c r="GN65" s="105">
        <v>0</v>
      </c>
    </row>
    <row r="66" spans="1:196" s="1" customFormat="1" ht="15" customHeight="1" x14ac:dyDescent="0.55000000000000004">
      <c r="A66" s="18">
        <v>20</v>
      </c>
      <c r="B66" s="19" t="s">
        <v>314</v>
      </c>
      <c r="C66" s="20">
        <v>9521</v>
      </c>
      <c r="D66" s="19" t="s">
        <v>414</v>
      </c>
      <c r="E66" s="10">
        <v>4085</v>
      </c>
      <c r="F66" s="10">
        <v>0</v>
      </c>
      <c r="G66" s="105">
        <v>0</v>
      </c>
      <c r="H66" s="10">
        <v>1621</v>
      </c>
      <c r="I66" s="10">
        <v>0</v>
      </c>
      <c r="J66" s="105">
        <v>0</v>
      </c>
      <c r="K66" s="10">
        <v>171</v>
      </c>
      <c r="L66" s="10">
        <v>0</v>
      </c>
      <c r="M66" s="105">
        <v>0</v>
      </c>
      <c r="N66" s="10">
        <v>0</v>
      </c>
      <c r="O66" s="10">
        <v>0</v>
      </c>
      <c r="P66" s="105" t="s">
        <v>305</v>
      </c>
      <c r="Q66" s="10">
        <v>0</v>
      </c>
      <c r="R66" s="10">
        <v>0</v>
      </c>
      <c r="S66" s="105" t="s">
        <v>305</v>
      </c>
      <c r="T66" s="10">
        <v>5877</v>
      </c>
      <c r="U66" s="10">
        <v>0</v>
      </c>
      <c r="V66" s="105">
        <v>0</v>
      </c>
      <c r="W66" s="10">
        <v>5877</v>
      </c>
      <c r="X66" s="10">
        <v>0</v>
      </c>
      <c r="Y66" s="105">
        <v>0</v>
      </c>
      <c r="Z66" s="10">
        <v>90</v>
      </c>
      <c r="AA66" s="10">
        <v>0</v>
      </c>
      <c r="AB66" s="105">
        <v>0</v>
      </c>
      <c r="AC66" s="10">
        <v>0</v>
      </c>
      <c r="AD66" s="10">
        <v>0</v>
      </c>
      <c r="AE66" s="105" t="s">
        <v>305</v>
      </c>
      <c r="AF66" s="10">
        <v>0</v>
      </c>
      <c r="AG66" s="10">
        <v>0</v>
      </c>
      <c r="AH66" s="105" t="s">
        <v>305</v>
      </c>
      <c r="AI66" s="10">
        <v>90</v>
      </c>
      <c r="AJ66" s="10">
        <v>0</v>
      </c>
      <c r="AK66" s="105">
        <v>0</v>
      </c>
      <c r="AL66" s="10">
        <v>179</v>
      </c>
      <c r="AM66" s="10">
        <v>0</v>
      </c>
      <c r="AN66" s="105">
        <v>0</v>
      </c>
      <c r="AO66" s="10">
        <v>0</v>
      </c>
      <c r="AP66" s="10">
        <v>0</v>
      </c>
      <c r="AQ66" s="105" t="s">
        <v>305</v>
      </c>
      <c r="AR66" s="10">
        <v>0</v>
      </c>
      <c r="AS66" s="10">
        <v>0</v>
      </c>
      <c r="AT66" s="105" t="s">
        <v>305</v>
      </c>
      <c r="AU66" s="10">
        <v>179</v>
      </c>
      <c r="AV66" s="10">
        <v>0</v>
      </c>
      <c r="AW66" s="105">
        <v>0</v>
      </c>
      <c r="AX66" s="10">
        <v>3077</v>
      </c>
      <c r="AY66" s="10">
        <v>0</v>
      </c>
      <c r="AZ66" s="105">
        <v>0</v>
      </c>
      <c r="BA66" s="10">
        <v>588</v>
      </c>
      <c r="BB66" s="10">
        <v>0</v>
      </c>
      <c r="BC66" s="105">
        <v>0</v>
      </c>
      <c r="BD66" s="10">
        <v>334</v>
      </c>
      <c r="BE66" s="10">
        <v>0</v>
      </c>
      <c r="BF66" s="105">
        <v>0</v>
      </c>
      <c r="BG66" s="10">
        <v>0</v>
      </c>
      <c r="BH66" s="10">
        <v>0</v>
      </c>
      <c r="BI66" s="105" t="s">
        <v>305</v>
      </c>
      <c r="BJ66" s="10">
        <v>8659</v>
      </c>
      <c r="BK66" s="10">
        <v>0</v>
      </c>
      <c r="BL66" s="105">
        <v>0</v>
      </c>
      <c r="BM66" s="10">
        <v>12658</v>
      </c>
      <c r="BN66" s="10">
        <v>0</v>
      </c>
      <c r="BO66" s="105">
        <v>0</v>
      </c>
      <c r="BP66" s="10">
        <v>0</v>
      </c>
      <c r="BQ66" s="10">
        <v>0</v>
      </c>
      <c r="BR66" s="105" t="s">
        <v>305</v>
      </c>
      <c r="BS66" s="10">
        <v>12927</v>
      </c>
      <c r="BT66" s="10">
        <v>0</v>
      </c>
      <c r="BU66" s="105">
        <v>0</v>
      </c>
      <c r="BV66" s="10">
        <v>18804</v>
      </c>
      <c r="BW66" s="10">
        <v>0</v>
      </c>
      <c r="BX66" s="105">
        <v>0</v>
      </c>
      <c r="BY66" s="10">
        <v>12000</v>
      </c>
      <c r="BZ66" s="10">
        <v>0</v>
      </c>
      <c r="CA66" s="105">
        <v>0</v>
      </c>
      <c r="CB66" s="10">
        <v>39450</v>
      </c>
      <c r="CC66" s="10">
        <v>0</v>
      </c>
      <c r="CD66" s="105">
        <v>0</v>
      </c>
      <c r="CE66" s="10">
        <v>3840</v>
      </c>
      <c r="CF66" s="10">
        <v>0</v>
      </c>
      <c r="CG66" s="105">
        <v>0</v>
      </c>
      <c r="CH66" s="10">
        <v>0</v>
      </c>
      <c r="CI66" s="10">
        <v>0</v>
      </c>
      <c r="CJ66" s="105" t="s">
        <v>305</v>
      </c>
      <c r="CK66" s="10">
        <v>3840</v>
      </c>
      <c r="CL66" s="10">
        <v>0</v>
      </c>
      <c r="CM66" s="105">
        <v>0</v>
      </c>
      <c r="CN66" s="10">
        <v>0</v>
      </c>
      <c r="CO66" s="10">
        <v>0</v>
      </c>
      <c r="CP66" s="105" t="s">
        <v>305</v>
      </c>
      <c r="CQ66" s="10">
        <v>2000</v>
      </c>
      <c r="CR66" s="10">
        <v>0</v>
      </c>
      <c r="CS66" s="105">
        <v>0</v>
      </c>
      <c r="CT66" s="10">
        <v>57290</v>
      </c>
      <c r="CU66" s="10">
        <v>0</v>
      </c>
      <c r="CV66" s="105">
        <v>0</v>
      </c>
      <c r="CW66" s="10">
        <v>76094</v>
      </c>
      <c r="CX66" s="10">
        <v>0</v>
      </c>
      <c r="CY66" s="105">
        <v>0</v>
      </c>
      <c r="CZ66" s="10">
        <v>334</v>
      </c>
      <c r="DA66" s="10">
        <v>0</v>
      </c>
      <c r="DB66" s="105">
        <v>0</v>
      </c>
      <c r="DC66" s="10">
        <v>2000</v>
      </c>
      <c r="DD66" s="10">
        <v>0</v>
      </c>
      <c r="DE66" s="105">
        <v>0</v>
      </c>
      <c r="DF66" s="10">
        <v>18049</v>
      </c>
      <c r="DG66" s="10">
        <v>0</v>
      </c>
      <c r="DH66" s="105">
        <v>0</v>
      </c>
      <c r="DI66" s="64">
        <v>0.9</v>
      </c>
      <c r="DJ66" s="54">
        <v>0</v>
      </c>
      <c r="DK66" s="105">
        <v>0</v>
      </c>
      <c r="DL66" s="64">
        <v>0.79</v>
      </c>
      <c r="DM66" s="54">
        <v>0</v>
      </c>
      <c r="DN66" s="105">
        <v>0</v>
      </c>
      <c r="DO66" s="64">
        <v>0.84499999999999997</v>
      </c>
      <c r="DP66" s="54">
        <v>0</v>
      </c>
      <c r="DQ66" s="105">
        <v>0</v>
      </c>
      <c r="DR66" s="64">
        <v>0.91</v>
      </c>
      <c r="DS66" s="54">
        <v>0</v>
      </c>
      <c r="DT66" s="105">
        <v>0</v>
      </c>
      <c r="DU66" s="64">
        <v>0.92</v>
      </c>
      <c r="DV66" s="54">
        <v>0</v>
      </c>
      <c r="DW66" s="105">
        <v>0</v>
      </c>
      <c r="DX66" s="64">
        <v>0.91500000000000004</v>
      </c>
      <c r="DY66" s="54">
        <v>0</v>
      </c>
      <c r="DZ66" s="105">
        <v>0</v>
      </c>
      <c r="EA66" s="64">
        <v>0.90500000000000003</v>
      </c>
      <c r="EB66" s="54">
        <v>0</v>
      </c>
      <c r="EC66" s="105">
        <v>0</v>
      </c>
      <c r="ED66" s="64">
        <v>0.85499999999999998</v>
      </c>
      <c r="EE66" s="54">
        <v>0</v>
      </c>
      <c r="EF66" s="105">
        <v>0</v>
      </c>
      <c r="EG66" s="64">
        <v>0.88</v>
      </c>
      <c r="EH66" s="54">
        <v>0</v>
      </c>
      <c r="EI66" s="105">
        <v>0</v>
      </c>
      <c r="EJ66" s="64">
        <v>0.88</v>
      </c>
      <c r="EK66" s="54">
        <v>0</v>
      </c>
      <c r="EL66" s="105">
        <v>0</v>
      </c>
      <c r="EM66" s="64">
        <v>0.26</v>
      </c>
      <c r="EN66" s="54">
        <v>0</v>
      </c>
      <c r="EO66" s="105">
        <v>0</v>
      </c>
      <c r="EP66" s="64">
        <v>0.57000000000000006</v>
      </c>
      <c r="EQ66" s="54">
        <v>0</v>
      </c>
      <c r="ER66" s="105">
        <v>0</v>
      </c>
      <c r="ES66" s="64">
        <v>0.89250000000000007</v>
      </c>
      <c r="ET66" s="54">
        <v>0</v>
      </c>
      <c r="EU66" s="105">
        <v>0</v>
      </c>
      <c r="EV66" s="64">
        <v>0.5575</v>
      </c>
      <c r="EW66" s="54">
        <v>0</v>
      </c>
      <c r="EX66" s="105">
        <v>0</v>
      </c>
      <c r="EY66" s="64">
        <v>0.72500000000000009</v>
      </c>
      <c r="EZ66" s="54">
        <v>0</v>
      </c>
      <c r="FA66" s="105">
        <v>0</v>
      </c>
      <c r="FB66" s="64" t="s">
        <v>311</v>
      </c>
      <c r="FC66" s="54">
        <v>0</v>
      </c>
      <c r="FD66" s="105" t="s">
        <v>305</v>
      </c>
      <c r="FE66" s="64">
        <v>0.26</v>
      </c>
      <c r="FF66" s="54">
        <v>0</v>
      </c>
      <c r="FG66" s="105">
        <v>0</v>
      </c>
      <c r="FH66" s="64">
        <v>0.26</v>
      </c>
      <c r="FI66" s="54">
        <v>0</v>
      </c>
      <c r="FJ66" s="105">
        <v>0</v>
      </c>
      <c r="FK66" s="54">
        <v>0.9</v>
      </c>
      <c r="FL66" s="54">
        <v>0</v>
      </c>
      <c r="FM66" s="105">
        <v>0</v>
      </c>
      <c r="FN66" s="54">
        <v>0.61009999999999998</v>
      </c>
      <c r="FO66" s="54">
        <v>0</v>
      </c>
      <c r="FP66" s="105">
        <v>0</v>
      </c>
      <c r="FQ66" s="65">
        <v>5781</v>
      </c>
      <c r="FR66" s="10">
        <v>735</v>
      </c>
      <c r="FS66" s="105">
        <v>0.12714063310845874</v>
      </c>
      <c r="FT66" s="65">
        <v>1271</v>
      </c>
      <c r="FU66" s="10">
        <v>49</v>
      </c>
      <c r="FV66" s="105">
        <v>3.8552321007081038E-2</v>
      </c>
      <c r="FW66" s="65">
        <v>7052</v>
      </c>
      <c r="FX66" s="10">
        <v>784</v>
      </c>
      <c r="FY66" s="105">
        <v>0.11117413499716393</v>
      </c>
      <c r="FZ66" s="65">
        <v>38834</v>
      </c>
      <c r="GA66" s="10">
        <v>829</v>
      </c>
      <c r="GB66" s="105">
        <v>2.13472730081887E-2</v>
      </c>
      <c r="GC66" s="65">
        <v>45886</v>
      </c>
      <c r="GD66" s="10">
        <v>1613</v>
      </c>
      <c r="GE66" s="105">
        <v>3.515233404524256E-2</v>
      </c>
      <c r="GF66" s="65">
        <v>3440</v>
      </c>
      <c r="GG66" s="10">
        <v>704</v>
      </c>
      <c r="GH66" s="105">
        <v>0.20465116279069767</v>
      </c>
      <c r="GI66" s="10">
        <v>44</v>
      </c>
      <c r="GJ66" s="10">
        <v>112</v>
      </c>
      <c r="GK66" s="105">
        <v>2.5454545454545454</v>
      </c>
      <c r="GL66" s="10">
        <v>1220</v>
      </c>
      <c r="GM66" s="10">
        <v>293</v>
      </c>
      <c r="GN66" s="105">
        <v>0.24016393442622952</v>
      </c>
    </row>
    <row r="67" spans="1:196" s="1" customFormat="1" ht="15" customHeight="1" x14ac:dyDescent="0.55000000000000004">
      <c r="A67" s="18">
        <v>23</v>
      </c>
      <c r="B67" s="19" t="s">
        <v>315</v>
      </c>
      <c r="C67" s="20">
        <v>9115</v>
      </c>
      <c r="D67" s="19" t="s">
        <v>415</v>
      </c>
      <c r="E67" s="10">
        <v>1335</v>
      </c>
      <c r="F67" s="10">
        <v>0</v>
      </c>
      <c r="G67" s="105">
        <v>0</v>
      </c>
      <c r="H67" s="10">
        <v>685</v>
      </c>
      <c r="I67" s="10">
        <v>0</v>
      </c>
      <c r="J67" s="105">
        <v>0</v>
      </c>
      <c r="K67" s="10">
        <v>0</v>
      </c>
      <c r="L67" s="10">
        <v>0</v>
      </c>
      <c r="M67" s="105" t="s">
        <v>305</v>
      </c>
      <c r="N67" s="10">
        <v>0</v>
      </c>
      <c r="O67" s="10">
        <v>0</v>
      </c>
      <c r="P67" s="105" t="s">
        <v>305</v>
      </c>
      <c r="Q67" s="10">
        <v>0</v>
      </c>
      <c r="R67" s="10">
        <v>0</v>
      </c>
      <c r="S67" s="105" t="s">
        <v>305</v>
      </c>
      <c r="T67" s="10">
        <v>2020</v>
      </c>
      <c r="U67" s="10">
        <v>0</v>
      </c>
      <c r="V67" s="105">
        <v>0</v>
      </c>
      <c r="W67" s="10">
        <v>2020</v>
      </c>
      <c r="X67" s="10">
        <v>0</v>
      </c>
      <c r="Y67" s="105">
        <v>0</v>
      </c>
      <c r="Z67" s="10">
        <v>275</v>
      </c>
      <c r="AA67" s="10">
        <v>0</v>
      </c>
      <c r="AB67" s="105">
        <v>0</v>
      </c>
      <c r="AC67" s="10">
        <v>15</v>
      </c>
      <c r="AD67" s="10">
        <v>0</v>
      </c>
      <c r="AE67" s="105">
        <v>0</v>
      </c>
      <c r="AF67" s="10">
        <v>0</v>
      </c>
      <c r="AG67" s="10">
        <v>0</v>
      </c>
      <c r="AH67" s="105" t="s">
        <v>305</v>
      </c>
      <c r="AI67" s="10">
        <v>290</v>
      </c>
      <c r="AJ67" s="10">
        <v>0</v>
      </c>
      <c r="AK67" s="105">
        <v>0</v>
      </c>
      <c r="AL67" s="10">
        <v>0</v>
      </c>
      <c r="AM67" s="10">
        <v>0</v>
      </c>
      <c r="AN67" s="105" t="s">
        <v>305</v>
      </c>
      <c r="AO67" s="10">
        <v>15</v>
      </c>
      <c r="AP67" s="10">
        <v>0</v>
      </c>
      <c r="AQ67" s="105">
        <v>0</v>
      </c>
      <c r="AR67" s="10">
        <v>0</v>
      </c>
      <c r="AS67" s="10">
        <v>0</v>
      </c>
      <c r="AT67" s="105" t="s">
        <v>305</v>
      </c>
      <c r="AU67" s="10">
        <v>15</v>
      </c>
      <c r="AV67" s="10">
        <v>0</v>
      </c>
      <c r="AW67" s="105">
        <v>0</v>
      </c>
      <c r="AX67" s="10">
        <v>7004</v>
      </c>
      <c r="AY67" s="10">
        <v>0</v>
      </c>
      <c r="AZ67" s="105">
        <v>0</v>
      </c>
      <c r="BA67" s="10">
        <v>623</v>
      </c>
      <c r="BB67" s="10">
        <v>0</v>
      </c>
      <c r="BC67" s="105">
        <v>0</v>
      </c>
      <c r="BD67" s="10">
        <v>668</v>
      </c>
      <c r="BE67" s="10">
        <v>0</v>
      </c>
      <c r="BF67" s="105">
        <v>0</v>
      </c>
      <c r="BG67" s="10">
        <v>0</v>
      </c>
      <c r="BH67" s="10">
        <v>0</v>
      </c>
      <c r="BI67" s="105" t="s">
        <v>305</v>
      </c>
      <c r="BJ67" s="10">
        <v>8401</v>
      </c>
      <c r="BK67" s="10">
        <v>0</v>
      </c>
      <c r="BL67" s="105">
        <v>0</v>
      </c>
      <c r="BM67" s="10">
        <v>16696</v>
      </c>
      <c r="BN67" s="10">
        <v>0</v>
      </c>
      <c r="BO67" s="105">
        <v>0</v>
      </c>
      <c r="BP67" s="10">
        <v>0</v>
      </c>
      <c r="BQ67" s="10">
        <v>0</v>
      </c>
      <c r="BR67" s="105" t="s">
        <v>305</v>
      </c>
      <c r="BS67" s="10">
        <v>17001</v>
      </c>
      <c r="BT67" s="10">
        <v>0</v>
      </c>
      <c r="BU67" s="105">
        <v>0</v>
      </c>
      <c r="BV67" s="10">
        <v>19021</v>
      </c>
      <c r="BW67" s="10">
        <v>0</v>
      </c>
      <c r="BX67" s="105">
        <v>0</v>
      </c>
      <c r="BY67" s="10">
        <v>14640</v>
      </c>
      <c r="BZ67" s="10">
        <v>0</v>
      </c>
      <c r="CA67" s="105">
        <v>0</v>
      </c>
      <c r="CB67" s="10">
        <v>22000</v>
      </c>
      <c r="CC67" s="10">
        <v>0</v>
      </c>
      <c r="CD67" s="105">
        <v>0</v>
      </c>
      <c r="CE67" s="10">
        <v>3840</v>
      </c>
      <c r="CF67" s="10">
        <v>0</v>
      </c>
      <c r="CG67" s="105">
        <v>0</v>
      </c>
      <c r="CH67" s="10">
        <v>900</v>
      </c>
      <c r="CI67" s="10">
        <v>0</v>
      </c>
      <c r="CJ67" s="105">
        <v>0</v>
      </c>
      <c r="CK67" s="10">
        <v>4740</v>
      </c>
      <c r="CL67" s="10">
        <v>0</v>
      </c>
      <c r="CM67" s="105">
        <v>0</v>
      </c>
      <c r="CN67" s="10">
        <v>17130</v>
      </c>
      <c r="CO67" s="10">
        <v>0</v>
      </c>
      <c r="CP67" s="105">
        <v>0</v>
      </c>
      <c r="CQ67" s="10">
        <v>400</v>
      </c>
      <c r="CR67" s="10">
        <v>0</v>
      </c>
      <c r="CS67" s="105">
        <v>0</v>
      </c>
      <c r="CT67" s="10">
        <v>58910</v>
      </c>
      <c r="CU67" s="10">
        <v>0</v>
      </c>
      <c r="CV67" s="105">
        <v>0</v>
      </c>
      <c r="CW67" s="10">
        <v>77931</v>
      </c>
      <c r="CX67" s="10">
        <v>0</v>
      </c>
      <c r="CY67" s="105">
        <v>0</v>
      </c>
      <c r="CZ67" s="10">
        <v>17828</v>
      </c>
      <c r="DA67" s="10">
        <v>0</v>
      </c>
      <c r="DB67" s="105">
        <v>0</v>
      </c>
      <c r="DC67" s="10">
        <v>400</v>
      </c>
      <c r="DD67" s="10">
        <v>0</v>
      </c>
      <c r="DE67" s="105">
        <v>0</v>
      </c>
      <c r="DF67" s="10">
        <v>19788</v>
      </c>
      <c r="DG67" s="10">
        <v>0</v>
      </c>
      <c r="DH67" s="105">
        <v>0</v>
      </c>
      <c r="DI67" s="64">
        <v>0.92</v>
      </c>
      <c r="DJ67" s="54">
        <v>0</v>
      </c>
      <c r="DK67" s="105">
        <v>0</v>
      </c>
      <c r="DL67" s="64">
        <v>0.9</v>
      </c>
      <c r="DM67" s="54">
        <v>0</v>
      </c>
      <c r="DN67" s="105">
        <v>0</v>
      </c>
      <c r="DO67" s="64">
        <v>0.91</v>
      </c>
      <c r="DP67" s="54">
        <v>0</v>
      </c>
      <c r="DQ67" s="105">
        <v>0</v>
      </c>
      <c r="DR67" s="64">
        <v>0.98</v>
      </c>
      <c r="DS67" s="54">
        <v>0</v>
      </c>
      <c r="DT67" s="105">
        <v>0</v>
      </c>
      <c r="DU67" s="64">
        <v>0.98</v>
      </c>
      <c r="DV67" s="54">
        <v>0</v>
      </c>
      <c r="DW67" s="105">
        <v>0</v>
      </c>
      <c r="DX67" s="64">
        <v>0.98</v>
      </c>
      <c r="DY67" s="54">
        <v>0</v>
      </c>
      <c r="DZ67" s="105">
        <v>0</v>
      </c>
      <c r="EA67" s="64">
        <v>0.95</v>
      </c>
      <c r="EB67" s="54">
        <v>0</v>
      </c>
      <c r="EC67" s="105">
        <v>0</v>
      </c>
      <c r="ED67" s="64">
        <v>0.94</v>
      </c>
      <c r="EE67" s="54">
        <v>0</v>
      </c>
      <c r="EF67" s="105">
        <v>0</v>
      </c>
      <c r="EG67" s="64">
        <v>0.94499999999999995</v>
      </c>
      <c r="EH67" s="54">
        <v>0</v>
      </c>
      <c r="EI67" s="105">
        <v>0</v>
      </c>
      <c r="EJ67" s="64">
        <v>0.88</v>
      </c>
      <c r="EK67" s="54">
        <v>0</v>
      </c>
      <c r="EL67" s="105">
        <v>0</v>
      </c>
      <c r="EM67" s="64">
        <v>0.24</v>
      </c>
      <c r="EN67" s="54">
        <v>0</v>
      </c>
      <c r="EO67" s="105">
        <v>0</v>
      </c>
      <c r="EP67" s="64">
        <v>0.56000000000000005</v>
      </c>
      <c r="EQ67" s="54">
        <v>0</v>
      </c>
      <c r="ER67" s="105">
        <v>0</v>
      </c>
      <c r="ES67" s="64">
        <v>0.91500000000000004</v>
      </c>
      <c r="ET67" s="54">
        <v>0</v>
      </c>
      <c r="EU67" s="105">
        <v>0</v>
      </c>
      <c r="EV67" s="64">
        <v>0.59</v>
      </c>
      <c r="EW67" s="54">
        <v>0</v>
      </c>
      <c r="EX67" s="105">
        <v>0</v>
      </c>
      <c r="EY67" s="64">
        <v>0.75249999999999995</v>
      </c>
      <c r="EZ67" s="54">
        <v>0</v>
      </c>
      <c r="FA67" s="105">
        <v>0</v>
      </c>
      <c r="FB67" s="64">
        <v>0.79</v>
      </c>
      <c r="FC67" s="54">
        <v>0</v>
      </c>
      <c r="FD67" s="105">
        <v>0</v>
      </c>
      <c r="FE67" s="64">
        <v>0.25</v>
      </c>
      <c r="FF67" s="54">
        <v>0</v>
      </c>
      <c r="FG67" s="105">
        <v>0</v>
      </c>
      <c r="FH67" s="64">
        <v>0.52</v>
      </c>
      <c r="FI67" s="54">
        <v>0</v>
      </c>
      <c r="FJ67" s="105">
        <v>0</v>
      </c>
      <c r="FK67" s="54">
        <v>0.85530389441095001</v>
      </c>
      <c r="FL67" s="54">
        <v>0</v>
      </c>
      <c r="FM67" s="105">
        <v>0</v>
      </c>
      <c r="FN67" s="54">
        <v>0.61009999999999998</v>
      </c>
      <c r="FO67" s="54">
        <v>0</v>
      </c>
      <c r="FP67" s="105">
        <v>0</v>
      </c>
      <c r="FQ67" s="65">
        <v>7175</v>
      </c>
      <c r="FR67" s="10">
        <v>0</v>
      </c>
      <c r="FS67" s="105">
        <v>0</v>
      </c>
      <c r="FT67" s="65">
        <v>513</v>
      </c>
      <c r="FU67" s="10">
        <v>0</v>
      </c>
      <c r="FV67" s="105">
        <v>0</v>
      </c>
      <c r="FW67" s="65">
        <v>7688</v>
      </c>
      <c r="FX67" s="10">
        <v>0</v>
      </c>
      <c r="FY67" s="105">
        <v>0</v>
      </c>
      <c r="FZ67" s="65">
        <v>24545</v>
      </c>
      <c r="GA67" s="10">
        <v>1</v>
      </c>
      <c r="GB67" s="105">
        <v>4.074149521287431E-5</v>
      </c>
      <c r="GC67" s="65">
        <v>32233</v>
      </c>
      <c r="GD67" s="10">
        <v>1</v>
      </c>
      <c r="GE67" s="105">
        <v>3.1024105730152328E-5</v>
      </c>
      <c r="GF67" s="65">
        <v>3052</v>
      </c>
      <c r="GG67" s="10">
        <v>0</v>
      </c>
      <c r="GH67" s="105">
        <v>0</v>
      </c>
      <c r="GI67" s="10">
        <v>13405</v>
      </c>
      <c r="GJ67" s="10">
        <v>0</v>
      </c>
      <c r="GK67" s="105">
        <v>0</v>
      </c>
      <c r="GL67" s="10">
        <v>244</v>
      </c>
      <c r="GM67" s="10">
        <v>0</v>
      </c>
      <c r="GN67" s="105">
        <v>0</v>
      </c>
    </row>
    <row r="68" spans="1:196" s="1" customFormat="1" ht="15" customHeight="1" x14ac:dyDescent="0.55000000000000004">
      <c r="A68" s="18">
        <v>23</v>
      </c>
      <c r="B68" s="19" t="s">
        <v>315</v>
      </c>
      <c r="C68" s="20">
        <v>9523</v>
      </c>
      <c r="D68" s="19" t="s">
        <v>416</v>
      </c>
      <c r="E68" s="10">
        <v>1356</v>
      </c>
      <c r="F68" s="10">
        <v>170</v>
      </c>
      <c r="G68" s="105">
        <v>0.12536873156342182</v>
      </c>
      <c r="H68" s="10">
        <v>1410</v>
      </c>
      <c r="I68" s="10">
        <v>0</v>
      </c>
      <c r="J68" s="105">
        <v>0</v>
      </c>
      <c r="K68" s="10">
        <v>0</v>
      </c>
      <c r="L68" s="10">
        <v>0</v>
      </c>
      <c r="M68" s="105" t="s">
        <v>305</v>
      </c>
      <c r="N68" s="10">
        <v>0</v>
      </c>
      <c r="O68" s="10">
        <v>0</v>
      </c>
      <c r="P68" s="105" t="s">
        <v>305</v>
      </c>
      <c r="Q68" s="10">
        <v>0</v>
      </c>
      <c r="R68" s="10">
        <v>0</v>
      </c>
      <c r="S68" s="105" t="s">
        <v>305</v>
      </c>
      <c r="T68" s="10">
        <v>2766</v>
      </c>
      <c r="U68" s="10">
        <v>170</v>
      </c>
      <c r="V68" s="105">
        <v>6.146059291395517E-2</v>
      </c>
      <c r="W68" s="10">
        <v>2766</v>
      </c>
      <c r="X68" s="10">
        <v>170</v>
      </c>
      <c r="Y68" s="105">
        <v>6.146059291395517E-2</v>
      </c>
      <c r="Z68" s="10">
        <v>238</v>
      </c>
      <c r="AA68" s="10">
        <v>0</v>
      </c>
      <c r="AB68" s="105">
        <v>0</v>
      </c>
      <c r="AC68" s="10">
        <v>38</v>
      </c>
      <c r="AD68" s="10">
        <v>0</v>
      </c>
      <c r="AE68" s="105">
        <v>0</v>
      </c>
      <c r="AF68" s="10">
        <v>58</v>
      </c>
      <c r="AG68" s="10">
        <v>17</v>
      </c>
      <c r="AH68" s="105">
        <v>0.29310344827586204</v>
      </c>
      <c r="AI68" s="10">
        <v>334</v>
      </c>
      <c r="AJ68" s="10">
        <v>17</v>
      </c>
      <c r="AK68" s="105">
        <v>5.089820359281437E-2</v>
      </c>
      <c r="AL68" s="10">
        <v>120</v>
      </c>
      <c r="AM68" s="10">
        <v>0</v>
      </c>
      <c r="AN68" s="105">
        <v>0</v>
      </c>
      <c r="AO68" s="10">
        <v>18</v>
      </c>
      <c r="AP68" s="10">
        <v>0</v>
      </c>
      <c r="AQ68" s="105">
        <v>0</v>
      </c>
      <c r="AR68" s="10">
        <v>29</v>
      </c>
      <c r="AS68" s="10">
        <v>0</v>
      </c>
      <c r="AT68" s="105">
        <v>0</v>
      </c>
      <c r="AU68" s="10">
        <v>167</v>
      </c>
      <c r="AV68" s="10">
        <v>0</v>
      </c>
      <c r="AW68" s="105">
        <v>0</v>
      </c>
      <c r="AX68" s="10">
        <v>7426</v>
      </c>
      <c r="AY68" s="10">
        <v>147</v>
      </c>
      <c r="AZ68" s="105">
        <v>1.9795313762456235E-2</v>
      </c>
      <c r="BA68" s="10">
        <v>599</v>
      </c>
      <c r="BB68" s="10">
        <v>0</v>
      </c>
      <c r="BC68" s="105">
        <v>0</v>
      </c>
      <c r="BD68" s="10">
        <v>584</v>
      </c>
      <c r="BE68" s="10">
        <v>0</v>
      </c>
      <c r="BF68" s="105">
        <v>0</v>
      </c>
      <c r="BG68" s="10">
        <v>0</v>
      </c>
      <c r="BH68" s="10">
        <v>0</v>
      </c>
      <c r="BI68" s="105" t="s">
        <v>305</v>
      </c>
      <c r="BJ68" s="10">
        <v>8404</v>
      </c>
      <c r="BK68" s="10">
        <v>0</v>
      </c>
      <c r="BL68" s="105">
        <v>0</v>
      </c>
      <c r="BM68" s="10">
        <v>17013</v>
      </c>
      <c r="BN68" s="10">
        <v>147</v>
      </c>
      <c r="BO68" s="105">
        <v>8.6404514195027333E-3</v>
      </c>
      <c r="BP68" s="10">
        <v>30</v>
      </c>
      <c r="BQ68" s="10">
        <v>0</v>
      </c>
      <c r="BR68" s="105">
        <v>0</v>
      </c>
      <c r="BS68" s="10">
        <v>17544</v>
      </c>
      <c r="BT68" s="10">
        <v>164</v>
      </c>
      <c r="BU68" s="105">
        <v>9.3479252165982671E-3</v>
      </c>
      <c r="BV68" s="10">
        <v>20310</v>
      </c>
      <c r="BW68" s="10">
        <v>334</v>
      </c>
      <c r="BX68" s="105">
        <v>1.6445100935499755E-2</v>
      </c>
      <c r="BY68" s="10">
        <v>19120</v>
      </c>
      <c r="BZ68" s="10">
        <v>0</v>
      </c>
      <c r="CA68" s="105">
        <v>0</v>
      </c>
      <c r="CB68" s="10">
        <v>31860</v>
      </c>
      <c r="CC68" s="10">
        <v>0</v>
      </c>
      <c r="CD68" s="105">
        <v>0</v>
      </c>
      <c r="CE68" s="10">
        <v>3840</v>
      </c>
      <c r="CF68" s="10">
        <v>0</v>
      </c>
      <c r="CG68" s="105">
        <v>0</v>
      </c>
      <c r="CH68" s="10">
        <v>900</v>
      </c>
      <c r="CI68" s="10">
        <v>0</v>
      </c>
      <c r="CJ68" s="105">
        <v>0</v>
      </c>
      <c r="CK68" s="10">
        <v>4740</v>
      </c>
      <c r="CL68" s="10">
        <v>0</v>
      </c>
      <c r="CM68" s="105">
        <v>0</v>
      </c>
      <c r="CN68" s="10">
        <v>17115</v>
      </c>
      <c r="CO68" s="10">
        <v>0</v>
      </c>
      <c r="CP68" s="105">
        <v>0</v>
      </c>
      <c r="CQ68" s="10">
        <v>2000</v>
      </c>
      <c r="CR68" s="10">
        <v>0</v>
      </c>
      <c r="CS68" s="105">
        <v>0</v>
      </c>
      <c r="CT68" s="10">
        <v>74835</v>
      </c>
      <c r="CU68" s="10">
        <v>0</v>
      </c>
      <c r="CV68" s="105">
        <v>0</v>
      </c>
      <c r="CW68" s="10">
        <v>95145</v>
      </c>
      <c r="CX68" s="10">
        <v>334</v>
      </c>
      <c r="CY68" s="105">
        <v>3.5104314467391874E-3</v>
      </c>
      <c r="CZ68" s="10">
        <v>17755</v>
      </c>
      <c r="DA68" s="10">
        <v>0</v>
      </c>
      <c r="DB68" s="105">
        <v>0</v>
      </c>
      <c r="DC68" s="10">
        <v>2087</v>
      </c>
      <c r="DD68" s="10">
        <v>17</v>
      </c>
      <c r="DE68" s="105">
        <v>8.1456636320076659E-3</v>
      </c>
      <c r="DF68" s="10">
        <v>24969</v>
      </c>
      <c r="DG68" s="10">
        <v>0</v>
      </c>
      <c r="DH68" s="105">
        <v>0</v>
      </c>
      <c r="DI68" s="64">
        <v>0.95</v>
      </c>
      <c r="DJ68" s="54">
        <v>1</v>
      </c>
      <c r="DK68" s="105">
        <v>1.0526315789473684</v>
      </c>
      <c r="DL68" s="64">
        <v>0.78</v>
      </c>
      <c r="DM68" s="54">
        <v>0</v>
      </c>
      <c r="DN68" s="105">
        <v>0</v>
      </c>
      <c r="DO68" s="64">
        <v>0.86499999999999999</v>
      </c>
      <c r="DP68" s="54">
        <v>1</v>
      </c>
      <c r="DQ68" s="105">
        <v>1.1560693641618498</v>
      </c>
      <c r="DR68" s="64">
        <v>0.91</v>
      </c>
      <c r="DS68" s="54">
        <v>1</v>
      </c>
      <c r="DT68" s="105">
        <v>1.0989010989010988</v>
      </c>
      <c r="DU68" s="64">
        <v>0.93</v>
      </c>
      <c r="DV68" s="54">
        <v>0</v>
      </c>
      <c r="DW68" s="105">
        <v>0</v>
      </c>
      <c r="DX68" s="64">
        <v>0.92</v>
      </c>
      <c r="DY68" s="54">
        <v>1</v>
      </c>
      <c r="DZ68" s="105">
        <v>1.0869565217391304</v>
      </c>
      <c r="EA68" s="64">
        <v>0.92999999999999994</v>
      </c>
      <c r="EB68" s="54">
        <v>1</v>
      </c>
      <c r="EC68" s="105">
        <v>1.0752688172043012</v>
      </c>
      <c r="ED68" s="64">
        <v>0.85499999999999998</v>
      </c>
      <c r="EE68" s="54">
        <v>0</v>
      </c>
      <c r="EF68" s="105">
        <v>0</v>
      </c>
      <c r="EG68" s="64">
        <v>0.89249999999999996</v>
      </c>
      <c r="EH68" s="54">
        <v>1</v>
      </c>
      <c r="EI68" s="105">
        <v>1.1204481792717087</v>
      </c>
      <c r="EJ68" s="64">
        <v>0.93</v>
      </c>
      <c r="EK68" s="54">
        <v>0</v>
      </c>
      <c r="EL68" s="105">
        <v>0</v>
      </c>
      <c r="EM68" s="64">
        <v>0.28999999999999998</v>
      </c>
      <c r="EN68" s="54">
        <v>0</v>
      </c>
      <c r="EO68" s="105">
        <v>0</v>
      </c>
      <c r="EP68" s="64">
        <v>0.61</v>
      </c>
      <c r="EQ68" s="54">
        <v>0</v>
      </c>
      <c r="ER68" s="105">
        <v>0</v>
      </c>
      <c r="ES68" s="64">
        <v>0.92999999999999994</v>
      </c>
      <c r="ET68" s="54">
        <v>1</v>
      </c>
      <c r="EU68" s="105">
        <v>1.0752688172043012</v>
      </c>
      <c r="EV68" s="64">
        <v>0.57250000000000001</v>
      </c>
      <c r="EW68" s="54">
        <v>0</v>
      </c>
      <c r="EX68" s="105">
        <v>0</v>
      </c>
      <c r="EY68" s="64">
        <v>0.75124999999999997</v>
      </c>
      <c r="EZ68" s="54">
        <v>1</v>
      </c>
      <c r="FA68" s="105">
        <v>1.3311148086522464</v>
      </c>
      <c r="FB68" s="64">
        <v>0.96</v>
      </c>
      <c r="FC68" s="54">
        <v>0</v>
      </c>
      <c r="FD68" s="105">
        <v>0</v>
      </c>
      <c r="FE68" s="64">
        <v>0.48</v>
      </c>
      <c r="FF68" s="54">
        <v>0</v>
      </c>
      <c r="FG68" s="105">
        <v>0</v>
      </c>
      <c r="FH68" s="64">
        <v>0.72</v>
      </c>
      <c r="FI68" s="54">
        <v>0</v>
      </c>
      <c r="FJ68" s="105">
        <v>0</v>
      </c>
      <c r="FK68" s="54">
        <v>0.9</v>
      </c>
      <c r="FL68" s="54">
        <v>0</v>
      </c>
      <c r="FM68" s="105">
        <v>0</v>
      </c>
      <c r="FN68" s="54">
        <v>0.61009999999999998</v>
      </c>
      <c r="FO68" s="54">
        <v>1</v>
      </c>
      <c r="FP68" s="105">
        <v>1.6390755613833798</v>
      </c>
      <c r="FQ68" s="65">
        <v>7513</v>
      </c>
      <c r="FR68" s="10">
        <v>5</v>
      </c>
      <c r="FS68" s="105">
        <v>6.65513110608279E-4</v>
      </c>
      <c r="FT68" s="65">
        <v>643</v>
      </c>
      <c r="FU68" s="10">
        <v>3</v>
      </c>
      <c r="FV68" s="105">
        <v>4.6656298600311046E-3</v>
      </c>
      <c r="FW68" s="65">
        <v>8156</v>
      </c>
      <c r="FX68" s="10">
        <v>8</v>
      </c>
      <c r="FY68" s="105">
        <v>9.8087297694948511E-4</v>
      </c>
      <c r="FZ68" s="65">
        <v>37882</v>
      </c>
      <c r="GA68" s="10">
        <v>1294</v>
      </c>
      <c r="GB68" s="105">
        <v>3.4158703341956601E-2</v>
      </c>
      <c r="GC68" s="65">
        <v>46038</v>
      </c>
      <c r="GD68" s="10">
        <v>1302</v>
      </c>
      <c r="GE68" s="105">
        <v>2.8280985273035318E-2</v>
      </c>
      <c r="GF68" s="65">
        <v>3291</v>
      </c>
      <c r="GG68" s="10">
        <v>2</v>
      </c>
      <c r="GH68" s="105">
        <v>6.0771801883925853E-4</v>
      </c>
      <c r="GI68" s="10">
        <v>14787</v>
      </c>
      <c r="GJ68" s="10">
        <v>219</v>
      </c>
      <c r="GK68" s="105">
        <v>1.4810306350172449E-2</v>
      </c>
      <c r="GL68" s="10">
        <v>1220</v>
      </c>
      <c r="GM68" s="10">
        <v>0</v>
      </c>
      <c r="GN68" s="105">
        <v>0</v>
      </c>
    </row>
    <row r="69" spans="1:196" s="1" customFormat="1" ht="15" customHeight="1" x14ac:dyDescent="0.55000000000000004">
      <c r="A69" s="18">
        <v>25</v>
      </c>
      <c r="B69" s="19" t="s">
        <v>316</v>
      </c>
      <c r="C69" s="20">
        <v>9232</v>
      </c>
      <c r="D69" s="19" t="s">
        <v>417</v>
      </c>
      <c r="E69" s="10">
        <v>2704</v>
      </c>
      <c r="F69" s="10">
        <v>1456</v>
      </c>
      <c r="G69" s="105">
        <v>0.53846153846153844</v>
      </c>
      <c r="H69" s="10">
        <v>2804</v>
      </c>
      <c r="I69" s="10">
        <v>1938</v>
      </c>
      <c r="J69" s="105">
        <v>0.69115549215406558</v>
      </c>
      <c r="K69" s="10">
        <v>0</v>
      </c>
      <c r="L69" s="10">
        <v>0</v>
      </c>
      <c r="M69" s="105" t="s">
        <v>305</v>
      </c>
      <c r="N69" s="10">
        <v>0</v>
      </c>
      <c r="O69" s="10">
        <v>31</v>
      </c>
      <c r="P69" s="105" t="s">
        <v>305</v>
      </c>
      <c r="Q69" s="10">
        <v>0</v>
      </c>
      <c r="R69" s="10">
        <v>0</v>
      </c>
      <c r="S69" s="105" t="s">
        <v>305</v>
      </c>
      <c r="T69" s="10">
        <v>5508</v>
      </c>
      <c r="U69" s="10">
        <v>3425</v>
      </c>
      <c r="V69" s="105">
        <v>0.62182280319535221</v>
      </c>
      <c r="W69" s="10">
        <v>5508</v>
      </c>
      <c r="X69" s="10">
        <v>3425</v>
      </c>
      <c r="Y69" s="105">
        <v>0.62182280319535221</v>
      </c>
      <c r="Z69" s="10">
        <v>223</v>
      </c>
      <c r="AA69" s="10">
        <v>12</v>
      </c>
      <c r="AB69" s="105">
        <v>5.3811659192825115E-2</v>
      </c>
      <c r="AC69" s="10">
        <v>22</v>
      </c>
      <c r="AD69" s="10">
        <v>0</v>
      </c>
      <c r="AE69" s="105">
        <v>0</v>
      </c>
      <c r="AF69" s="10">
        <v>44</v>
      </c>
      <c r="AG69" s="10">
        <v>43</v>
      </c>
      <c r="AH69" s="105">
        <v>0.97727272727272729</v>
      </c>
      <c r="AI69" s="10">
        <v>289</v>
      </c>
      <c r="AJ69" s="10">
        <v>55</v>
      </c>
      <c r="AK69" s="105">
        <v>0.19031141868512111</v>
      </c>
      <c r="AL69" s="10">
        <v>90</v>
      </c>
      <c r="AM69" s="10">
        <v>45</v>
      </c>
      <c r="AN69" s="105">
        <v>0.5</v>
      </c>
      <c r="AO69" s="10">
        <v>15</v>
      </c>
      <c r="AP69" s="10">
        <v>0</v>
      </c>
      <c r="AQ69" s="105">
        <v>0</v>
      </c>
      <c r="AR69" s="10">
        <v>0</v>
      </c>
      <c r="AS69" s="10">
        <v>0</v>
      </c>
      <c r="AT69" s="105" t="s">
        <v>305</v>
      </c>
      <c r="AU69" s="10">
        <v>105</v>
      </c>
      <c r="AV69" s="10">
        <v>45</v>
      </c>
      <c r="AW69" s="105">
        <v>0.42857142857142855</v>
      </c>
      <c r="AX69" s="10">
        <v>2450</v>
      </c>
      <c r="AY69" s="10">
        <v>1185</v>
      </c>
      <c r="AZ69" s="105">
        <v>0.48367346938775513</v>
      </c>
      <c r="BA69" s="10">
        <v>855</v>
      </c>
      <c r="BB69" s="10">
        <v>372</v>
      </c>
      <c r="BC69" s="105">
        <v>0.43508771929824563</v>
      </c>
      <c r="BD69" s="10">
        <v>273</v>
      </c>
      <c r="BE69" s="10">
        <v>135</v>
      </c>
      <c r="BF69" s="105">
        <v>0.49450549450549453</v>
      </c>
      <c r="BG69" s="10">
        <v>30</v>
      </c>
      <c r="BH69" s="10">
        <v>0</v>
      </c>
      <c r="BI69" s="105">
        <v>0</v>
      </c>
      <c r="BJ69" s="10">
        <v>10555</v>
      </c>
      <c r="BK69" s="10">
        <v>0</v>
      </c>
      <c r="BL69" s="105">
        <v>0</v>
      </c>
      <c r="BM69" s="10">
        <v>14163</v>
      </c>
      <c r="BN69" s="10">
        <v>1692</v>
      </c>
      <c r="BO69" s="105">
        <v>0.11946621478500317</v>
      </c>
      <c r="BP69" s="10">
        <v>0</v>
      </c>
      <c r="BQ69" s="10">
        <v>0</v>
      </c>
      <c r="BR69" s="105" t="s">
        <v>305</v>
      </c>
      <c r="BS69" s="10">
        <v>14557</v>
      </c>
      <c r="BT69" s="10">
        <v>1792</v>
      </c>
      <c r="BU69" s="105">
        <v>0.12310228755924985</v>
      </c>
      <c r="BV69" s="10">
        <v>20065</v>
      </c>
      <c r="BW69" s="10">
        <v>5217</v>
      </c>
      <c r="BX69" s="105">
        <v>0.26000498380264142</v>
      </c>
      <c r="BY69" s="10">
        <v>35520</v>
      </c>
      <c r="BZ69" s="10">
        <v>0</v>
      </c>
      <c r="CA69" s="105">
        <v>0</v>
      </c>
      <c r="CB69" s="10">
        <v>46650</v>
      </c>
      <c r="CC69" s="10">
        <v>0</v>
      </c>
      <c r="CD69" s="105">
        <v>0</v>
      </c>
      <c r="CE69" s="10">
        <v>6400</v>
      </c>
      <c r="CF69" s="10">
        <v>0</v>
      </c>
      <c r="CG69" s="105">
        <v>0</v>
      </c>
      <c r="CH69" s="10">
        <v>2640</v>
      </c>
      <c r="CI69" s="10">
        <v>0</v>
      </c>
      <c r="CJ69" s="105">
        <v>0</v>
      </c>
      <c r="CK69" s="10">
        <v>9040</v>
      </c>
      <c r="CL69" s="10">
        <v>0</v>
      </c>
      <c r="CM69" s="105">
        <v>0</v>
      </c>
      <c r="CN69" s="10">
        <v>5895</v>
      </c>
      <c r="CO69" s="10">
        <v>0</v>
      </c>
      <c r="CP69" s="105">
        <v>0</v>
      </c>
      <c r="CQ69" s="10">
        <v>1000</v>
      </c>
      <c r="CR69" s="10">
        <v>0</v>
      </c>
      <c r="CS69" s="105">
        <v>0</v>
      </c>
      <c r="CT69" s="10">
        <v>98105</v>
      </c>
      <c r="CU69" s="10">
        <v>0</v>
      </c>
      <c r="CV69" s="105">
        <v>0</v>
      </c>
      <c r="CW69" s="10">
        <v>118170</v>
      </c>
      <c r="CX69" s="10">
        <v>5217</v>
      </c>
      <c r="CY69" s="105">
        <v>4.4148260979944148E-2</v>
      </c>
      <c r="CZ69" s="10">
        <v>6205</v>
      </c>
      <c r="DA69" s="10">
        <v>166</v>
      </c>
      <c r="DB69" s="105">
        <v>2.6752618855761481E-2</v>
      </c>
      <c r="DC69" s="10">
        <v>1074</v>
      </c>
      <c r="DD69" s="10">
        <v>43</v>
      </c>
      <c r="DE69" s="105">
        <v>4.0037243947858472E-2</v>
      </c>
      <c r="DF69" s="10">
        <v>45579</v>
      </c>
      <c r="DG69" s="10">
        <v>2310</v>
      </c>
      <c r="DH69" s="105">
        <v>5.0681234779174619E-2</v>
      </c>
      <c r="DI69" s="64">
        <v>0.9</v>
      </c>
      <c r="DJ69" s="54">
        <v>0.99929577464788699</v>
      </c>
      <c r="DK69" s="105">
        <v>1.1103286384976523</v>
      </c>
      <c r="DL69" s="64">
        <v>0.68</v>
      </c>
      <c r="DM69" s="54">
        <v>1</v>
      </c>
      <c r="DN69" s="105">
        <v>1.4705882352941175</v>
      </c>
      <c r="DO69" s="64">
        <v>0.79</v>
      </c>
      <c r="DP69" s="54">
        <v>0.99944196428571397</v>
      </c>
      <c r="DQ69" s="105">
        <v>1.2651164104882455</v>
      </c>
      <c r="DR69" s="64">
        <v>0.9</v>
      </c>
      <c r="DS69" s="54">
        <v>0.99932750504371204</v>
      </c>
      <c r="DT69" s="105">
        <v>1.1103638944930134</v>
      </c>
      <c r="DU69" s="64">
        <v>0.76</v>
      </c>
      <c r="DV69" s="54">
        <v>1</v>
      </c>
      <c r="DW69" s="105">
        <v>1.3157894736842106</v>
      </c>
      <c r="DX69" s="64">
        <v>0.83000000000000007</v>
      </c>
      <c r="DY69" s="54">
        <v>0.99970802919708002</v>
      </c>
      <c r="DZ69" s="105">
        <v>1.2044675050567228</v>
      </c>
      <c r="EA69" s="64">
        <v>0.9</v>
      </c>
      <c r="EB69" s="54">
        <v>0.99931200550395605</v>
      </c>
      <c r="EC69" s="105">
        <v>1.1103466727821734</v>
      </c>
      <c r="ED69" s="64">
        <v>0.72</v>
      </c>
      <c r="EE69" s="54">
        <v>1</v>
      </c>
      <c r="EF69" s="105">
        <v>1.3888888888888888</v>
      </c>
      <c r="EG69" s="64">
        <v>0.81</v>
      </c>
      <c r="EH69" s="54">
        <v>0.99961663791451005</v>
      </c>
      <c r="EI69" s="105">
        <v>1.2340946147092715</v>
      </c>
      <c r="EJ69" s="64">
        <v>0.8</v>
      </c>
      <c r="EK69" s="54">
        <v>0</v>
      </c>
      <c r="EL69" s="105">
        <v>0</v>
      </c>
      <c r="EM69" s="64">
        <v>0.3</v>
      </c>
      <c r="EN69" s="54">
        <v>0</v>
      </c>
      <c r="EO69" s="105">
        <v>0</v>
      </c>
      <c r="EP69" s="64">
        <v>0.55000000000000004</v>
      </c>
      <c r="EQ69" s="54">
        <v>0</v>
      </c>
      <c r="ER69" s="105">
        <v>0</v>
      </c>
      <c r="ES69" s="64">
        <v>0.85000000000000009</v>
      </c>
      <c r="ET69" s="54">
        <v>0.99931200550395605</v>
      </c>
      <c r="EU69" s="105">
        <v>1.1756611829458306</v>
      </c>
      <c r="EV69" s="64">
        <v>0.51</v>
      </c>
      <c r="EW69" s="54">
        <v>1</v>
      </c>
      <c r="EX69" s="105">
        <v>1.9607843137254901</v>
      </c>
      <c r="EY69" s="64">
        <v>0.68</v>
      </c>
      <c r="EZ69" s="54">
        <v>0.99961663791451005</v>
      </c>
      <c r="FA69" s="105">
        <v>1.4700244675213383</v>
      </c>
      <c r="FB69" s="64">
        <v>0.79</v>
      </c>
      <c r="FC69" s="54">
        <v>0</v>
      </c>
      <c r="FD69" s="105">
        <v>0</v>
      </c>
      <c r="FE69" s="64">
        <v>0.35</v>
      </c>
      <c r="FF69" s="54">
        <v>0</v>
      </c>
      <c r="FG69" s="105">
        <v>0</v>
      </c>
      <c r="FH69" s="64">
        <v>0.57000000000000006</v>
      </c>
      <c r="FI69" s="54">
        <v>0</v>
      </c>
      <c r="FJ69" s="105">
        <v>0</v>
      </c>
      <c r="FK69" s="54">
        <v>0.86424823180470001</v>
      </c>
      <c r="FL69" s="54">
        <v>0.99397590361445798</v>
      </c>
      <c r="FM69" s="105">
        <v>1.1501046424345747</v>
      </c>
      <c r="FN69" s="54">
        <v>0.61009999999999998</v>
      </c>
      <c r="FO69" s="54">
        <v>1</v>
      </c>
      <c r="FP69" s="105">
        <v>1.6390755613833798</v>
      </c>
      <c r="FQ69" s="65">
        <v>6520</v>
      </c>
      <c r="FR69" s="10">
        <v>0</v>
      </c>
      <c r="FS69" s="105">
        <v>0</v>
      </c>
      <c r="FT69" s="65">
        <v>1093</v>
      </c>
      <c r="FU69" s="10">
        <v>0</v>
      </c>
      <c r="FV69" s="105">
        <v>0</v>
      </c>
      <c r="FW69" s="65">
        <v>7613</v>
      </c>
      <c r="FX69" s="10">
        <v>0</v>
      </c>
      <c r="FY69" s="105">
        <v>0</v>
      </c>
      <c r="FZ69" s="65">
        <v>52302</v>
      </c>
      <c r="GA69" s="10">
        <v>0</v>
      </c>
      <c r="GB69" s="105">
        <v>0</v>
      </c>
      <c r="GC69" s="65">
        <v>59915</v>
      </c>
      <c r="GD69" s="10">
        <v>0</v>
      </c>
      <c r="GE69" s="105">
        <v>0</v>
      </c>
      <c r="GF69" s="65">
        <v>4249</v>
      </c>
      <c r="GG69" s="10">
        <v>0</v>
      </c>
      <c r="GH69" s="105">
        <v>0</v>
      </c>
      <c r="GI69" s="10">
        <v>4640</v>
      </c>
      <c r="GJ69" s="10">
        <v>0</v>
      </c>
      <c r="GK69" s="105">
        <v>0</v>
      </c>
      <c r="GL69" s="10">
        <v>610</v>
      </c>
      <c r="GM69" s="10">
        <v>0</v>
      </c>
      <c r="GN69" s="105">
        <v>0</v>
      </c>
    </row>
    <row r="70" spans="1:196" s="1" customFormat="1" ht="15" customHeight="1" x14ac:dyDescent="0.55000000000000004">
      <c r="A70" s="18">
        <v>25</v>
      </c>
      <c r="B70" s="19" t="s">
        <v>316</v>
      </c>
      <c r="C70" s="20">
        <v>9509</v>
      </c>
      <c r="D70" s="19" t="s">
        <v>418</v>
      </c>
      <c r="E70" s="10">
        <v>1271</v>
      </c>
      <c r="F70" s="10">
        <v>0</v>
      </c>
      <c r="G70" s="105">
        <v>0</v>
      </c>
      <c r="H70" s="10">
        <v>1682</v>
      </c>
      <c r="I70" s="10">
        <v>0</v>
      </c>
      <c r="J70" s="105">
        <v>0</v>
      </c>
      <c r="K70" s="10">
        <v>0</v>
      </c>
      <c r="L70" s="10">
        <v>0</v>
      </c>
      <c r="M70" s="105" t="s">
        <v>305</v>
      </c>
      <c r="N70" s="10">
        <v>106</v>
      </c>
      <c r="O70" s="10">
        <v>0</v>
      </c>
      <c r="P70" s="105">
        <v>0</v>
      </c>
      <c r="Q70" s="10">
        <v>163</v>
      </c>
      <c r="R70" s="10">
        <v>0</v>
      </c>
      <c r="S70" s="105">
        <v>0</v>
      </c>
      <c r="T70" s="10">
        <v>3222</v>
      </c>
      <c r="U70" s="10">
        <v>0</v>
      </c>
      <c r="V70" s="105">
        <v>0</v>
      </c>
      <c r="W70" s="10">
        <v>3222</v>
      </c>
      <c r="X70" s="10">
        <v>0</v>
      </c>
      <c r="Y70" s="105">
        <v>0</v>
      </c>
      <c r="Z70" s="10">
        <v>0</v>
      </c>
      <c r="AA70" s="10">
        <v>0</v>
      </c>
      <c r="AB70" s="105" t="s">
        <v>305</v>
      </c>
      <c r="AC70" s="10">
        <v>0</v>
      </c>
      <c r="AD70" s="10">
        <v>0</v>
      </c>
      <c r="AE70" s="105" t="s">
        <v>305</v>
      </c>
      <c r="AF70" s="10">
        <v>0</v>
      </c>
      <c r="AG70" s="10">
        <v>0</v>
      </c>
      <c r="AH70" s="105" t="s">
        <v>305</v>
      </c>
      <c r="AI70" s="10">
        <v>0</v>
      </c>
      <c r="AJ70" s="10">
        <v>0</v>
      </c>
      <c r="AK70" s="105" t="s">
        <v>305</v>
      </c>
      <c r="AL70" s="10">
        <v>0</v>
      </c>
      <c r="AM70" s="10">
        <v>0</v>
      </c>
      <c r="AN70" s="105" t="s">
        <v>305</v>
      </c>
      <c r="AO70" s="10">
        <v>0</v>
      </c>
      <c r="AP70" s="10">
        <v>0</v>
      </c>
      <c r="AQ70" s="105" t="s">
        <v>305</v>
      </c>
      <c r="AR70" s="10">
        <v>0</v>
      </c>
      <c r="AS70" s="10">
        <v>0</v>
      </c>
      <c r="AT70" s="105" t="s">
        <v>305</v>
      </c>
      <c r="AU70" s="10">
        <v>0</v>
      </c>
      <c r="AV70" s="10">
        <v>0</v>
      </c>
      <c r="AW70" s="105" t="s">
        <v>305</v>
      </c>
      <c r="AX70" s="10">
        <v>2688</v>
      </c>
      <c r="AY70" s="10">
        <v>0</v>
      </c>
      <c r="AZ70" s="105">
        <v>0</v>
      </c>
      <c r="BA70" s="10">
        <v>160</v>
      </c>
      <c r="BB70" s="10">
        <v>0</v>
      </c>
      <c r="BC70" s="105">
        <v>0</v>
      </c>
      <c r="BD70" s="10">
        <v>497</v>
      </c>
      <c r="BE70" s="10">
        <v>8</v>
      </c>
      <c r="BF70" s="105">
        <v>1.6096579476861168E-2</v>
      </c>
      <c r="BG70" s="10">
        <v>203</v>
      </c>
      <c r="BH70" s="10">
        <v>0</v>
      </c>
      <c r="BI70" s="105">
        <v>0</v>
      </c>
      <c r="BJ70" s="10">
        <v>4942</v>
      </c>
      <c r="BK70" s="10">
        <v>0</v>
      </c>
      <c r="BL70" s="105">
        <v>0</v>
      </c>
      <c r="BM70" s="10">
        <v>8490</v>
      </c>
      <c r="BN70" s="10">
        <v>8</v>
      </c>
      <c r="BO70" s="105">
        <v>9.4228504122497055E-4</v>
      </c>
      <c r="BP70" s="10">
        <v>0</v>
      </c>
      <c r="BQ70" s="10">
        <v>0</v>
      </c>
      <c r="BR70" s="105" t="s">
        <v>305</v>
      </c>
      <c r="BS70" s="10">
        <v>8490</v>
      </c>
      <c r="BT70" s="10">
        <v>8</v>
      </c>
      <c r="BU70" s="105">
        <v>9.4228504122497055E-4</v>
      </c>
      <c r="BV70" s="10">
        <v>11712</v>
      </c>
      <c r="BW70" s="10">
        <v>8</v>
      </c>
      <c r="BX70" s="105">
        <v>6.8306010928961749E-4</v>
      </c>
      <c r="BY70" s="10">
        <v>26560</v>
      </c>
      <c r="BZ70" s="10">
        <v>0</v>
      </c>
      <c r="CA70" s="105">
        <v>0</v>
      </c>
      <c r="CB70" s="10">
        <v>30330</v>
      </c>
      <c r="CC70" s="10">
        <v>0</v>
      </c>
      <c r="CD70" s="105">
        <v>0</v>
      </c>
      <c r="CE70" s="10">
        <v>8960</v>
      </c>
      <c r="CF70" s="10">
        <v>0</v>
      </c>
      <c r="CG70" s="105">
        <v>0</v>
      </c>
      <c r="CH70" s="10">
        <v>1800</v>
      </c>
      <c r="CI70" s="10">
        <v>0</v>
      </c>
      <c r="CJ70" s="105">
        <v>0</v>
      </c>
      <c r="CK70" s="10">
        <v>10760</v>
      </c>
      <c r="CL70" s="10">
        <v>0</v>
      </c>
      <c r="CM70" s="105">
        <v>0</v>
      </c>
      <c r="CN70" s="10">
        <v>11520</v>
      </c>
      <c r="CO70" s="10">
        <v>0</v>
      </c>
      <c r="CP70" s="105">
        <v>0</v>
      </c>
      <c r="CQ70" s="10">
        <v>1500</v>
      </c>
      <c r="CR70" s="10">
        <v>0</v>
      </c>
      <c r="CS70" s="105">
        <v>0</v>
      </c>
      <c r="CT70" s="10">
        <v>80670</v>
      </c>
      <c r="CU70" s="10">
        <v>0</v>
      </c>
      <c r="CV70" s="105">
        <v>0</v>
      </c>
      <c r="CW70" s="10">
        <v>92382</v>
      </c>
      <c r="CX70" s="10">
        <v>8</v>
      </c>
      <c r="CY70" s="105">
        <v>8.6596956116992486E-5</v>
      </c>
      <c r="CZ70" s="10">
        <v>12123</v>
      </c>
      <c r="DA70" s="10">
        <v>8</v>
      </c>
      <c r="DB70" s="105">
        <v>6.5990266435700731E-4</v>
      </c>
      <c r="DC70" s="10">
        <v>1866</v>
      </c>
      <c r="DD70" s="10">
        <v>0</v>
      </c>
      <c r="DE70" s="105">
        <v>0</v>
      </c>
      <c r="DF70" s="10">
        <v>37362</v>
      </c>
      <c r="DG70" s="10">
        <v>0</v>
      </c>
      <c r="DH70" s="105">
        <v>0</v>
      </c>
      <c r="DI70" s="64">
        <v>0.89</v>
      </c>
      <c r="DJ70" s="54">
        <v>1</v>
      </c>
      <c r="DK70" s="105">
        <v>1.1235955056179776</v>
      </c>
      <c r="DL70" s="64">
        <v>0.79</v>
      </c>
      <c r="DM70" s="54">
        <v>0</v>
      </c>
      <c r="DN70" s="105">
        <v>0</v>
      </c>
      <c r="DO70" s="64">
        <v>0.84000000000000008</v>
      </c>
      <c r="DP70" s="54">
        <v>1</v>
      </c>
      <c r="DQ70" s="105">
        <v>1.1904761904761905</v>
      </c>
      <c r="DR70" s="64">
        <v>0.89</v>
      </c>
      <c r="DS70" s="54">
        <v>0</v>
      </c>
      <c r="DT70" s="105">
        <v>0</v>
      </c>
      <c r="DU70" s="64">
        <v>0.83</v>
      </c>
      <c r="DV70" s="54">
        <v>0</v>
      </c>
      <c r="DW70" s="105">
        <v>0</v>
      </c>
      <c r="DX70" s="64">
        <v>0.86</v>
      </c>
      <c r="DY70" s="54">
        <v>0</v>
      </c>
      <c r="DZ70" s="105">
        <v>0</v>
      </c>
      <c r="EA70" s="64">
        <v>0.89</v>
      </c>
      <c r="EB70" s="54">
        <v>1</v>
      </c>
      <c r="EC70" s="105">
        <v>1.1235955056179776</v>
      </c>
      <c r="ED70" s="64">
        <v>0.81</v>
      </c>
      <c r="EE70" s="54">
        <v>0</v>
      </c>
      <c r="EF70" s="105">
        <v>0</v>
      </c>
      <c r="EG70" s="64">
        <v>0.85000000000000009</v>
      </c>
      <c r="EH70" s="54">
        <v>1</v>
      </c>
      <c r="EI70" s="105">
        <v>1.1764705882352939</v>
      </c>
      <c r="EJ70" s="64">
        <v>0.91</v>
      </c>
      <c r="EK70" s="54">
        <v>0</v>
      </c>
      <c r="EL70" s="105">
        <v>0</v>
      </c>
      <c r="EM70" s="64">
        <v>0.23</v>
      </c>
      <c r="EN70" s="54">
        <v>0</v>
      </c>
      <c r="EO70" s="105">
        <v>0</v>
      </c>
      <c r="EP70" s="64">
        <v>0.57000000000000006</v>
      </c>
      <c r="EQ70" s="54">
        <v>0</v>
      </c>
      <c r="ER70" s="105">
        <v>0</v>
      </c>
      <c r="ES70" s="64">
        <v>0.9</v>
      </c>
      <c r="ET70" s="54">
        <v>1</v>
      </c>
      <c r="EU70" s="105">
        <v>1.1111111111111112</v>
      </c>
      <c r="EV70" s="64">
        <v>0.52</v>
      </c>
      <c r="EW70" s="54">
        <v>0</v>
      </c>
      <c r="EX70" s="105">
        <v>0</v>
      </c>
      <c r="EY70" s="64">
        <v>0.71</v>
      </c>
      <c r="EZ70" s="54">
        <v>1</v>
      </c>
      <c r="FA70" s="105">
        <v>1.4084507042253522</v>
      </c>
      <c r="FB70" s="64">
        <v>0.83</v>
      </c>
      <c r="FC70" s="54">
        <v>0</v>
      </c>
      <c r="FD70" s="105">
        <v>0</v>
      </c>
      <c r="FE70" s="64">
        <v>0.23</v>
      </c>
      <c r="FF70" s="54">
        <v>0</v>
      </c>
      <c r="FG70" s="105">
        <v>0</v>
      </c>
      <c r="FH70" s="64">
        <v>0.53</v>
      </c>
      <c r="FI70" s="54">
        <v>0</v>
      </c>
      <c r="FJ70" s="105">
        <v>0</v>
      </c>
      <c r="FK70" s="54">
        <v>0.9</v>
      </c>
      <c r="FL70" s="54">
        <v>1</v>
      </c>
      <c r="FM70" s="105">
        <v>1.1111111111111112</v>
      </c>
      <c r="FN70" s="54">
        <v>0.61009999999999998</v>
      </c>
      <c r="FO70" s="54">
        <v>0</v>
      </c>
      <c r="FP70" s="105">
        <v>0</v>
      </c>
      <c r="FQ70" s="65">
        <v>2920</v>
      </c>
      <c r="FR70" s="10">
        <v>3</v>
      </c>
      <c r="FS70" s="105">
        <v>1.0273972602739725E-3</v>
      </c>
      <c r="FT70" s="65">
        <v>541</v>
      </c>
      <c r="FU70" s="10">
        <v>3</v>
      </c>
      <c r="FV70" s="105">
        <v>5.5452865064695009E-3</v>
      </c>
      <c r="FW70" s="65">
        <v>3461</v>
      </c>
      <c r="FX70" s="10">
        <v>6</v>
      </c>
      <c r="FY70" s="105">
        <v>1.7336030049118752E-3</v>
      </c>
      <c r="FZ70" s="65">
        <v>37264</v>
      </c>
      <c r="GA70" s="10">
        <v>101</v>
      </c>
      <c r="GB70" s="105">
        <v>2.7103907256333191E-3</v>
      </c>
      <c r="GC70" s="65">
        <v>40725</v>
      </c>
      <c r="GD70" s="10">
        <v>107</v>
      </c>
      <c r="GE70" s="105">
        <v>2.6273787599754451E-3</v>
      </c>
      <c r="GF70" s="65">
        <v>1831</v>
      </c>
      <c r="GG70" s="10">
        <v>1</v>
      </c>
      <c r="GH70" s="105">
        <v>5.461496450027307E-4</v>
      </c>
      <c r="GI70" s="10">
        <v>9836</v>
      </c>
      <c r="GJ70" s="10">
        <v>0</v>
      </c>
      <c r="GK70" s="105">
        <v>0</v>
      </c>
      <c r="GL70" s="10">
        <v>915</v>
      </c>
      <c r="GM70" s="10">
        <v>0</v>
      </c>
      <c r="GN70" s="105">
        <v>0</v>
      </c>
    </row>
    <row r="71" spans="1:196" s="1" customFormat="1" ht="15" customHeight="1" x14ac:dyDescent="0.55000000000000004">
      <c r="A71" s="18">
        <v>25</v>
      </c>
      <c r="B71" s="19" t="s">
        <v>316</v>
      </c>
      <c r="C71" s="20">
        <v>9510</v>
      </c>
      <c r="D71" s="19" t="s">
        <v>419</v>
      </c>
      <c r="E71" s="10">
        <v>1442</v>
      </c>
      <c r="F71" s="10">
        <v>707</v>
      </c>
      <c r="G71" s="105">
        <v>0.49029126213592233</v>
      </c>
      <c r="H71" s="10">
        <v>1893</v>
      </c>
      <c r="I71" s="10">
        <v>962</v>
      </c>
      <c r="J71" s="105">
        <v>0.50818806127839411</v>
      </c>
      <c r="K71" s="10">
        <v>0</v>
      </c>
      <c r="L71" s="10">
        <v>0</v>
      </c>
      <c r="M71" s="105" t="s">
        <v>305</v>
      </c>
      <c r="N71" s="10">
        <v>0</v>
      </c>
      <c r="O71" s="10">
        <v>0</v>
      </c>
      <c r="P71" s="105" t="s">
        <v>305</v>
      </c>
      <c r="Q71" s="10">
        <v>0</v>
      </c>
      <c r="R71" s="10">
        <v>0</v>
      </c>
      <c r="S71" s="105" t="s">
        <v>305</v>
      </c>
      <c r="T71" s="10">
        <v>3335</v>
      </c>
      <c r="U71" s="10">
        <v>1669</v>
      </c>
      <c r="V71" s="105">
        <v>0.50044977511244382</v>
      </c>
      <c r="W71" s="10">
        <v>3335</v>
      </c>
      <c r="X71" s="10">
        <v>1669</v>
      </c>
      <c r="Y71" s="105">
        <v>0.50044977511244382</v>
      </c>
      <c r="Z71" s="10">
        <v>345</v>
      </c>
      <c r="AA71" s="10">
        <v>42</v>
      </c>
      <c r="AB71" s="105">
        <v>0.12173913043478261</v>
      </c>
      <c r="AC71" s="10">
        <v>126</v>
      </c>
      <c r="AD71" s="10">
        <v>85</v>
      </c>
      <c r="AE71" s="105">
        <v>0.67460317460317465</v>
      </c>
      <c r="AF71" s="10">
        <v>32</v>
      </c>
      <c r="AG71" s="10">
        <v>27</v>
      </c>
      <c r="AH71" s="105">
        <v>0.84375</v>
      </c>
      <c r="AI71" s="10">
        <v>503</v>
      </c>
      <c r="AJ71" s="10">
        <v>154</v>
      </c>
      <c r="AK71" s="105">
        <v>0.3061630218687873</v>
      </c>
      <c r="AL71" s="10">
        <v>158</v>
      </c>
      <c r="AM71" s="10">
        <v>18</v>
      </c>
      <c r="AN71" s="105">
        <v>0.11392405063291139</v>
      </c>
      <c r="AO71" s="10">
        <v>40</v>
      </c>
      <c r="AP71" s="10">
        <v>0</v>
      </c>
      <c r="AQ71" s="105">
        <v>0</v>
      </c>
      <c r="AR71" s="10">
        <v>25</v>
      </c>
      <c r="AS71" s="10">
        <v>25</v>
      </c>
      <c r="AT71" s="105">
        <v>1</v>
      </c>
      <c r="AU71" s="10">
        <v>223</v>
      </c>
      <c r="AV71" s="10">
        <v>43</v>
      </c>
      <c r="AW71" s="105">
        <v>0.19282511210762332</v>
      </c>
      <c r="AX71" s="10">
        <v>1850</v>
      </c>
      <c r="AY71" s="10">
        <v>551</v>
      </c>
      <c r="AZ71" s="105">
        <v>0.29783783783783785</v>
      </c>
      <c r="BA71" s="10">
        <v>235</v>
      </c>
      <c r="BB71" s="10">
        <v>81</v>
      </c>
      <c r="BC71" s="105">
        <v>0.34468085106382979</v>
      </c>
      <c r="BD71" s="10">
        <v>426</v>
      </c>
      <c r="BE71" s="10">
        <v>222</v>
      </c>
      <c r="BF71" s="105">
        <v>0.52112676056338025</v>
      </c>
      <c r="BG71" s="10">
        <v>170</v>
      </c>
      <c r="BH71" s="10">
        <v>143</v>
      </c>
      <c r="BI71" s="105">
        <v>0.8411764705882353</v>
      </c>
      <c r="BJ71" s="10">
        <v>4975</v>
      </c>
      <c r="BK71" s="10">
        <v>2560</v>
      </c>
      <c r="BL71" s="105">
        <v>0.51457286432160809</v>
      </c>
      <c r="BM71" s="10">
        <v>7656</v>
      </c>
      <c r="BN71" s="10">
        <v>3557</v>
      </c>
      <c r="BO71" s="105">
        <v>0.46460292580982238</v>
      </c>
      <c r="BP71" s="10">
        <v>0</v>
      </c>
      <c r="BQ71" s="10">
        <v>0</v>
      </c>
      <c r="BR71" s="105" t="s">
        <v>305</v>
      </c>
      <c r="BS71" s="10">
        <v>8382</v>
      </c>
      <c r="BT71" s="10">
        <v>3754</v>
      </c>
      <c r="BU71" s="105">
        <v>0.44786447148651876</v>
      </c>
      <c r="BV71" s="10">
        <v>11717</v>
      </c>
      <c r="BW71" s="10">
        <v>5423</v>
      </c>
      <c r="BX71" s="105">
        <v>0.46283178287957666</v>
      </c>
      <c r="BY71" s="10">
        <v>6080</v>
      </c>
      <c r="BZ71" s="10">
        <v>0</v>
      </c>
      <c r="CA71" s="105">
        <v>0</v>
      </c>
      <c r="CB71" s="10">
        <v>26040</v>
      </c>
      <c r="CC71" s="10">
        <v>0</v>
      </c>
      <c r="CD71" s="105">
        <v>0</v>
      </c>
      <c r="CE71" s="10">
        <v>3840</v>
      </c>
      <c r="CF71" s="10">
        <v>0</v>
      </c>
      <c r="CG71" s="105">
        <v>0</v>
      </c>
      <c r="CH71" s="10">
        <v>692</v>
      </c>
      <c r="CI71" s="10">
        <v>0</v>
      </c>
      <c r="CJ71" s="105">
        <v>0</v>
      </c>
      <c r="CK71" s="10">
        <v>4532</v>
      </c>
      <c r="CL71" s="10">
        <v>0</v>
      </c>
      <c r="CM71" s="105">
        <v>0</v>
      </c>
      <c r="CN71" s="10">
        <v>10215</v>
      </c>
      <c r="CO71" s="10">
        <v>0</v>
      </c>
      <c r="CP71" s="105">
        <v>0</v>
      </c>
      <c r="CQ71" s="10">
        <v>600</v>
      </c>
      <c r="CR71" s="10">
        <v>0</v>
      </c>
      <c r="CS71" s="105">
        <v>0</v>
      </c>
      <c r="CT71" s="10">
        <v>47467</v>
      </c>
      <c r="CU71" s="10">
        <v>0</v>
      </c>
      <c r="CV71" s="105">
        <v>0</v>
      </c>
      <c r="CW71" s="10">
        <v>59184</v>
      </c>
      <c r="CX71" s="10">
        <v>5423</v>
      </c>
      <c r="CY71" s="105">
        <v>9.1629494457961605E-2</v>
      </c>
      <c r="CZ71" s="10">
        <v>10807</v>
      </c>
      <c r="DA71" s="10">
        <v>307</v>
      </c>
      <c r="DB71" s="105">
        <v>2.8407513648561117E-2</v>
      </c>
      <c r="DC71" s="10">
        <v>827</v>
      </c>
      <c r="DD71" s="10">
        <v>195</v>
      </c>
      <c r="DE71" s="105">
        <v>0.23579201934703747</v>
      </c>
      <c r="DF71" s="10">
        <v>12048</v>
      </c>
      <c r="DG71" s="10">
        <v>1043</v>
      </c>
      <c r="DH71" s="105">
        <v>8.6570385126162025E-2</v>
      </c>
      <c r="DI71" s="64">
        <v>0.85</v>
      </c>
      <c r="DJ71" s="54">
        <v>0.99918322896814604</v>
      </c>
      <c r="DK71" s="105">
        <v>1.1755096811389953</v>
      </c>
      <c r="DL71" s="64">
        <v>0.61</v>
      </c>
      <c r="DM71" s="54">
        <v>1</v>
      </c>
      <c r="DN71" s="105">
        <v>1.639344262295082</v>
      </c>
      <c r="DO71" s="64">
        <v>0.73</v>
      </c>
      <c r="DP71" s="54">
        <v>0.99920085242408097</v>
      </c>
      <c r="DQ71" s="105">
        <v>1.3687682909918917</v>
      </c>
      <c r="DR71" s="64">
        <v>0.89</v>
      </c>
      <c r="DS71" s="54">
        <v>0.99575671852899605</v>
      </c>
      <c r="DT71" s="105">
        <v>1.1188277736280854</v>
      </c>
      <c r="DU71" s="64">
        <v>0.81</v>
      </c>
      <c r="DV71" s="54">
        <v>0.99584199584199595</v>
      </c>
      <c r="DW71" s="105">
        <v>1.2294345627678962</v>
      </c>
      <c r="DX71" s="64">
        <v>0.85000000000000009</v>
      </c>
      <c r="DY71" s="54">
        <v>0.99580587177950897</v>
      </c>
      <c r="DZ71" s="105">
        <v>1.1715363197405986</v>
      </c>
      <c r="EA71" s="64">
        <v>0.87</v>
      </c>
      <c r="EB71" s="54">
        <v>0.99863013698630099</v>
      </c>
      <c r="EC71" s="105">
        <v>1.1478507321681621</v>
      </c>
      <c r="ED71" s="64">
        <v>0.71</v>
      </c>
      <c r="EE71" s="54">
        <v>0.99616490891658704</v>
      </c>
      <c r="EF71" s="105">
        <v>1.4030491674881509</v>
      </c>
      <c r="EG71" s="64">
        <v>0.79</v>
      </c>
      <c r="EH71" s="54">
        <v>0.99815600221279699</v>
      </c>
      <c r="EI71" s="105">
        <v>1.2634886103959455</v>
      </c>
      <c r="EJ71" s="64">
        <v>0.82</v>
      </c>
      <c r="EK71" s="54">
        <v>0</v>
      </c>
      <c r="EL71" s="105">
        <v>0</v>
      </c>
      <c r="EM71" s="64">
        <v>0.26</v>
      </c>
      <c r="EN71" s="54">
        <v>0</v>
      </c>
      <c r="EO71" s="105">
        <v>0</v>
      </c>
      <c r="EP71" s="64">
        <v>0.54</v>
      </c>
      <c r="EQ71" s="54">
        <v>0</v>
      </c>
      <c r="ER71" s="105">
        <v>0</v>
      </c>
      <c r="ES71" s="64">
        <v>0.84499999999999997</v>
      </c>
      <c r="ET71" s="54">
        <v>0.99863013698630099</v>
      </c>
      <c r="EU71" s="105">
        <v>1.1818108130015397</v>
      </c>
      <c r="EV71" s="64">
        <v>0.48499999999999999</v>
      </c>
      <c r="EW71" s="54">
        <v>0.99616490891658704</v>
      </c>
      <c r="EX71" s="105">
        <v>2.0539482658073962</v>
      </c>
      <c r="EY71" s="64">
        <v>0.66500000000000004</v>
      </c>
      <c r="EZ71" s="54">
        <v>0.99815600221279699</v>
      </c>
      <c r="FA71" s="105">
        <v>1.5009864694929278</v>
      </c>
      <c r="FB71" s="64">
        <v>0.9</v>
      </c>
      <c r="FC71" s="54">
        <v>0</v>
      </c>
      <c r="FD71" s="105">
        <v>0</v>
      </c>
      <c r="FE71" s="64">
        <v>0.44</v>
      </c>
      <c r="FF71" s="54">
        <v>0</v>
      </c>
      <c r="FG71" s="105">
        <v>0</v>
      </c>
      <c r="FH71" s="64">
        <v>0.67</v>
      </c>
      <c r="FI71" s="54">
        <v>0</v>
      </c>
      <c r="FJ71" s="105">
        <v>0</v>
      </c>
      <c r="FK71" s="54">
        <v>0.87302584350323043</v>
      </c>
      <c r="FL71" s="54">
        <v>1</v>
      </c>
      <c r="FM71" s="105">
        <v>1.1454414636653305</v>
      </c>
      <c r="FN71" s="54">
        <v>0.61009999999999998</v>
      </c>
      <c r="FO71" s="54">
        <v>0.994871794871795</v>
      </c>
      <c r="FP71" s="105">
        <v>1.630670045683978</v>
      </c>
      <c r="FQ71" s="65">
        <v>2947</v>
      </c>
      <c r="FR71" s="10">
        <v>136</v>
      </c>
      <c r="FS71" s="105">
        <v>4.6148625721072277E-2</v>
      </c>
      <c r="FT71" s="65">
        <v>662</v>
      </c>
      <c r="FU71" s="10">
        <v>0</v>
      </c>
      <c r="FV71" s="105">
        <v>0</v>
      </c>
      <c r="FW71" s="65">
        <v>3609</v>
      </c>
      <c r="FX71" s="10">
        <v>136</v>
      </c>
      <c r="FY71" s="105">
        <v>3.7683568855638679E-2</v>
      </c>
      <c r="FZ71" s="65">
        <v>25247</v>
      </c>
      <c r="GA71" s="10">
        <v>7</v>
      </c>
      <c r="GB71" s="105">
        <v>2.772606646334218E-4</v>
      </c>
      <c r="GC71" s="65">
        <v>28856</v>
      </c>
      <c r="GD71" s="10">
        <v>143</v>
      </c>
      <c r="GE71" s="105">
        <v>4.9556418075963407E-3</v>
      </c>
      <c r="GF71" s="65">
        <v>2033</v>
      </c>
      <c r="GG71" s="10">
        <v>136</v>
      </c>
      <c r="GH71" s="105">
        <v>6.6896212493851456E-2</v>
      </c>
      <c r="GI71" s="10">
        <v>8197</v>
      </c>
      <c r="GJ71" s="10">
        <v>0</v>
      </c>
      <c r="GK71" s="105">
        <v>0</v>
      </c>
      <c r="GL71" s="10">
        <v>366</v>
      </c>
      <c r="GM71" s="10">
        <v>0</v>
      </c>
      <c r="GN71" s="105">
        <v>0</v>
      </c>
    </row>
    <row r="72" spans="1:196" s="1" customFormat="1" ht="15" customHeight="1" x14ac:dyDescent="0.55000000000000004">
      <c r="A72" s="18">
        <v>25</v>
      </c>
      <c r="B72" s="19" t="s">
        <v>316</v>
      </c>
      <c r="C72" s="20">
        <v>9511</v>
      </c>
      <c r="D72" s="19" t="s">
        <v>420</v>
      </c>
      <c r="E72" s="10">
        <v>1651</v>
      </c>
      <c r="F72" s="10">
        <v>779</v>
      </c>
      <c r="G72" s="105">
        <v>0.4718352513628104</v>
      </c>
      <c r="H72" s="10">
        <v>2550</v>
      </c>
      <c r="I72" s="10">
        <v>1208</v>
      </c>
      <c r="J72" s="105">
        <v>0.47372549019607846</v>
      </c>
      <c r="K72" s="10">
        <v>45</v>
      </c>
      <c r="L72" s="10">
        <v>14</v>
      </c>
      <c r="M72" s="105">
        <v>0.31111111111111112</v>
      </c>
      <c r="N72" s="10">
        <v>0</v>
      </c>
      <c r="O72" s="10">
        <v>0</v>
      </c>
      <c r="P72" s="105" t="s">
        <v>305</v>
      </c>
      <c r="Q72" s="10">
        <v>0</v>
      </c>
      <c r="R72" s="10">
        <v>0</v>
      </c>
      <c r="S72" s="105" t="s">
        <v>305</v>
      </c>
      <c r="T72" s="10">
        <v>4246</v>
      </c>
      <c r="U72" s="10">
        <v>2001</v>
      </c>
      <c r="V72" s="105">
        <v>0.47126707489401792</v>
      </c>
      <c r="W72" s="10">
        <v>4246</v>
      </c>
      <c r="X72" s="10">
        <v>2001</v>
      </c>
      <c r="Y72" s="105">
        <v>0.47126707489401792</v>
      </c>
      <c r="Z72" s="10">
        <v>176</v>
      </c>
      <c r="AA72" s="10">
        <v>26</v>
      </c>
      <c r="AB72" s="105">
        <v>0.14772727272727273</v>
      </c>
      <c r="AC72" s="10">
        <v>15</v>
      </c>
      <c r="AD72" s="10">
        <v>0</v>
      </c>
      <c r="AE72" s="105">
        <v>0</v>
      </c>
      <c r="AF72" s="10">
        <v>24</v>
      </c>
      <c r="AG72" s="10">
        <v>19</v>
      </c>
      <c r="AH72" s="105">
        <v>0.79166666666666663</v>
      </c>
      <c r="AI72" s="10">
        <v>215</v>
      </c>
      <c r="AJ72" s="10">
        <v>45</v>
      </c>
      <c r="AK72" s="105">
        <v>0.20930232558139536</v>
      </c>
      <c r="AL72" s="10">
        <v>30</v>
      </c>
      <c r="AM72" s="10">
        <v>0</v>
      </c>
      <c r="AN72" s="105">
        <v>0</v>
      </c>
      <c r="AO72" s="10">
        <v>15</v>
      </c>
      <c r="AP72" s="10">
        <v>0</v>
      </c>
      <c r="AQ72" s="105">
        <v>0</v>
      </c>
      <c r="AR72" s="10">
        <v>0</v>
      </c>
      <c r="AS72" s="10">
        <v>0</v>
      </c>
      <c r="AT72" s="105" t="s">
        <v>305</v>
      </c>
      <c r="AU72" s="10">
        <v>45</v>
      </c>
      <c r="AV72" s="10">
        <v>0</v>
      </c>
      <c r="AW72" s="105">
        <v>0</v>
      </c>
      <c r="AX72" s="10">
        <v>2940</v>
      </c>
      <c r="AY72" s="10">
        <v>1264</v>
      </c>
      <c r="AZ72" s="105">
        <v>0.42993197278911566</v>
      </c>
      <c r="BA72" s="10">
        <v>578</v>
      </c>
      <c r="BB72" s="10">
        <v>192</v>
      </c>
      <c r="BC72" s="105">
        <v>0.33217993079584773</v>
      </c>
      <c r="BD72" s="10">
        <v>359</v>
      </c>
      <c r="BE72" s="10">
        <v>74</v>
      </c>
      <c r="BF72" s="105">
        <v>0.20612813370473537</v>
      </c>
      <c r="BG72" s="10">
        <v>193</v>
      </c>
      <c r="BH72" s="10">
        <v>109</v>
      </c>
      <c r="BI72" s="105">
        <v>0.56476683937823835</v>
      </c>
      <c r="BJ72" s="10">
        <v>4938</v>
      </c>
      <c r="BK72" s="10">
        <v>2276</v>
      </c>
      <c r="BL72" s="105">
        <v>0.46091535034426895</v>
      </c>
      <c r="BM72" s="10">
        <v>9008</v>
      </c>
      <c r="BN72" s="10">
        <v>3915</v>
      </c>
      <c r="BO72" s="105">
        <v>0.43461367673179396</v>
      </c>
      <c r="BP72" s="10">
        <v>0</v>
      </c>
      <c r="BQ72" s="10">
        <v>0</v>
      </c>
      <c r="BR72" s="105" t="s">
        <v>305</v>
      </c>
      <c r="BS72" s="10">
        <v>9268</v>
      </c>
      <c r="BT72" s="10">
        <v>3960</v>
      </c>
      <c r="BU72" s="105">
        <v>0.42727665084160554</v>
      </c>
      <c r="BV72" s="10">
        <v>13514</v>
      </c>
      <c r="BW72" s="10">
        <v>5961</v>
      </c>
      <c r="BX72" s="105">
        <v>0.44109812046766317</v>
      </c>
      <c r="BY72" s="10">
        <v>20800</v>
      </c>
      <c r="BZ72" s="10">
        <v>0</v>
      </c>
      <c r="CA72" s="105">
        <v>0</v>
      </c>
      <c r="CB72" s="10">
        <v>17790</v>
      </c>
      <c r="CC72" s="10">
        <v>0</v>
      </c>
      <c r="CD72" s="105">
        <v>0</v>
      </c>
      <c r="CE72" s="10">
        <v>7680</v>
      </c>
      <c r="CF72" s="10">
        <v>0</v>
      </c>
      <c r="CG72" s="105">
        <v>0</v>
      </c>
      <c r="CH72" s="10">
        <v>660</v>
      </c>
      <c r="CI72" s="10">
        <v>0</v>
      </c>
      <c r="CJ72" s="105">
        <v>0</v>
      </c>
      <c r="CK72" s="10">
        <v>8340</v>
      </c>
      <c r="CL72" s="10">
        <v>0</v>
      </c>
      <c r="CM72" s="105">
        <v>0</v>
      </c>
      <c r="CN72" s="10">
        <v>9330</v>
      </c>
      <c r="CO72" s="10">
        <v>0</v>
      </c>
      <c r="CP72" s="105">
        <v>0</v>
      </c>
      <c r="CQ72" s="10">
        <v>2000</v>
      </c>
      <c r="CR72" s="10">
        <v>0</v>
      </c>
      <c r="CS72" s="105">
        <v>0</v>
      </c>
      <c r="CT72" s="10">
        <v>58260</v>
      </c>
      <c r="CU72" s="10">
        <v>0</v>
      </c>
      <c r="CV72" s="105">
        <v>0</v>
      </c>
      <c r="CW72" s="10">
        <v>71774</v>
      </c>
      <c r="CX72" s="10">
        <v>5961</v>
      </c>
      <c r="CY72" s="105">
        <v>8.3052358792877645E-2</v>
      </c>
      <c r="CZ72" s="10">
        <v>9719</v>
      </c>
      <c r="DA72" s="10">
        <v>74</v>
      </c>
      <c r="DB72" s="105">
        <v>7.6139520526803169E-3</v>
      </c>
      <c r="DC72" s="10">
        <v>2217</v>
      </c>
      <c r="DD72" s="10">
        <v>128</v>
      </c>
      <c r="DE72" s="105">
        <v>5.7735678845286423E-2</v>
      </c>
      <c r="DF72" s="10">
        <v>31608</v>
      </c>
      <c r="DG72" s="10">
        <v>1400</v>
      </c>
      <c r="DH72" s="105">
        <v>4.4292584155909899E-2</v>
      </c>
      <c r="DI72" s="64">
        <v>0.83</v>
      </c>
      <c r="DJ72" s="54">
        <v>0.99973460721868401</v>
      </c>
      <c r="DK72" s="105">
        <v>1.2044995267694989</v>
      </c>
      <c r="DL72" s="64">
        <v>0.63</v>
      </c>
      <c r="DM72" s="54">
        <v>1</v>
      </c>
      <c r="DN72" s="105">
        <v>1.5873015873015872</v>
      </c>
      <c r="DO72" s="64">
        <v>0.73</v>
      </c>
      <c r="DP72" s="54">
        <v>0.99974747474747505</v>
      </c>
      <c r="DQ72" s="105">
        <v>1.3695170886951713</v>
      </c>
      <c r="DR72" s="64">
        <v>0.81</v>
      </c>
      <c r="DS72" s="54">
        <v>0.998738965952081</v>
      </c>
      <c r="DT72" s="105">
        <v>1.2330110690766432</v>
      </c>
      <c r="DU72" s="64">
        <v>0.71</v>
      </c>
      <c r="DV72" s="54">
        <v>1</v>
      </c>
      <c r="DW72" s="105">
        <v>1.4084507042253522</v>
      </c>
      <c r="DX72" s="64">
        <v>0.76</v>
      </c>
      <c r="DY72" s="54">
        <v>0.99950024987506303</v>
      </c>
      <c r="DZ72" s="105">
        <v>1.3151319077303461</v>
      </c>
      <c r="EA72" s="64">
        <v>0.82000000000000006</v>
      </c>
      <c r="EB72" s="54">
        <v>0.99956149967112495</v>
      </c>
      <c r="EC72" s="105">
        <v>1.218977438623323</v>
      </c>
      <c r="ED72" s="64">
        <v>0.66999999999999993</v>
      </c>
      <c r="EE72" s="54">
        <v>1</v>
      </c>
      <c r="EF72" s="105">
        <v>1.4925373134328359</v>
      </c>
      <c r="EG72" s="64">
        <v>0.745</v>
      </c>
      <c r="EH72" s="54">
        <v>0.99966448582452605</v>
      </c>
      <c r="EI72" s="105">
        <v>1.3418315245966792</v>
      </c>
      <c r="EJ72" s="64">
        <v>0.84</v>
      </c>
      <c r="EK72" s="54">
        <v>0</v>
      </c>
      <c r="EL72" s="105">
        <v>0</v>
      </c>
      <c r="EM72" s="64">
        <v>0.32</v>
      </c>
      <c r="EN72" s="54">
        <v>0</v>
      </c>
      <c r="EO72" s="105">
        <v>0</v>
      </c>
      <c r="EP72" s="64">
        <v>0.57999999999999996</v>
      </c>
      <c r="EQ72" s="54">
        <v>0</v>
      </c>
      <c r="ER72" s="105">
        <v>0</v>
      </c>
      <c r="ES72" s="64">
        <v>0.83000000000000007</v>
      </c>
      <c r="ET72" s="54">
        <v>0.99956149967112495</v>
      </c>
      <c r="EU72" s="105">
        <v>1.2042909634591865</v>
      </c>
      <c r="EV72" s="64">
        <v>0.495</v>
      </c>
      <c r="EW72" s="54">
        <v>1</v>
      </c>
      <c r="EX72" s="105">
        <v>2.0202020202020203</v>
      </c>
      <c r="EY72" s="64">
        <v>0.66250000000000009</v>
      </c>
      <c r="EZ72" s="54">
        <v>0.99966448582452605</v>
      </c>
      <c r="FA72" s="105">
        <v>1.5089275257728694</v>
      </c>
      <c r="FB72" s="64">
        <v>0.92</v>
      </c>
      <c r="FC72" s="54">
        <v>0</v>
      </c>
      <c r="FD72" s="105">
        <v>0</v>
      </c>
      <c r="FE72" s="64">
        <v>0.3</v>
      </c>
      <c r="FF72" s="54">
        <v>0</v>
      </c>
      <c r="FG72" s="105">
        <v>0</v>
      </c>
      <c r="FH72" s="64">
        <v>0.61</v>
      </c>
      <c r="FI72" s="54">
        <v>0</v>
      </c>
      <c r="FJ72" s="105">
        <v>0</v>
      </c>
      <c r="FK72" s="54">
        <v>0.86402782378270948</v>
      </c>
      <c r="FL72" s="54">
        <v>1</v>
      </c>
      <c r="FM72" s="105">
        <v>1.1573701360935404</v>
      </c>
      <c r="FN72" s="54">
        <v>0.61009999999999998</v>
      </c>
      <c r="FO72" s="54">
        <v>1</v>
      </c>
      <c r="FP72" s="105">
        <v>1.6390755613833798</v>
      </c>
      <c r="FQ72" s="65">
        <v>3419</v>
      </c>
      <c r="FR72" s="10">
        <v>68</v>
      </c>
      <c r="FS72" s="105">
        <v>1.988885639075753E-2</v>
      </c>
      <c r="FT72" s="65">
        <v>555</v>
      </c>
      <c r="FU72" s="10">
        <v>39</v>
      </c>
      <c r="FV72" s="105">
        <v>7.0270270270270274E-2</v>
      </c>
      <c r="FW72" s="65">
        <v>3974</v>
      </c>
      <c r="FX72" s="10">
        <v>107</v>
      </c>
      <c r="FY72" s="105">
        <v>2.6925012581781579E-2</v>
      </c>
      <c r="FZ72" s="65">
        <v>24511</v>
      </c>
      <c r="GA72" s="10">
        <v>2082</v>
      </c>
      <c r="GB72" s="105">
        <v>8.4941454857002982E-2</v>
      </c>
      <c r="GC72" s="65">
        <v>28485</v>
      </c>
      <c r="GD72" s="10">
        <v>2189</v>
      </c>
      <c r="GE72" s="105">
        <v>7.6847463577321404E-2</v>
      </c>
      <c r="GF72" s="65">
        <v>1814</v>
      </c>
      <c r="GG72" s="10">
        <v>0</v>
      </c>
      <c r="GH72" s="105">
        <v>0</v>
      </c>
      <c r="GI72" s="10">
        <v>7449</v>
      </c>
      <c r="GJ72" s="10">
        <v>290</v>
      </c>
      <c r="GK72" s="105">
        <v>3.8931400187944692E-2</v>
      </c>
      <c r="GL72" s="10">
        <v>1220</v>
      </c>
      <c r="GM72" s="10">
        <v>28</v>
      </c>
      <c r="GN72" s="105">
        <v>2.2950819672131147E-2</v>
      </c>
    </row>
    <row r="73" spans="1:196" s="1" customFormat="1" ht="15" customHeight="1" x14ac:dyDescent="0.55000000000000004">
      <c r="A73" s="18">
        <v>25</v>
      </c>
      <c r="B73" s="19" t="s">
        <v>316</v>
      </c>
      <c r="C73" s="20">
        <v>9512</v>
      </c>
      <c r="D73" s="19" t="s">
        <v>421</v>
      </c>
      <c r="E73" s="10">
        <v>2821</v>
      </c>
      <c r="F73" s="10">
        <v>669</v>
      </c>
      <c r="G73" s="105">
        <v>0.23714994682736618</v>
      </c>
      <c r="H73" s="10">
        <v>2476</v>
      </c>
      <c r="I73" s="10">
        <v>0</v>
      </c>
      <c r="J73" s="105">
        <v>0</v>
      </c>
      <c r="K73" s="10">
        <v>0</v>
      </c>
      <c r="L73" s="10">
        <v>0</v>
      </c>
      <c r="M73" s="105" t="s">
        <v>305</v>
      </c>
      <c r="N73" s="10">
        <v>46</v>
      </c>
      <c r="O73" s="10">
        <v>44</v>
      </c>
      <c r="P73" s="105">
        <v>0.95652173913043481</v>
      </c>
      <c r="Q73" s="10">
        <v>0</v>
      </c>
      <c r="R73" s="10">
        <v>0</v>
      </c>
      <c r="S73" s="105" t="s">
        <v>305</v>
      </c>
      <c r="T73" s="10">
        <v>5343</v>
      </c>
      <c r="U73" s="10">
        <v>713</v>
      </c>
      <c r="V73" s="105">
        <v>0.13344562979599475</v>
      </c>
      <c r="W73" s="10">
        <v>5343</v>
      </c>
      <c r="X73" s="10">
        <v>713</v>
      </c>
      <c r="Y73" s="105">
        <v>0.13344562979599475</v>
      </c>
      <c r="Z73" s="10">
        <v>54</v>
      </c>
      <c r="AA73" s="10">
        <v>0</v>
      </c>
      <c r="AB73" s="105">
        <v>0</v>
      </c>
      <c r="AC73" s="10">
        <v>64</v>
      </c>
      <c r="AD73" s="10">
        <v>0</v>
      </c>
      <c r="AE73" s="105">
        <v>0</v>
      </c>
      <c r="AF73" s="10">
        <v>44</v>
      </c>
      <c r="AG73" s="10">
        <v>24</v>
      </c>
      <c r="AH73" s="105">
        <v>0.54545454545454541</v>
      </c>
      <c r="AI73" s="10">
        <v>162</v>
      </c>
      <c r="AJ73" s="10">
        <v>24</v>
      </c>
      <c r="AK73" s="105">
        <v>0.14814814814814814</v>
      </c>
      <c r="AL73" s="10">
        <v>120</v>
      </c>
      <c r="AM73" s="10">
        <v>9</v>
      </c>
      <c r="AN73" s="105">
        <v>7.4999999999999997E-2</v>
      </c>
      <c r="AO73" s="10">
        <v>0</v>
      </c>
      <c r="AP73" s="10">
        <v>28</v>
      </c>
      <c r="AQ73" s="105" t="s">
        <v>305</v>
      </c>
      <c r="AR73" s="10">
        <v>0</v>
      </c>
      <c r="AS73" s="10">
        <v>0</v>
      </c>
      <c r="AT73" s="105" t="s">
        <v>305</v>
      </c>
      <c r="AU73" s="10">
        <v>120</v>
      </c>
      <c r="AV73" s="10">
        <v>37</v>
      </c>
      <c r="AW73" s="105">
        <v>0.30833333333333335</v>
      </c>
      <c r="AX73" s="10">
        <v>4098</v>
      </c>
      <c r="AY73" s="10">
        <v>918</v>
      </c>
      <c r="AZ73" s="105">
        <v>0.22401171303074671</v>
      </c>
      <c r="BA73" s="10">
        <v>766</v>
      </c>
      <c r="BB73" s="10">
        <v>0</v>
      </c>
      <c r="BC73" s="105">
        <v>0</v>
      </c>
      <c r="BD73" s="10">
        <v>294</v>
      </c>
      <c r="BE73" s="10">
        <v>73</v>
      </c>
      <c r="BF73" s="105">
        <v>0.24829931972789115</v>
      </c>
      <c r="BG73" s="10">
        <v>41</v>
      </c>
      <c r="BH73" s="10">
        <v>0</v>
      </c>
      <c r="BI73" s="105">
        <v>0</v>
      </c>
      <c r="BJ73" s="10">
        <v>7842</v>
      </c>
      <c r="BK73" s="10">
        <v>0</v>
      </c>
      <c r="BL73" s="105">
        <v>0</v>
      </c>
      <c r="BM73" s="10">
        <v>13041</v>
      </c>
      <c r="BN73" s="10">
        <v>991</v>
      </c>
      <c r="BO73" s="105">
        <v>7.5991104976612225E-2</v>
      </c>
      <c r="BP73" s="10">
        <v>0</v>
      </c>
      <c r="BQ73" s="10">
        <v>0</v>
      </c>
      <c r="BR73" s="105" t="s">
        <v>305</v>
      </c>
      <c r="BS73" s="10">
        <v>13323</v>
      </c>
      <c r="BT73" s="10">
        <v>1052</v>
      </c>
      <c r="BU73" s="105">
        <v>7.8961194926067707E-2</v>
      </c>
      <c r="BV73" s="10">
        <v>18666</v>
      </c>
      <c r="BW73" s="10">
        <v>1765</v>
      </c>
      <c r="BX73" s="105">
        <v>9.4556948462445084E-2</v>
      </c>
      <c r="BY73" s="10">
        <v>33440</v>
      </c>
      <c r="BZ73" s="10">
        <v>0</v>
      </c>
      <c r="CA73" s="105">
        <v>0</v>
      </c>
      <c r="CB73" s="10">
        <v>46170</v>
      </c>
      <c r="CC73" s="10">
        <v>0</v>
      </c>
      <c r="CD73" s="105">
        <v>0</v>
      </c>
      <c r="CE73" s="10">
        <v>3840</v>
      </c>
      <c r="CF73" s="10">
        <v>0</v>
      </c>
      <c r="CG73" s="105">
        <v>0</v>
      </c>
      <c r="CH73" s="10">
        <v>660</v>
      </c>
      <c r="CI73" s="10">
        <v>0</v>
      </c>
      <c r="CJ73" s="105">
        <v>0</v>
      </c>
      <c r="CK73" s="10">
        <v>4500</v>
      </c>
      <c r="CL73" s="10">
        <v>0</v>
      </c>
      <c r="CM73" s="105">
        <v>0</v>
      </c>
      <c r="CN73" s="10">
        <v>8175</v>
      </c>
      <c r="CO73" s="10">
        <v>0</v>
      </c>
      <c r="CP73" s="105">
        <v>0</v>
      </c>
      <c r="CQ73" s="10">
        <v>700</v>
      </c>
      <c r="CR73" s="10">
        <v>0</v>
      </c>
      <c r="CS73" s="105">
        <v>0</v>
      </c>
      <c r="CT73" s="10">
        <v>92985</v>
      </c>
      <c r="CU73" s="10">
        <v>0</v>
      </c>
      <c r="CV73" s="105">
        <v>0</v>
      </c>
      <c r="CW73" s="10">
        <v>111651</v>
      </c>
      <c r="CX73" s="10">
        <v>1765</v>
      </c>
      <c r="CY73" s="105">
        <v>1.5808188014437848E-2</v>
      </c>
      <c r="CZ73" s="10">
        <v>8579</v>
      </c>
      <c r="DA73" s="10">
        <v>145</v>
      </c>
      <c r="DB73" s="105">
        <v>1.6901736799160742E-2</v>
      </c>
      <c r="DC73" s="10">
        <v>785</v>
      </c>
      <c r="DD73" s="10">
        <v>24</v>
      </c>
      <c r="DE73" s="105">
        <v>3.0573248407643312E-2</v>
      </c>
      <c r="DF73" s="10">
        <v>40522</v>
      </c>
      <c r="DG73" s="10">
        <v>0</v>
      </c>
      <c r="DH73" s="105">
        <v>0</v>
      </c>
      <c r="DI73" s="64">
        <v>0.89</v>
      </c>
      <c r="DJ73" s="54">
        <v>0.99429657794676796</v>
      </c>
      <c r="DK73" s="105">
        <v>1.1171871662323236</v>
      </c>
      <c r="DL73" s="64">
        <v>0.69</v>
      </c>
      <c r="DM73" s="54">
        <v>0</v>
      </c>
      <c r="DN73" s="105">
        <v>0</v>
      </c>
      <c r="DO73" s="64">
        <v>0.79</v>
      </c>
      <c r="DP73" s="54">
        <v>0.99429657794676796</v>
      </c>
      <c r="DQ73" s="105">
        <v>1.2586032632237569</v>
      </c>
      <c r="DR73" s="64">
        <v>0.84</v>
      </c>
      <c r="DS73" s="54">
        <v>0.99859747545582001</v>
      </c>
      <c r="DT73" s="105">
        <v>1.1888065183997858</v>
      </c>
      <c r="DU73" s="64">
        <v>0.72</v>
      </c>
      <c r="DV73" s="54">
        <v>0</v>
      </c>
      <c r="DW73" s="105">
        <v>0</v>
      </c>
      <c r="DX73" s="64">
        <v>0.78</v>
      </c>
      <c r="DY73" s="54">
        <v>0.99859747545582001</v>
      </c>
      <c r="DZ73" s="105">
        <v>1.2802531736613076</v>
      </c>
      <c r="EA73" s="64">
        <v>0.86499999999999999</v>
      </c>
      <c r="EB73" s="54">
        <v>0.99603399433427797</v>
      </c>
      <c r="EC73" s="105">
        <v>1.1514843865136162</v>
      </c>
      <c r="ED73" s="64">
        <v>0.70499999999999996</v>
      </c>
      <c r="EE73" s="54">
        <v>0</v>
      </c>
      <c r="EF73" s="105">
        <v>0</v>
      </c>
      <c r="EG73" s="64">
        <v>0.78499999999999992</v>
      </c>
      <c r="EH73" s="54">
        <v>0.99603399433427797</v>
      </c>
      <c r="EI73" s="105">
        <v>1.2688331138016282</v>
      </c>
      <c r="EJ73" s="64">
        <v>0.88</v>
      </c>
      <c r="EK73" s="54">
        <v>0</v>
      </c>
      <c r="EL73" s="105">
        <v>0</v>
      </c>
      <c r="EM73" s="64">
        <v>0.31</v>
      </c>
      <c r="EN73" s="54">
        <v>0</v>
      </c>
      <c r="EO73" s="105">
        <v>0</v>
      </c>
      <c r="EP73" s="64">
        <v>0.59499999999999997</v>
      </c>
      <c r="EQ73" s="54">
        <v>0</v>
      </c>
      <c r="ER73" s="105">
        <v>0</v>
      </c>
      <c r="ES73" s="64">
        <v>0.87250000000000005</v>
      </c>
      <c r="ET73" s="54">
        <v>0.99603399433427797</v>
      </c>
      <c r="EU73" s="105">
        <v>1.1415862399246739</v>
      </c>
      <c r="EV73" s="64">
        <v>0.50749999999999995</v>
      </c>
      <c r="EW73" s="54">
        <v>0</v>
      </c>
      <c r="EX73" s="105">
        <v>0</v>
      </c>
      <c r="EY73" s="64">
        <v>0.69</v>
      </c>
      <c r="EZ73" s="54">
        <v>0.99603399433427797</v>
      </c>
      <c r="FA73" s="105">
        <v>1.4435275280206927</v>
      </c>
      <c r="FB73" s="64">
        <v>0.72</v>
      </c>
      <c r="FC73" s="54">
        <v>0</v>
      </c>
      <c r="FD73" s="105">
        <v>0</v>
      </c>
      <c r="FE73" s="64">
        <v>0.27</v>
      </c>
      <c r="FF73" s="54">
        <v>0</v>
      </c>
      <c r="FG73" s="105">
        <v>0</v>
      </c>
      <c r="FH73" s="64">
        <v>0.495</v>
      </c>
      <c r="FI73" s="54">
        <v>0</v>
      </c>
      <c r="FJ73" s="105">
        <v>0</v>
      </c>
      <c r="FK73" s="54">
        <v>0.81370300189488376</v>
      </c>
      <c r="FL73" s="54">
        <v>0.96551724137931005</v>
      </c>
      <c r="FM73" s="105">
        <v>1.186572052863138</v>
      </c>
      <c r="FN73" s="54">
        <v>0.61009999999999998</v>
      </c>
      <c r="FO73" s="54">
        <v>1</v>
      </c>
      <c r="FP73" s="105">
        <v>1.6390755613833798</v>
      </c>
      <c r="FQ73" s="65">
        <v>6294</v>
      </c>
      <c r="FR73" s="10">
        <v>54</v>
      </c>
      <c r="FS73" s="105">
        <v>8.5795996186844616E-3</v>
      </c>
      <c r="FT73" s="65">
        <v>1280</v>
      </c>
      <c r="FU73" s="10">
        <v>29</v>
      </c>
      <c r="FV73" s="105">
        <v>2.2656249999999999E-2</v>
      </c>
      <c r="FW73" s="65">
        <v>7574</v>
      </c>
      <c r="FX73" s="10">
        <v>83</v>
      </c>
      <c r="FY73" s="105">
        <v>1.0958542381832585E-2</v>
      </c>
      <c r="FZ73" s="65">
        <v>52508</v>
      </c>
      <c r="GA73" s="10">
        <v>126</v>
      </c>
      <c r="GB73" s="105">
        <v>2.3996343414336863E-3</v>
      </c>
      <c r="GC73" s="65">
        <v>60082</v>
      </c>
      <c r="GD73" s="10">
        <v>209</v>
      </c>
      <c r="GE73" s="105">
        <v>3.4785792749908459E-3</v>
      </c>
      <c r="GF73" s="65">
        <v>3455</v>
      </c>
      <c r="GG73" s="10">
        <v>0</v>
      </c>
      <c r="GH73" s="105">
        <v>0</v>
      </c>
      <c r="GI73" s="10">
        <v>6111</v>
      </c>
      <c r="GJ73" s="10">
        <v>1</v>
      </c>
      <c r="GK73" s="105">
        <v>1.6363933889707084E-4</v>
      </c>
      <c r="GL73" s="10">
        <v>427</v>
      </c>
      <c r="GM73" s="10">
        <v>0</v>
      </c>
      <c r="GN73" s="105">
        <v>0</v>
      </c>
    </row>
    <row r="74" spans="1:196" s="1" customFormat="1" ht="15" customHeight="1" x14ac:dyDescent="0.55000000000000004">
      <c r="A74" s="18">
        <v>25</v>
      </c>
      <c r="B74" s="19" t="s">
        <v>316</v>
      </c>
      <c r="C74" s="20">
        <v>9513</v>
      </c>
      <c r="D74" s="19" t="s">
        <v>422</v>
      </c>
      <c r="E74" s="10">
        <v>5006</v>
      </c>
      <c r="F74" s="10">
        <v>458</v>
      </c>
      <c r="G74" s="105">
        <v>9.1490211745904909E-2</v>
      </c>
      <c r="H74" s="10">
        <v>2668</v>
      </c>
      <c r="I74" s="10">
        <v>0</v>
      </c>
      <c r="J74" s="105">
        <v>0</v>
      </c>
      <c r="K74" s="10">
        <v>0</v>
      </c>
      <c r="L74" s="10">
        <v>0</v>
      </c>
      <c r="M74" s="105" t="s">
        <v>305</v>
      </c>
      <c r="N74" s="10">
        <v>88</v>
      </c>
      <c r="O74" s="10">
        <v>0</v>
      </c>
      <c r="P74" s="105">
        <v>0</v>
      </c>
      <c r="Q74" s="10">
        <v>0</v>
      </c>
      <c r="R74" s="10">
        <v>0</v>
      </c>
      <c r="S74" s="105" t="s">
        <v>305</v>
      </c>
      <c r="T74" s="10">
        <v>7762</v>
      </c>
      <c r="U74" s="10">
        <v>458</v>
      </c>
      <c r="V74" s="105">
        <v>5.9005410976552437E-2</v>
      </c>
      <c r="W74" s="10">
        <v>7762</v>
      </c>
      <c r="X74" s="10">
        <v>458</v>
      </c>
      <c r="Y74" s="105">
        <v>5.9005410976552437E-2</v>
      </c>
      <c r="Z74" s="10">
        <v>60</v>
      </c>
      <c r="AA74" s="10">
        <v>0</v>
      </c>
      <c r="AB74" s="105">
        <v>0</v>
      </c>
      <c r="AC74" s="10">
        <v>0</v>
      </c>
      <c r="AD74" s="10">
        <v>0</v>
      </c>
      <c r="AE74" s="105" t="s">
        <v>305</v>
      </c>
      <c r="AF74" s="10">
        <v>0</v>
      </c>
      <c r="AG74" s="10">
        <v>0</v>
      </c>
      <c r="AH74" s="105" t="s">
        <v>305</v>
      </c>
      <c r="AI74" s="10">
        <v>60</v>
      </c>
      <c r="AJ74" s="10">
        <v>0</v>
      </c>
      <c r="AK74" s="105">
        <v>0</v>
      </c>
      <c r="AL74" s="10">
        <v>30</v>
      </c>
      <c r="AM74" s="10">
        <v>0</v>
      </c>
      <c r="AN74" s="105">
        <v>0</v>
      </c>
      <c r="AO74" s="10">
        <v>0</v>
      </c>
      <c r="AP74" s="10">
        <v>0</v>
      </c>
      <c r="AQ74" s="105" t="s">
        <v>305</v>
      </c>
      <c r="AR74" s="10">
        <v>0</v>
      </c>
      <c r="AS74" s="10">
        <v>0</v>
      </c>
      <c r="AT74" s="105" t="s">
        <v>305</v>
      </c>
      <c r="AU74" s="10">
        <v>30</v>
      </c>
      <c r="AV74" s="10">
        <v>0</v>
      </c>
      <c r="AW74" s="105">
        <v>0</v>
      </c>
      <c r="AX74" s="10">
        <v>4097</v>
      </c>
      <c r="AY74" s="10">
        <v>63</v>
      </c>
      <c r="AZ74" s="105">
        <v>1.5377105198926043E-2</v>
      </c>
      <c r="BA74" s="10">
        <v>1433</v>
      </c>
      <c r="BB74" s="10">
        <v>48</v>
      </c>
      <c r="BC74" s="105">
        <v>3.3496161898115842E-2</v>
      </c>
      <c r="BD74" s="10">
        <v>482</v>
      </c>
      <c r="BE74" s="10">
        <v>0</v>
      </c>
      <c r="BF74" s="105">
        <v>0</v>
      </c>
      <c r="BG74" s="10">
        <v>123</v>
      </c>
      <c r="BH74" s="10">
        <v>0</v>
      </c>
      <c r="BI74" s="105">
        <v>0</v>
      </c>
      <c r="BJ74" s="10">
        <v>8278</v>
      </c>
      <c r="BK74" s="10">
        <v>0</v>
      </c>
      <c r="BL74" s="105">
        <v>0</v>
      </c>
      <c r="BM74" s="10">
        <v>14413</v>
      </c>
      <c r="BN74" s="10">
        <v>111</v>
      </c>
      <c r="BO74" s="105">
        <v>7.7013806979809897E-3</v>
      </c>
      <c r="BP74" s="10">
        <v>0</v>
      </c>
      <c r="BQ74" s="10">
        <v>0</v>
      </c>
      <c r="BR74" s="105" t="s">
        <v>305</v>
      </c>
      <c r="BS74" s="10">
        <v>14503</v>
      </c>
      <c r="BT74" s="10">
        <v>111</v>
      </c>
      <c r="BU74" s="105">
        <v>7.6535889126387643E-3</v>
      </c>
      <c r="BV74" s="10">
        <v>22265</v>
      </c>
      <c r="BW74" s="10">
        <v>569</v>
      </c>
      <c r="BX74" s="105">
        <v>2.5555805075230181E-2</v>
      </c>
      <c r="BY74" s="10">
        <v>12480</v>
      </c>
      <c r="BZ74" s="10">
        <v>0</v>
      </c>
      <c r="CA74" s="105">
        <v>0</v>
      </c>
      <c r="CB74" s="10">
        <v>26850</v>
      </c>
      <c r="CC74" s="10">
        <v>0</v>
      </c>
      <c r="CD74" s="105">
        <v>0</v>
      </c>
      <c r="CE74" s="10">
        <v>10240</v>
      </c>
      <c r="CF74" s="10">
        <v>0</v>
      </c>
      <c r="CG74" s="105">
        <v>0</v>
      </c>
      <c r="CH74" s="10">
        <v>2640</v>
      </c>
      <c r="CI74" s="10">
        <v>0</v>
      </c>
      <c r="CJ74" s="105">
        <v>0</v>
      </c>
      <c r="CK74" s="10">
        <v>12880</v>
      </c>
      <c r="CL74" s="10">
        <v>0</v>
      </c>
      <c r="CM74" s="105">
        <v>0</v>
      </c>
      <c r="CN74" s="10">
        <v>9975</v>
      </c>
      <c r="CO74" s="10">
        <v>0</v>
      </c>
      <c r="CP74" s="105">
        <v>0</v>
      </c>
      <c r="CQ74" s="10">
        <v>600</v>
      </c>
      <c r="CR74" s="10">
        <v>0</v>
      </c>
      <c r="CS74" s="105">
        <v>0</v>
      </c>
      <c r="CT74" s="10">
        <v>62785</v>
      </c>
      <c r="CU74" s="10">
        <v>0</v>
      </c>
      <c r="CV74" s="105">
        <v>0</v>
      </c>
      <c r="CW74" s="10">
        <v>85050</v>
      </c>
      <c r="CX74" s="10">
        <v>569</v>
      </c>
      <c r="CY74" s="105">
        <v>6.690182245737801E-3</v>
      </c>
      <c r="CZ74" s="10">
        <v>10545</v>
      </c>
      <c r="DA74" s="10">
        <v>0</v>
      </c>
      <c r="DB74" s="105">
        <v>0</v>
      </c>
      <c r="DC74" s="10">
        <v>723</v>
      </c>
      <c r="DD74" s="10">
        <v>0</v>
      </c>
      <c r="DE74" s="105">
        <v>0</v>
      </c>
      <c r="DF74" s="10">
        <v>26821</v>
      </c>
      <c r="DG74" s="10">
        <v>48</v>
      </c>
      <c r="DH74" s="105">
        <v>1.7896424443533052E-3</v>
      </c>
      <c r="DI74" s="64">
        <v>0.86</v>
      </c>
      <c r="DJ74" s="54">
        <v>1</v>
      </c>
      <c r="DK74" s="105">
        <v>1.1627906976744187</v>
      </c>
      <c r="DL74" s="64">
        <v>0.72</v>
      </c>
      <c r="DM74" s="54">
        <v>1</v>
      </c>
      <c r="DN74" s="105">
        <v>1.3888888888888888</v>
      </c>
      <c r="DO74" s="64">
        <v>0.79</v>
      </c>
      <c r="DP74" s="54">
        <v>1</v>
      </c>
      <c r="DQ74" s="105">
        <v>1.2658227848101264</v>
      </c>
      <c r="DR74" s="64">
        <v>0.92</v>
      </c>
      <c r="DS74" s="54">
        <v>1</v>
      </c>
      <c r="DT74" s="105">
        <v>1.0869565217391304</v>
      </c>
      <c r="DU74" s="64">
        <v>0.85</v>
      </c>
      <c r="DV74" s="54">
        <v>0</v>
      </c>
      <c r="DW74" s="105">
        <v>0</v>
      </c>
      <c r="DX74" s="64">
        <v>0.88500000000000001</v>
      </c>
      <c r="DY74" s="54">
        <v>1</v>
      </c>
      <c r="DZ74" s="105">
        <v>1.1299435028248588</v>
      </c>
      <c r="EA74" s="64">
        <v>0.89</v>
      </c>
      <c r="EB74" s="54">
        <v>1</v>
      </c>
      <c r="EC74" s="105">
        <v>1.1235955056179776</v>
      </c>
      <c r="ED74" s="64">
        <v>0.78499999999999992</v>
      </c>
      <c r="EE74" s="54">
        <v>1</v>
      </c>
      <c r="EF74" s="105">
        <v>1.2738853503184715</v>
      </c>
      <c r="EG74" s="64">
        <v>0.83749999999999991</v>
      </c>
      <c r="EH74" s="54">
        <v>1</v>
      </c>
      <c r="EI74" s="105">
        <v>1.1940298507462688</v>
      </c>
      <c r="EJ74" s="64">
        <v>0.79</v>
      </c>
      <c r="EK74" s="54">
        <v>0</v>
      </c>
      <c r="EL74" s="105">
        <v>0</v>
      </c>
      <c r="EM74" s="64">
        <v>0.28000000000000003</v>
      </c>
      <c r="EN74" s="54">
        <v>0</v>
      </c>
      <c r="EO74" s="105">
        <v>0</v>
      </c>
      <c r="EP74" s="64">
        <v>0.53500000000000003</v>
      </c>
      <c r="EQ74" s="54">
        <v>0</v>
      </c>
      <c r="ER74" s="105">
        <v>0</v>
      </c>
      <c r="ES74" s="64">
        <v>0.84000000000000008</v>
      </c>
      <c r="ET74" s="54">
        <v>1</v>
      </c>
      <c r="EU74" s="105">
        <v>1.1904761904761905</v>
      </c>
      <c r="EV74" s="64">
        <v>0.53249999999999997</v>
      </c>
      <c r="EW74" s="54">
        <v>1</v>
      </c>
      <c r="EX74" s="105">
        <v>1.8779342723004695</v>
      </c>
      <c r="EY74" s="64">
        <v>0.68625000000000003</v>
      </c>
      <c r="EZ74" s="54">
        <v>1</v>
      </c>
      <c r="FA74" s="105">
        <v>1.4571948998178506</v>
      </c>
      <c r="FB74" s="64">
        <v>0.93</v>
      </c>
      <c r="FC74" s="54">
        <v>0</v>
      </c>
      <c r="FD74" s="105">
        <v>0</v>
      </c>
      <c r="FE74" s="64">
        <v>0.43</v>
      </c>
      <c r="FF74" s="54">
        <v>0</v>
      </c>
      <c r="FG74" s="105">
        <v>0</v>
      </c>
      <c r="FH74" s="64">
        <v>0.68</v>
      </c>
      <c r="FI74" s="54">
        <v>0</v>
      </c>
      <c r="FJ74" s="105">
        <v>0</v>
      </c>
      <c r="FK74" s="54">
        <v>0.83590802945931386</v>
      </c>
      <c r="FL74" s="54">
        <v>0</v>
      </c>
      <c r="FM74" s="105">
        <v>0</v>
      </c>
      <c r="FN74" s="54">
        <v>0.61009999999999998</v>
      </c>
      <c r="FO74" s="54">
        <v>0</v>
      </c>
      <c r="FP74" s="105">
        <v>0</v>
      </c>
      <c r="FQ74" s="65">
        <v>5635</v>
      </c>
      <c r="FR74" s="10">
        <v>2</v>
      </c>
      <c r="FS74" s="105">
        <v>3.5492457852706301E-4</v>
      </c>
      <c r="FT74" s="65">
        <v>2334</v>
      </c>
      <c r="FU74" s="10">
        <v>0</v>
      </c>
      <c r="FV74" s="105">
        <v>0</v>
      </c>
      <c r="FW74" s="65">
        <v>7969</v>
      </c>
      <c r="FX74" s="10">
        <v>2</v>
      </c>
      <c r="FY74" s="105">
        <v>2.5097251850922326E-4</v>
      </c>
      <c r="FZ74" s="65">
        <v>31564</v>
      </c>
      <c r="GA74" s="10">
        <v>713</v>
      </c>
      <c r="GB74" s="105">
        <v>2.2589025472056774E-2</v>
      </c>
      <c r="GC74" s="65">
        <v>39533</v>
      </c>
      <c r="GD74" s="10">
        <v>715</v>
      </c>
      <c r="GE74" s="105">
        <v>1.8086155869779678E-2</v>
      </c>
      <c r="GF74" s="65">
        <v>3303</v>
      </c>
      <c r="GG74" s="10">
        <v>2</v>
      </c>
      <c r="GH74" s="105">
        <v>6.0551014229488342E-4</v>
      </c>
      <c r="GI74" s="10">
        <v>7577</v>
      </c>
      <c r="GJ74" s="10">
        <v>21</v>
      </c>
      <c r="GK74" s="105">
        <v>2.7715454665434868E-3</v>
      </c>
      <c r="GL74" s="10">
        <v>366</v>
      </c>
      <c r="GM74" s="10">
        <v>0</v>
      </c>
      <c r="GN74" s="105">
        <v>0</v>
      </c>
    </row>
    <row r="75" spans="1:196" s="1" customFormat="1" ht="15" customHeight="1" x14ac:dyDescent="0.55000000000000004">
      <c r="A75" s="18">
        <v>27</v>
      </c>
      <c r="B75" s="19" t="s">
        <v>317</v>
      </c>
      <c r="C75" s="20">
        <v>9522</v>
      </c>
      <c r="D75" s="19" t="s">
        <v>423</v>
      </c>
      <c r="E75" s="10">
        <v>527</v>
      </c>
      <c r="F75" s="10">
        <v>139</v>
      </c>
      <c r="G75" s="105">
        <v>0.26375711574952559</v>
      </c>
      <c r="H75" s="10">
        <v>0</v>
      </c>
      <c r="I75" s="10">
        <v>0</v>
      </c>
      <c r="J75" s="105" t="s">
        <v>305</v>
      </c>
      <c r="K75" s="10">
        <v>67</v>
      </c>
      <c r="L75" s="10">
        <v>0</v>
      </c>
      <c r="M75" s="105">
        <v>0</v>
      </c>
      <c r="N75" s="10">
        <v>12</v>
      </c>
      <c r="O75" s="10">
        <v>0</v>
      </c>
      <c r="P75" s="105">
        <v>0</v>
      </c>
      <c r="Q75" s="10">
        <v>0</v>
      </c>
      <c r="R75" s="10">
        <v>0</v>
      </c>
      <c r="S75" s="105" t="s">
        <v>305</v>
      </c>
      <c r="T75" s="10">
        <v>606</v>
      </c>
      <c r="U75" s="10">
        <v>139</v>
      </c>
      <c r="V75" s="105">
        <v>0.22937293729372937</v>
      </c>
      <c r="W75" s="10">
        <v>606</v>
      </c>
      <c r="X75" s="10">
        <v>139</v>
      </c>
      <c r="Y75" s="105">
        <v>0.22937293729372937</v>
      </c>
      <c r="Z75" s="10">
        <v>270</v>
      </c>
      <c r="AA75" s="10">
        <v>83</v>
      </c>
      <c r="AB75" s="105">
        <v>0.30740740740740741</v>
      </c>
      <c r="AC75" s="10">
        <v>51</v>
      </c>
      <c r="AD75" s="10">
        <v>36</v>
      </c>
      <c r="AE75" s="105">
        <v>0.70588235294117652</v>
      </c>
      <c r="AF75" s="10">
        <v>0</v>
      </c>
      <c r="AG75" s="10">
        <v>0</v>
      </c>
      <c r="AH75" s="105" t="s">
        <v>305</v>
      </c>
      <c r="AI75" s="10">
        <v>321</v>
      </c>
      <c r="AJ75" s="10">
        <v>119</v>
      </c>
      <c r="AK75" s="105">
        <v>0.37071651090342678</v>
      </c>
      <c r="AL75" s="10">
        <v>0</v>
      </c>
      <c r="AM75" s="10">
        <v>0</v>
      </c>
      <c r="AN75" s="105" t="s">
        <v>305</v>
      </c>
      <c r="AO75" s="10">
        <v>15</v>
      </c>
      <c r="AP75" s="10">
        <v>0</v>
      </c>
      <c r="AQ75" s="105">
        <v>0</v>
      </c>
      <c r="AR75" s="10">
        <v>0</v>
      </c>
      <c r="AS75" s="10">
        <v>0</v>
      </c>
      <c r="AT75" s="105" t="s">
        <v>305</v>
      </c>
      <c r="AU75" s="10">
        <v>15</v>
      </c>
      <c r="AV75" s="10">
        <v>0</v>
      </c>
      <c r="AW75" s="105">
        <v>0</v>
      </c>
      <c r="AX75" s="10">
        <v>3053</v>
      </c>
      <c r="AY75" s="10">
        <v>538</v>
      </c>
      <c r="AZ75" s="105">
        <v>0.17622011136586962</v>
      </c>
      <c r="BA75" s="10">
        <v>0</v>
      </c>
      <c r="BB75" s="10">
        <v>0</v>
      </c>
      <c r="BC75" s="105" t="s">
        <v>305</v>
      </c>
      <c r="BD75" s="10">
        <v>304</v>
      </c>
      <c r="BE75" s="10">
        <v>24</v>
      </c>
      <c r="BF75" s="105">
        <v>7.8947368421052627E-2</v>
      </c>
      <c r="BG75" s="10">
        <v>0</v>
      </c>
      <c r="BH75" s="10">
        <v>0</v>
      </c>
      <c r="BI75" s="105" t="s">
        <v>305</v>
      </c>
      <c r="BJ75" s="10">
        <v>2022</v>
      </c>
      <c r="BK75" s="10">
        <v>101</v>
      </c>
      <c r="BL75" s="105">
        <v>4.9950544015825916E-2</v>
      </c>
      <c r="BM75" s="10">
        <v>5379</v>
      </c>
      <c r="BN75" s="10">
        <v>663</v>
      </c>
      <c r="BO75" s="105">
        <v>0.12325711098717233</v>
      </c>
      <c r="BP75" s="10">
        <v>0</v>
      </c>
      <c r="BQ75" s="10">
        <v>0</v>
      </c>
      <c r="BR75" s="105" t="s">
        <v>305</v>
      </c>
      <c r="BS75" s="10">
        <v>5715</v>
      </c>
      <c r="BT75" s="10">
        <v>782</v>
      </c>
      <c r="BU75" s="105">
        <v>0.13683289588801401</v>
      </c>
      <c r="BV75" s="10">
        <v>6321</v>
      </c>
      <c r="BW75" s="10">
        <v>921</v>
      </c>
      <c r="BX75" s="105">
        <v>0.14570479354532512</v>
      </c>
      <c r="BY75" s="10">
        <v>8960</v>
      </c>
      <c r="BZ75" s="10">
        <v>0</v>
      </c>
      <c r="CA75" s="105">
        <v>0</v>
      </c>
      <c r="CB75" s="10">
        <v>51250</v>
      </c>
      <c r="CC75" s="10">
        <v>0</v>
      </c>
      <c r="CD75" s="105">
        <v>0</v>
      </c>
      <c r="CE75" s="10">
        <v>3840</v>
      </c>
      <c r="CF75" s="10">
        <v>0</v>
      </c>
      <c r="CG75" s="105">
        <v>0</v>
      </c>
      <c r="CH75" s="10">
        <v>650</v>
      </c>
      <c r="CI75" s="10">
        <v>0</v>
      </c>
      <c r="CJ75" s="105">
        <v>0</v>
      </c>
      <c r="CK75" s="10">
        <v>4490</v>
      </c>
      <c r="CL75" s="10">
        <v>0</v>
      </c>
      <c r="CM75" s="105">
        <v>0</v>
      </c>
      <c r="CN75" s="10">
        <v>6015</v>
      </c>
      <c r="CO75" s="10">
        <v>0</v>
      </c>
      <c r="CP75" s="105">
        <v>0</v>
      </c>
      <c r="CQ75" s="10">
        <v>300</v>
      </c>
      <c r="CR75" s="10">
        <v>0</v>
      </c>
      <c r="CS75" s="105">
        <v>0</v>
      </c>
      <c r="CT75" s="10">
        <v>71015</v>
      </c>
      <c r="CU75" s="10">
        <v>0</v>
      </c>
      <c r="CV75" s="105">
        <v>0</v>
      </c>
      <c r="CW75" s="10">
        <v>77336</v>
      </c>
      <c r="CX75" s="10">
        <v>921</v>
      </c>
      <c r="CY75" s="105">
        <v>1.1909072100962035E-2</v>
      </c>
      <c r="CZ75" s="10">
        <v>6397</v>
      </c>
      <c r="DA75" s="10">
        <v>60</v>
      </c>
      <c r="DB75" s="105">
        <v>9.3793965921525717E-3</v>
      </c>
      <c r="DC75" s="10">
        <v>300</v>
      </c>
      <c r="DD75" s="10">
        <v>0</v>
      </c>
      <c r="DE75" s="105">
        <v>0</v>
      </c>
      <c r="DF75" s="10">
        <v>12800</v>
      </c>
      <c r="DG75" s="10">
        <v>0</v>
      </c>
      <c r="DH75" s="105">
        <v>0</v>
      </c>
      <c r="DI75" s="64">
        <v>0.93</v>
      </c>
      <c r="DJ75" s="54">
        <v>0.99616368286445001</v>
      </c>
      <c r="DK75" s="105">
        <v>1.0711437450155377</v>
      </c>
      <c r="DL75" s="64" t="s">
        <v>311</v>
      </c>
      <c r="DM75" s="54">
        <v>0</v>
      </c>
      <c r="DN75" s="105" t="s">
        <v>305</v>
      </c>
      <c r="DO75" s="64">
        <v>0.93</v>
      </c>
      <c r="DP75" s="54">
        <v>0.99616368286445001</v>
      </c>
      <c r="DQ75" s="105">
        <v>1.0711437450155377</v>
      </c>
      <c r="DR75" s="64">
        <v>0.85</v>
      </c>
      <c r="DS75" s="54">
        <v>0.99280575539568305</v>
      </c>
      <c r="DT75" s="105">
        <v>1.1680067710537447</v>
      </c>
      <c r="DU75" s="64" t="s">
        <v>311</v>
      </c>
      <c r="DV75" s="54">
        <v>0</v>
      </c>
      <c r="DW75" s="105" t="s">
        <v>305</v>
      </c>
      <c r="DX75" s="64">
        <v>0.85</v>
      </c>
      <c r="DY75" s="54">
        <v>0.99280575539568305</v>
      </c>
      <c r="DZ75" s="105">
        <v>1.1680067710537447</v>
      </c>
      <c r="EA75" s="64">
        <v>0.89</v>
      </c>
      <c r="EB75" s="54">
        <v>0.99565689467969598</v>
      </c>
      <c r="EC75" s="105">
        <v>1.1187156119996584</v>
      </c>
      <c r="ED75" s="64" t="s">
        <v>311</v>
      </c>
      <c r="EE75" s="54">
        <v>0</v>
      </c>
      <c r="EF75" s="105" t="s">
        <v>305</v>
      </c>
      <c r="EG75" s="64">
        <v>0.89</v>
      </c>
      <c r="EH75" s="54">
        <v>0.99565689467969598</v>
      </c>
      <c r="EI75" s="105">
        <v>1.1187156119996584</v>
      </c>
      <c r="EJ75" s="64">
        <v>0.95</v>
      </c>
      <c r="EK75" s="54">
        <v>0</v>
      </c>
      <c r="EL75" s="105">
        <v>0</v>
      </c>
      <c r="EM75" s="64">
        <v>0.23</v>
      </c>
      <c r="EN75" s="54">
        <v>0</v>
      </c>
      <c r="EO75" s="105">
        <v>0</v>
      </c>
      <c r="EP75" s="64">
        <v>0.59</v>
      </c>
      <c r="EQ75" s="54">
        <v>0</v>
      </c>
      <c r="ER75" s="105">
        <v>0</v>
      </c>
      <c r="ES75" s="64">
        <v>0.91999999999999993</v>
      </c>
      <c r="ET75" s="54">
        <v>0.99565689467969598</v>
      </c>
      <c r="EU75" s="105">
        <v>1.0822357550866262</v>
      </c>
      <c r="EV75" s="64">
        <v>0.23</v>
      </c>
      <c r="EW75" s="54">
        <v>0</v>
      </c>
      <c r="EX75" s="105">
        <v>0</v>
      </c>
      <c r="EY75" s="64">
        <v>0.57499999999999996</v>
      </c>
      <c r="EZ75" s="54">
        <v>0.99565689467969598</v>
      </c>
      <c r="FA75" s="105">
        <v>1.7315772081386018</v>
      </c>
      <c r="FB75" s="64">
        <v>0.9</v>
      </c>
      <c r="FC75" s="54">
        <v>0</v>
      </c>
      <c r="FD75" s="105">
        <v>0</v>
      </c>
      <c r="FE75" s="64">
        <v>0.25</v>
      </c>
      <c r="FF75" s="54">
        <v>0</v>
      </c>
      <c r="FG75" s="105">
        <v>0</v>
      </c>
      <c r="FH75" s="64">
        <v>0.57499999999999996</v>
      </c>
      <c r="FI75" s="54">
        <v>0</v>
      </c>
      <c r="FJ75" s="105">
        <v>0</v>
      </c>
      <c r="FK75" s="54">
        <v>0.9</v>
      </c>
      <c r="FL75" s="54">
        <v>1</v>
      </c>
      <c r="FM75" s="105">
        <v>1.1111111111111112</v>
      </c>
      <c r="FN75" s="54">
        <v>0.61009999999999998</v>
      </c>
      <c r="FO75" s="54">
        <v>0</v>
      </c>
      <c r="FP75" s="105">
        <v>0</v>
      </c>
      <c r="FQ75" s="65">
        <v>2456</v>
      </c>
      <c r="FR75" s="10">
        <v>8</v>
      </c>
      <c r="FS75" s="105">
        <v>3.2573289902280132E-3</v>
      </c>
      <c r="FT75" s="65">
        <v>174</v>
      </c>
      <c r="FU75" s="10">
        <v>0</v>
      </c>
      <c r="FV75" s="105">
        <v>0</v>
      </c>
      <c r="FW75" s="65">
        <v>2630</v>
      </c>
      <c r="FX75" s="10">
        <v>8</v>
      </c>
      <c r="FY75" s="105">
        <v>3.041825095057034E-3</v>
      </c>
      <c r="FZ75" s="65">
        <v>52294</v>
      </c>
      <c r="GA75" s="10">
        <v>0</v>
      </c>
      <c r="GB75" s="105">
        <v>0</v>
      </c>
      <c r="GC75" s="65">
        <v>54924</v>
      </c>
      <c r="GD75" s="10">
        <v>8</v>
      </c>
      <c r="GE75" s="105">
        <v>1.456558153084262E-4</v>
      </c>
      <c r="GF75" s="65">
        <v>930</v>
      </c>
      <c r="GG75" s="10">
        <v>3</v>
      </c>
      <c r="GH75" s="105">
        <v>3.2258064516129032E-3</v>
      </c>
      <c r="GI75" s="10">
        <v>5160</v>
      </c>
      <c r="GJ75" s="10">
        <v>0</v>
      </c>
      <c r="GK75" s="105">
        <v>0</v>
      </c>
      <c r="GL75" s="10">
        <v>183</v>
      </c>
      <c r="GM75" s="10">
        <v>0</v>
      </c>
      <c r="GN75" s="105">
        <v>0</v>
      </c>
    </row>
    <row r="76" spans="1:196" s="1" customFormat="1" ht="15" customHeight="1" x14ac:dyDescent="0.55000000000000004">
      <c r="A76" s="18">
        <v>41</v>
      </c>
      <c r="B76" s="19" t="s">
        <v>318</v>
      </c>
      <c r="C76" s="20">
        <v>9116</v>
      </c>
      <c r="D76" s="19" t="s">
        <v>424</v>
      </c>
      <c r="E76" s="10">
        <v>931</v>
      </c>
      <c r="F76" s="10">
        <v>71</v>
      </c>
      <c r="G76" s="105">
        <v>7.6262083780880771E-2</v>
      </c>
      <c r="H76" s="10">
        <v>619</v>
      </c>
      <c r="I76" s="10">
        <v>78</v>
      </c>
      <c r="J76" s="105">
        <v>0.12600969305331181</v>
      </c>
      <c r="K76" s="10">
        <v>0</v>
      </c>
      <c r="L76" s="10">
        <v>0</v>
      </c>
      <c r="M76" s="105" t="s">
        <v>305</v>
      </c>
      <c r="N76" s="10">
        <v>22</v>
      </c>
      <c r="O76" s="10">
        <v>0</v>
      </c>
      <c r="P76" s="105">
        <v>0</v>
      </c>
      <c r="Q76" s="10">
        <v>0</v>
      </c>
      <c r="R76" s="10">
        <v>0</v>
      </c>
      <c r="S76" s="105" t="s">
        <v>305</v>
      </c>
      <c r="T76" s="10">
        <v>1572</v>
      </c>
      <c r="U76" s="10">
        <v>149</v>
      </c>
      <c r="V76" s="105">
        <v>9.4783715012722647E-2</v>
      </c>
      <c r="W76" s="10">
        <v>1572</v>
      </c>
      <c r="X76" s="10">
        <v>149</v>
      </c>
      <c r="Y76" s="105">
        <v>9.4783715012722647E-2</v>
      </c>
      <c r="Z76" s="10">
        <v>216</v>
      </c>
      <c r="AA76" s="10">
        <v>146</v>
      </c>
      <c r="AB76" s="105">
        <v>0.67592592592592593</v>
      </c>
      <c r="AC76" s="10">
        <v>41</v>
      </c>
      <c r="AD76" s="10">
        <v>0</v>
      </c>
      <c r="AE76" s="105">
        <v>0</v>
      </c>
      <c r="AF76" s="10">
        <v>0</v>
      </c>
      <c r="AG76" s="10">
        <v>0</v>
      </c>
      <c r="AH76" s="105" t="s">
        <v>305</v>
      </c>
      <c r="AI76" s="10">
        <v>257</v>
      </c>
      <c r="AJ76" s="10">
        <v>146</v>
      </c>
      <c r="AK76" s="105">
        <v>0.56809338521400776</v>
      </c>
      <c r="AL76" s="10">
        <v>50</v>
      </c>
      <c r="AM76" s="10">
        <v>0</v>
      </c>
      <c r="AN76" s="105">
        <v>0</v>
      </c>
      <c r="AO76" s="10">
        <v>15</v>
      </c>
      <c r="AP76" s="10">
        <v>0</v>
      </c>
      <c r="AQ76" s="105">
        <v>0</v>
      </c>
      <c r="AR76" s="10">
        <v>0</v>
      </c>
      <c r="AS76" s="10">
        <v>0</v>
      </c>
      <c r="AT76" s="105" t="s">
        <v>305</v>
      </c>
      <c r="AU76" s="10">
        <v>65</v>
      </c>
      <c r="AV76" s="10">
        <v>0</v>
      </c>
      <c r="AW76" s="105">
        <v>0</v>
      </c>
      <c r="AX76" s="10">
        <v>485</v>
      </c>
      <c r="AY76" s="10">
        <v>98</v>
      </c>
      <c r="AZ76" s="105">
        <v>0.2020618556701031</v>
      </c>
      <c r="BA76" s="10">
        <v>383</v>
      </c>
      <c r="BB76" s="10">
        <v>42</v>
      </c>
      <c r="BC76" s="105">
        <v>0.10966057441253264</v>
      </c>
      <c r="BD76" s="10">
        <v>222</v>
      </c>
      <c r="BE76" s="10">
        <v>55</v>
      </c>
      <c r="BF76" s="105">
        <v>0.24774774774774774</v>
      </c>
      <c r="BG76" s="10">
        <v>15</v>
      </c>
      <c r="BH76" s="10">
        <v>0</v>
      </c>
      <c r="BI76" s="105">
        <v>0</v>
      </c>
      <c r="BJ76" s="10">
        <v>1012</v>
      </c>
      <c r="BK76" s="10">
        <v>0</v>
      </c>
      <c r="BL76" s="105">
        <v>0</v>
      </c>
      <c r="BM76" s="10">
        <v>2117</v>
      </c>
      <c r="BN76" s="10">
        <v>195</v>
      </c>
      <c r="BO76" s="105">
        <v>9.2111478507321681E-2</v>
      </c>
      <c r="BP76" s="10">
        <v>0</v>
      </c>
      <c r="BQ76" s="10">
        <v>0</v>
      </c>
      <c r="BR76" s="105" t="s">
        <v>305</v>
      </c>
      <c r="BS76" s="10">
        <v>2439</v>
      </c>
      <c r="BT76" s="10">
        <v>341</v>
      </c>
      <c r="BU76" s="105">
        <v>0.13981139811398113</v>
      </c>
      <c r="BV76" s="10">
        <v>4011</v>
      </c>
      <c r="BW76" s="10">
        <v>490</v>
      </c>
      <c r="BX76" s="105">
        <v>0.12216404886561955</v>
      </c>
      <c r="BY76" s="10">
        <v>17920</v>
      </c>
      <c r="BZ76" s="10">
        <v>0</v>
      </c>
      <c r="CA76" s="105">
        <v>0</v>
      </c>
      <c r="CB76" s="10">
        <v>9350</v>
      </c>
      <c r="CC76" s="10">
        <v>0</v>
      </c>
      <c r="CD76" s="105">
        <v>0</v>
      </c>
      <c r="CE76" s="10">
        <v>3840</v>
      </c>
      <c r="CF76" s="10">
        <v>0</v>
      </c>
      <c r="CG76" s="105">
        <v>0</v>
      </c>
      <c r="CH76" s="10">
        <v>0</v>
      </c>
      <c r="CI76" s="10">
        <v>0</v>
      </c>
      <c r="CJ76" s="105" t="s">
        <v>305</v>
      </c>
      <c r="CK76" s="10">
        <v>3840</v>
      </c>
      <c r="CL76" s="10">
        <v>0</v>
      </c>
      <c r="CM76" s="105">
        <v>0</v>
      </c>
      <c r="CN76" s="10">
        <v>14925</v>
      </c>
      <c r="CO76" s="10">
        <v>0</v>
      </c>
      <c r="CP76" s="105">
        <v>0</v>
      </c>
      <c r="CQ76" s="10">
        <v>900</v>
      </c>
      <c r="CR76" s="10">
        <v>0</v>
      </c>
      <c r="CS76" s="105">
        <v>0</v>
      </c>
      <c r="CT76" s="10">
        <v>46935</v>
      </c>
      <c r="CU76" s="10">
        <v>0</v>
      </c>
      <c r="CV76" s="105">
        <v>0</v>
      </c>
      <c r="CW76" s="10">
        <v>50946</v>
      </c>
      <c r="CX76" s="10">
        <v>490</v>
      </c>
      <c r="CY76" s="105">
        <v>9.6180269304754051E-3</v>
      </c>
      <c r="CZ76" s="10">
        <v>15225</v>
      </c>
      <c r="DA76" s="10">
        <v>55</v>
      </c>
      <c r="DB76" s="105">
        <v>3.6124794745484401E-3</v>
      </c>
      <c r="DC76" s="10">
        <v>915</v>
      </c>
      <c r="DD76" s="10">
        <v>0</v>
      </c>
      <c r="DE76" s="105">
        <v>0</v>
      </c>
      <c r="DF76" s="10">
        <v>22762</v>
      </c>
      <c r="DG76" s="10">
        <v>120</v>
      </c>
      <c r="DH76" s="105">
        <v>5.2719444688515945E-3</v>
      </c>
      <c r="DI76" s="64">
        <v>0.94</v>
      </c>
      <c r="DJ76" s="54">
        <v>1</v>
      </c>
      <c r="DK76" s="105">
        <v>1.0638297872340425</v>
      </c>
      <c r="DL76" s="64">
        <v>0.73</v>
      </c>
      <c r="DM76" s="54">
        <v>1</v>
      </c>
      <c r="DN76" s="105">
        <v>1.3698630136986301</v>
      </c>
      <c r="DO76" s="64">
        <v>0.83499999999999996</v>
      </c>
      <c r="DP76" s="54">
        <v>1</v>
      </c>
      <c r="DQ76" s="105">
        <v>1.1976047904191618</v>
      </c>
      <c r="DR76" s="64">
        <v>0.84</v>
      </c>
      <c r="DS76" s="54">
        <v>1</v>
      </c>
      <c r="DT76" s="105">
        <v>1.1904761904761905</v>
      </c>
      <c r="DU76" s="64">
        <v>0.85</v>
      </c>
      <c r="DV76" s="54">
        <v>1</v>
      </c>
      <c r="DW76" s="105">
        <v>1.1764705882352942</v>
      </c>
      <c r="DX76" s="64">
        <v>0.84499999999999997</v>
      </c>
      <c r="DY76" s="54">
        <v>1</v>
      </c>
      <c r="DZ76" s="105">
        <v>1.1834319526627219</v>
      </c>
      <c r="EA76" s="64">
        <v>0.8899999999999999</v>
      </c>
      <c r="EB76" s="54">
        <v>1</v>
      </c>
      <c r="EC76" s="105">
        <v>1.1235955056179776</v>
      </c>
      <c r="ED76" s="64">
        <v>0.79</v>
      </c>
      <c r="EE76" s="54">
        <v>1</v>
      </c>
      <c r="EF76" s="105">
        <v>1.2658227848101264</v>
      </c>
      <c r="EG76" s="64">
        <v>0.84</v>
      </c>
      <c r="EH76" s="54">
        <v>1</v>
      </c>
      <c r="EI76" s="105">
        <v>1.1904761904761905</v>
      </c>
      <c r="EJ76" s="64">
        <v>0.83</v>
      </c>
      <c r="EK76" s="54">
        <v>0</v>
      </c>
      <c r="EL76" s="105">
        <v>0</v>
      </c>
      <c r="EM76" s="64">
        <v>0.24</v>
      </c>
      <c r="EN76" s="54">
        <v>0</v>
      </c>
      <c r="EO76" s="105">
        <v>0</v>
      </c>
      <c r="EP76" s="64">
        <v>0.53499999999999992</v>
      </c>
      <c r="EQ76" s="54">
        <v>0</v>
      </c>
      <c r="ER76" s="105">
        <v>0</v>
      </c>
      <c r="ES76" s="64">
        <v>0.85999999999999988</v>
      </c>
      <c r="ET76" s="54">
        <v>1</v>
      </c>
      <c r="EU76" s="105">
        <v>1.1627906976744187</v>
      </c>
      <c r="EV76" s="64">
        <v>0.51500000000000001</v>
      </c>
      <c r="EW76" s="54">
        <v>1</v>
      </c>
      <c r="EX76" s="105">
        <v>1.941747572815534</v>
      </c>
      <c r="EY76" s="64">
        <v>0.6875</v>
      </c>
      <c r="EZ76" s="54">
        <v>1</v>
      </c>
      <c r="FA76" s="105">
        <v>1.4545454545454546</v>
      </c>
      <c r="FB76" s="64" t="s">
        <v>311</v>
      </c>
      <c r="FC76" s="54">
        <v>0</v>
      </c>
      <c r="FD76" s="105" t="s">
        <v>305</v>
      </c>
      <c r="FE76" s="64">
        <v>0.37</v>
      </c>
      <c r="FF76" s="54">
        <v>0</v>
      </c>
      <c r="FG76" s="105">
        <v>0</v>
      </c>
      <c r="FH76" s="64">
        <v>0.37</v>
      </c>
      <c r="FI76" s="54">
        <v>0</v>
      </c>
      <c r="FJ76" s="105">
        <v>0</v>
      </c>
      <c r="FK76" s="54">
        <v>0.87443449358323333</v>
      </c>
      <c r="FL76" s="54">
        <v>1</v>
      </c>
      <c r="FM76" s="105">
        <v>1.1435962411572167</v>
      </c>
      <c r="FN76" s="54">
        <v>0.61009999999999998</v>
      </c>
      <c r="FO76" s="54">
        <v>0</v>
      </c>
      <c r="FP76" s="105">
        <v>0</v>
      </c>
      <c r="FQ76" s="65">
        <v>886</v>
      </c>
      <c r="FR76" s="10">
        <v>0</v>
      </c>
      <c r="FS76" s="105">
        <v>0</v>
      </c>
      <c r="FT76" s="65">
        <v>299</v>
      </c>
      <c r="FU76" s="10">
        <v>0</v>
      </c>
      <c r="FV76" s="105">
        <v>0</v>
      </c>
      <c r="FW76" s="65">
        <v>1185</v>
      </c>
      <c r="FX76" s="10">
        <v>0</v>
      </c>
      <c r="FY76" s="105">
        <v>0</v>
      </c>
      <c r="FZ76" s="65">
        <v>13483</v>
      </c>
      <c r="GA76" s="10">
        <v>0</v>
      </c>
      <c r="GB76" s="105">
        <v>0</v>
      </c>
      <c r="GC76" s="65">
        <v>14668</v>
      </c>
      <c r="GD76" s="10">
        <v>0</v>
      </c>
      <c r="GE76" s="105">
        <v>0</v>
      </c>
      <c r="GF76" s="65">
        <v>339</v>
      </c>
      <c r="GG76" s="10">
        <v>0</v>
      </c>
      <c r="GH76" s="105">
        <v>0</v>
      </c>
      <c r="GI76" s="10">
        <v>11943</v>
      </c>
      <c r="GJ76" s="10">
        <v>0</v>
      </c>
      <c r="GK76" s="105">
        <v>0</v>
      </c>
      <c r="GL76" s="10">
        <v>549</v>
      </c>
      <c r="GM76" s="10">
        <v>0</v>
      </c>
      <c r="GN76" s="105">
        <v>0</v>
      </c>
    </row>
    <row r="77" spans="1:196" s="1" customFormat="1" ht="15" customHeight="1" x14ac:dyDescent="0.55000000000000004">
      <c r="A77" s="18">
        <v>41</v>
      </c>
      <c r="B77" s="19" t="s">
        <v>318</v>
      </c>
      <c r="C77" s="20">
        <v>9525</v>
      </c>
      <c r="D77" s="19" t="s">
        <v>425</v>
      </c>
      <c r="E77" s="10">
        <v>1476</v>
      </c>
      <c r="F77" s="10">
        <v>811</v>
      </c>
      <c r="G77" s="105">
        <v>0.54945799457994582</v>
      </c>
      <c r="H77" s="10">
        <v>603</v>
      </c>
      <c r="I77" s="10">
        <v>431</v>
      </c>
      <c r="J77" s="105">
        <v>0.71475953565505801</v>
      </c>
      <c r="K77" s="10">
        <v>0</v>
      </c>
      <c r="L77" s="10">
        <v>0</v>
      </c>
      <c r="M77" s="105" t="s">
        <v>305</v>
      </c>
      <c r="N77" s="10">
        <v>55</v>
      </c>
      <c r="O77" s="10">
        <v>55</v>
      </c>
      <c r="P77" s="105">
        <v>1</v>
      </c>
      <c r="Q77" s="10">
        <v>0</v>
      </c>
      <c r="R77" s="10">
        <v>0</v>
      </c>
      <c r="S77" s="105" t="s">
        <v>305</v>
      </c>
      <c r="T77" s="10">
        <v>2134</v>
      </c>
      <c r="U77" s="10">
        <v>1297</v>
      </c>
      <c r="V77" s="105">
        <v>0.60777881911902532</v>
      </c>
      <c r="W77" s="10">
        <v>2134</v>
      </c>
      <c r="X77" s="10">
        <v>1297</v>
      </c>
      <c r="Y77" s="105">
        <v>0.60777881911902532</v>
      </c>
      <c r="Z77" s="10">
        <v>64</v>
      </c>
      <c r="AA77" s="10">
        <v>34</v>
      </c>
      <c r="AB77" s="105">
        <v>0.53125</v>
      </c>
      <c r="AC77" s="10">
        <v>15</v>
      </c>
      <c r="AD77" s="10">
        <v>0</v>
      </c>
      <c r="AE77" s="105">
        <v>0</v>
      </c>
      <c r="AF77" s="10">
        <v>31</v>
      </c>
      <c r="AG77" s="10">
        <v>31</v>
      </c>
      <c r="AH77" s="105">
        <v>1</v>
      </c>
      <c r="AI77" s="10">
        <v>110</v>
      </c>
      <c r="AJ77" s="10">
        <v>65</v>
      </c>
      <c r="AK77" s="105">
        <v>0.59090909090909094</v>
      </c>
      <c r="AL77" s="10">
        <v>94</v>
      </c>
      <c r="AM77" s="10">
        <v>0</v>
      </c>
      <c r="AN77" s="105">
        <v>0</v>
      </c>
      <c r="AO77" s="10">
        <v>0</v>
      </c>
      <c r="AP77" s="10">
        <v>0</v>
      </c>
      <c r="AQ77" s="105" t="s">
        <v>305</v>
      </c>
      <c r="AR77" s="10">
        <v>54</v>
      </c>
      <c r="AS77" s="10">
        <v>54</v>
      </c>
      <c r="AT77" s="105">
        <v>1</v>
      </c>
      <c r="AU77" s="10">
        <v>148</v>
      </c>
      <c r="AV77" s="10">
        <v>54</v>
      </c>
      <c r="AW77" s="105">
        <v>0.36486486486486486</v>
      </c>
      <c r="AX77" s="10">
        <v>660</v>
      </c>
      <c r="AY77" s="10">
        <v>143</v>
      </c>
      <c r="AZ77" s="105">
        <v>0.21666666666666667</v>
      </c>
      <c r="BA77" s="10">
        <v>293</v>
      </c>
      <c r="BB77" s="10">
        <v>99</v>
      </c>
      <c r="BC77" s="105">
        <v>0.33788395904436858</v>
      </c>
      <c r="BD77" s="10">
        <v>157</v>
      </c>
      <c r="BE77" s="10">
        <v>117</v>
      </c>
      <c r="BF77" s="105">
        <v>0.74522292993630568</v>
      </c>
      <c r="BG77" s="10">
        <v>76</v>
      </c>
      <c r="BH77" s="10">
        <v>41</v>
      </c>
      <c r="BI77" s="105">
        <v>0.53947368421052633</v>
      </c>
      <c r="BJ77" s="10">
        <v>1459</v>
      </c>
      <c r="BK77" s="10">
        <v>700</v>
      </c>
      <c r="BL77" s="105">
        <v>0.47978067169294036</v>
      </c>
      <c r="BM77" s="10">
        <v>2645</v>
      </c>
      <c r="BN77" s="10">
        <v>1100</v>
      </c>
      <c r="BO77" s="105">
        <v>0.41587901701323249</v>
      </c>
      <c r="BP77" s="10">
        <v>0</v>
      </c>
      <c r="BQ77" s="10">
        <v>0</v>
      </c>
      <c r="BR77" s="105" t="s">
        <v>305</v>
      </c>
      <c r="BS77" s="10">
        <v>2903</v>
      </c>
      <c r="BT77" s="10">
        <v>1219</v>
      </c>
      <c r="BU77" s="105">
        <v>0.41991043747847057</v>
      </c>
      <c r="BV77" s="10">
        <v>5037</v>
      </c>
      <c r="BW77" s="10">
        <v>2516</v>
      </c>
      <c r="BX77" s="105">
        <v>0.49950367282112368</v>
      </c>
      <c r="BY77" s="10">
        <v>10560</v>
      </c>
      <c r="BZ77" s="10">
        <v>0</v>
      </c>
      <c r="CA77" s="105">
        <v>0</v>
      </c>
      <c r="CB77" s="10">
        <v>10560</v>
      </c>
      <c r="CC77" s="10">
        <v>0</v>
      </c>
      <c r="CD77" s="105">
        <v>0</v>
      </c>
      <c r="CE77" s="10">
        <v>2720</v>
      </c>
      <c r="CF77" s="10">
        <v>0</v>
      </c>
      <c r="CG77" s="105">
        <v>0</v>
      </c>
      <c r="CH77" s="10">
        <v>1350</v>
      </c>
      <c r="CI77" s="10">
        <v>0</v>
      </c>
      <c r="CJ77" s="105">
        <v>0</v>
      </c>
      <c r="CK77" s="10">
        <v>4070</v>
      </c>
      <c r="CL77" s="10">
        <v>0</v>
      </c>
      <c r="CM77" s="105">
        <v>0</v>
      </c>
      <c r="CN77" s="10">
        <v>7620</v>
      </c>
      <c r="CO77" s="10">
        <v>0</v>
      </c>
      <c r="CP77" s="105">
        <v>0</v>
      </c>
      <c r="CQ77" s="10">
        <v>1500</v>
      </c>
      <c r="CR77" s="10">
        <v>0</v>
      </c>
      <c r="CS77" s="105">
        <v>0</v>
      </c>
      <c r="CT77" s="10">
        <v>34310</v>
      </c>
      <c r="CU77" s="10">
        <v>0</v>
      </c>
      <c r="CV77" s="105">
        <v>0</v>
      </c>
      <c r="CW77" s="10">
        <v>39347</v>
      </c>
      <c r="CX77" s="10">
        <v>2516</v>
      </c>
      <c r="CY77" s="105">
        <v>6.3943883904744966E-2</v>
      </c>
      <c r="CZ77" s="10">
        <v>7847</v>
      </c>
      <c r="DA77" s="10">
        <v>172</v>
      </c>
      <c r="DB77" s="105">
        <v>2.1919204791640116E-2</v>
      </c>
      <c r="DC77" s="10">
        <v>1661</v>
      </c>
      <c r="DD77" s="10">
        <v>126</v>
      </c>
      <c r="DE77" s="105">
        <v>7.5857916917519572E-2</v>
      </c>
      <c r="DF77" s="10">
        <v>14176</v>
      </c>
      <c r="DG77" s="10">
        <v>530</v>
      </c>
      <c r="DH77" s="105">
        <v>3.7387133182844243E-2</v>
      </c>
      <c r="DI77" s="64">
        <v>0.9</v>
      </c>
      <c r="DJ77" s="54">
        <v>0.97767857142857095</v>
      </c>
      <c r="DK77" s="105">
        <v>1.0863095238095233</v>
      </c>
      <c r="DL77" s="64">
        <v>0.75</v>
      </c>
      <c r="DM77" s="54">
        <v>0.88888888888888895</v>
      </c>
      <c r="DN77" s="105">
        <v>1.1851851851851853</v>
      </c>
      <c r="DO77" s="64">
        <v>0.82499999999999996</v>
      </c>
      <c r="DP77" s="54">
        <v>0.97046759639048397</v>
      </c>
      <c r="DQ77" s="105">
        <v>1.1763243592611927</v>
      </c>
      <c r="DR77" s="64">
        <v>0.84</v>
      </c>
      <c r="DS77" s="54">
        <v>0.97690531177829099</v>
      </c>
      <c r="DT77" s="105">
        <v>1.1629825140217751</v>
      </c>
      <c r="DU77" s="64">
        <v>0.89</v>
      </c>
      <c r="DV77" s="54">
        <v>0.99535962877030204</v>
      </c>
      <c r="DW77" s="105">
        <v>1.1183816053598898</v>
      </c>
      <c r="DX77" s="64">
        <v>0.86499999999999999</v>
      </c>
      <c r="DY77" s="54">
        <v>0.98303777949113302</v>
      </c>
      <c r="DZ77" s="105">
        <v>1.1364598606833909</v>
      </c>
      <c r="EA77" s="64">
        <v>0.87</v>
      </c>
      <c r="EB77" s="54">
        <v>0.97734138972809703</v>
      </c>
      <c r="EC77" s="105">
        <v>1.1233809077334449</v>
      </c>
      <c r="ED77" s="64">
        <v>0.82000000000000006</v>
      </c>
      <c r="EE77" s="54">
        <v>0.975471698113208</v>
      </c>
      <c r="EF77" s="105">
        <v>1.1895996318453754</v>
      </c>
      <c r="EG77" s="64">
        <v>0.84499999999999997</v>
      </c>
      <c r="EH77" s="54">
        <v>0.97694753577106497</v>
      </c>
      <c r="EI77" s="105">
        <v>1.1561509299065857</v>
      </c>
      <c r="EJ77" s="64">
        <v>0.78</v>
      </c>
      <c r="EK77" s="54">
        <v>0</v>
      </c>
      <c r="EL77" s="105">
        <v>0</v>
      </c>
      <c r="EM77" s="64">
        <v>0.24</v>
      </c>
      <c r="EN77" s="54">
        <v>0</v>
      </c>
      <c r="EO77" s="105">
        <v>0</v>
      </c>
      <c r="EP77" s="64">
        <v>0.51</v>
      </c>
      <c r="EQ77" s="54">
        <v>0</v>
      </c>
      <c r="ER77" s="105">
        <v>0</v>
      </c>
      <c r="ES77" s="64">
        <v>0.82499999999999996</v>
      </c>
      <c r="ET77" s="54">
        <v>0.97734138972809703</v>
      </c>
      <c r="EU77" s="105">
        <v>1.1846562299734511</v>
      </c>
      <c r="EV77" s="64">
        <v>0.53</v>
      </c>
      <c r="EW77" s="54">
        <v>0.975471698113208</v>
      </c>
      <c r="EX77" s="105">
        <v>1.840512637949449</v>
      </c>
      <c r="EY77" s="64">
        <v>0.67749999999999999</v>
      </c>
      <c r="EZ77" s="54">
        <v>0.97694753577106497</v>
      </c>
      <c r="FA77" s="105">
        <v>1.4419889826879189</v>
      </c>
      <c r="FB77" s="64">
        <v>0.89</v>
      </c>
      <c r="FC77" s="54">
        <v>0</v>
      </c>
      <c r="FD77" s="105">
        <v>0</v>
      </c>
      <c r="FE77" s="64">
        <v>0.3</v>
      </c>
      <c r="FF77" s="54">
        <v>0</v>
      </c>
      <c r="FG77" s="105">
        <v>0</v>
      </c>
      <c r="FH77" s="64">
        <v>0.59499999999999997</v>
      </c>
      <c r="FI77" s="54">
        <v>0</v>
      </c>
      <c r="FJ77" s="105">
        <v>0</v>
      </c>
      <c r="FK77" s="54">
        <v>0.78395690784684813</v>
      </c>
      <c r="FL77" s="54">
        <v>0.98255813953488402</v>
      </c>
      <c r="FM77" s="105">
        <v>1.2533318218133924</v>
      </c>
      <c r="FN77" s="54">
        <v>0.61009999999999998</v>
      </c>
      <c r="FO77" s="54">
        <v>0.84126984126984095</v>
      </c>
      <c r="FP77" s="105">
        <v>1.3789048373542714</v>
      </c>
      <c r="FQ77" s="65">
        <v>959</v>
      </c>
      <c r="FR77" s="10">
        <v>1</v>
      </c>
      <c r="FS77" s="105">
        <v>1.0427528675703858E-3</v>
      </c>
      <c r="FT77" s="65">
        <v>575</v>
      </c>
      <c r="FU77" s="10">
        <v>7</v>
      </c>
      <c r="FV77" s="105">
        <v>1.2173913043478261E-2</v>
      </c>
      <c r="FW77" s="65">
        <v>1534</v>
      </c>
      <c r="FX77" s="10">
        <v>8</v>
      </c>
      <c r="FY77" s="105">
        <v>5.2151238591916557E-3</v>
      </c>
      <c r="FZ77" s="65">
        <v>12789</v>
      </c>
      <c r="GA77" s="10">
        <v>0</v>
      </c>
      <c r="GB77" s="105">
        <v>0</v>
      </c>
      <c r="GC77" s="65">
        <v>14323</v>
      </c>
      <c r="GD77" s="10">
        <v>8</v>
      </c>
      <c r="GE77" s="105">
        <v>5.5854220484535366E-4</v>
      </c>
      <c r="GF77" s="65">
        <v>585</v>
      </c>
      <c r="GG77" s="10">
        <v>0</v>
      </c>
      <c r="GH77" s="105">
        <v>0</v>
      </c>
      <c r="GI77" s="10">
        <v>5476</v>
      </c>
      <c r="GJ77" s="10">
        <v>0</v>
      </c>
      <c r="GK77" s="105">
        <v>0</v>
      </c>
      <c r="GL77" s="10">
        <v>915</v>
      </c>
      <c r="GM77" s="10">
        <v>0</v>
      </c>
      <c r="GN77" s="105">
        <v>0</v>
      </c>
    </row>
    <row r="78" spans="1:196" s="1" customFormat="1" ht="15" customHeight="1" x14ac:dyDescent="0.55000000000000004">
      <c r="A78" s="18">
        <v>41</v>
      </c>
      <c r="B78" s="19" t="s">
        <v>318</v>
      </c>
      <c r="C78" s="20">
        <v>9526</v>
      </c>
      <c r="D78" s="19" t="s">
        <v>426</v>
      </c>
      <c r="E78" s="10">
        <v>957</v>
      </c>
      <c r="F78" s="10">
        <v>646</v>
      </c>
      <c r="G78" s="105">
        <v>0.67502612330198541</v>
      </c>
      <c r="H78" s="10">
        <v>670</v>
      </c>
      <c r="I78" s="10">
        <v>593</v>
      </c>
      <c r="J78" s="105">
        <v>0.88507462686567162</v>
      </c>
      <c r="K78" s="10">
        <v>0</v>
      </c>
      <c r="L78" s="10">
        <v>0</v>
      </c>
      <c r="M78" s="105" t="s">
        <v>305</v>
      </c>
      <c r="N78" s="10">
        <v>46</v>
      </c>
      <c r="O78" s="10">
        <v>46</v>
      </c>
      <c r="P78" s="105">
        <v>1</v>
      </c>
      <c r="Q78" s="10">
        <v>0</v>
      </c>
      <c r="R78" s="10">
        <v>0</v>
      </c>
      <c r="S78" s="105" t="s">
        <v>305</v>
      </c>
      <c r="T78" s="10">
        <v>1673</v>
      </c>
      <c r="U78" s="10">
        <v>1285</v>
      </c>
      <c r="V78" s="105">
        <v>0.76808129109384338</v>
      </c>
      <c r="W78" s="10">
        <v>1673</v>
      </c>
      <c r="X78" s="10">
        <v>1285</v>
      </c>
      <c r="Y78" s="105">
        <v>0.76808129109384338</v>
      </c>
      <c r="Z78" s="10">
        <v>114</v>
      </c>
      <c r="AA78" s="10">
        <v>0</v>
      </c>
      <c r="AB78" s="105">
        <v>0</v>
      </c>
      <c r="AC78" s="10">
        <v>39</v>
      </c>
      <c r="AD78" s="10">
        <v>24</v>
      </c>
      <c r="AE78" s="105">
        <v>0.61538461538461542</v>
      </c>
      <c r="AF78" s="10">
        <v>0</v>
      </c>
      <c r="AG78" s="10">
        <v>0</v>
      </c>
      <c r="AH78" s="105" t="s">
        <v>305</v>
      </c>
      <c r="AI78" s="10">
        <v>153</v>
      </c>
      <c r="AJ78" s="10">
        <v>24</v>
      </c>
      <c r="AK78" s="105">
        <v>0.15686274509803921</v>
      </c>
      <c r="AL78" s="10">
        <v>0</v>
      </c>
      <c r="AM78" s="10">
        <v>0</v>
      </c>
      <c r="AN78" s="105" t="s">
        <v>305</v>
      </c>
      <c r="AO78" s="10">
        <v>0</v>
      </c>
      <c r="AP78" s="10">
        <v>0</v>
      </c>
      <c r="AQ78" s="105" t="s">
        <v>305</v>
      </c>
      <c r="AR78" s="10">
        <v>15</v>
      </c>
      <c r="AS78" s="10">
        <v>0</v>
      </c>
      <c r="AT78" s="105">
        <v>0</v>
      </c>
      <c r="AU78" s="10">
        <v>15</v>
      </c>
      <c r="AV78" s="10">
        <v>0</v>
      </c>
      <c r="AW78" s="105">
        <v>0</v>
      </c>
      <c r="AX78" s="10">
        <v>325</v>
      </c>
      <c r="AY78" s="10">
        <v>124</v>
      </c>
      <c r="AZ78" s="105">
        <v>0.38153846153846155</v>
      </c>
      <c r="BA78" s="10">
        <v>298</v>
      </c>
      <c r="BB78" s="10">
        <v>96</v>
      </c>
      <c r="BC78" s="105">
        <v>0.32214765100671139</v>
      </c>
      <c r="BD78" s="10">
        <v>102</v>
      </c>
      <c r="BE78" s="10">
        <v>77</v>
      </c>
      <c r="BF78" s="105">
        <v>0.75490196078431371</v>
      </c>
      <c r="BG78" s="10">
        <v>15</v>
      </c>
      <c r="BH78" s="10">
        <v>0</v>
      </c>
      <c r="BI78" s="105">
        <v>0</v>
      </c>
      <c r="BJ78" s="10">
        <v>1341</v>
      </c>
      <c r="BK78" s="10">
        <v>602</v>
      </c>
      <c r="BL78" s="105">
        <v>0.4489187173750932</v>
      </c>
      <c r="BM78" s="10">
        <v>2081</v>
      </c>
      <c r="BN78" s="10">
        <v>899</v>
      </c>
      <c r="BO78" s="105">
        <v>0.43200384430562228</v>
      </c>
      <c r="BP78" s="10">
        <v>0</v>
      </c>
      <c r="BQ78" s="10">
        <v>0</v>
      </c>
      <c r="BR78" s="105" t="s">
        <v>305</v>
      </c>
      <c r="BS78" s="10">
        <v>2249</v>
      </c>
      <c r="BT78" s="10">
        <v>923</v>
      </c>
      <c r="BU78" s="105">
        <v>0.41040462427745666</v>
      </c>
      <c r="BV78" s="10">
        <v>3922</v>
      </c>
      <c r="BW78" s="10">
        <v>2208</v>
      </c>
      <c r="BX78" s="105">
        <v>0.56297807241203468</v>
      </c>
      <c r="BY78" s="10">
        <v>24480</v>
      </c>
      <c r="BZ78" s="10">
        <v>0</v>
      </c>
      <c r="CA78" s="105">
        <v>0</v>
      </c>
      <c r="CB78" s="10">
        <v>5130</v>
      </c>
      <c r="CC78" s="10">
        <v>0</v>
      </c>
      <c r="CD78" s="105">
        <v>0</v>
      </c>
      <c r="CE78" s="10">
        <v>3840</v>
      </c>
      <c r="CF78" s="10">
        <v>0</v>
      </c>
      <c r="CG78" s="105">
        <v>0</v>
      </c>
      <c r="CH78" s="10">
        <v>0</v>
      </c>
      <c r="CI78" s="10">
        <v>0</v>
      </c>
      <c r="CJ78" s="105" t="s">
        <v>305</v>
      </c>
      <c r="CK78" s="10">
        <v>3840</v>
      </c>
      <c r="CL78" s="10">
        <v>0</v>
      </c>
      <c r="CM78" s="105">
        <v>0</v>
      </c>
      <c r="CN78" s="10">
        <v>5100</v>
      </c>
      <c r="CO78" s="10">
        <v>0</v>
      </c>
      <c r="CP78" s="105">
        <v>0</v>
      </c>
      <c r="CQ78" s="10">
        <v>300</v>
      </c>
      <c r="CR78" s="10">
        <v>0</v>
      </c>
      <c r="CS78" s="105">
        <v>0</v>
      </c>
      <c r="CT78" s="10">
        <v>38850</v>
      </c>
      <c r="CU78" s="10">
        <v>0</v>
      </c>
      <c r="CV78" s="105">
        <v>0</v>
      </c>
      <c r="CW78" s="10">
        <v>42772</v>
      </c>
      <c r="CX78" s="10">
        <v>2208</v>
      </c>
      <c r="CY78" s="105">
        <v>5.1622556812868231E-2</v>
      </c>
      <c r="CZ78" s="10">
        <v>5287</v>
      </c>
      <c r="DA78" s="10">
        <v>147</v>
      </c>
      <c r="DB78" s="105">
        <v>2.7804047664081708E-2</v>
      </c>
      <c r="DC78" s="10">
        <v>330</v>
      </c>
      <c r="DD78" s="10">
        <v>0</v>
      </c>
      <c r="DE78" s="105">
        <v>0</v>
      </c>
      <c r="DF78" s="10">
        <v>29288</v>
      </c>
      <c r="DG78" s="10">
        <v>689</v>
      </c>
      <c r="DH78" s="105">
        <v>2.3524993171264681E-2</v>
      </c>
      <c r="DI78" s="64">
        <v>0.82</v>
      </c>
      <c r="DJ78" s="54">
        <v>1</v>
      </c>
      <c r="DK78" s="105">
        <v>1.2195121951219512</v>
      </c>
      <c r="DL78" s="64">
        <v>0.77</v>
      </c>
      <c r="DM78" s="54">
        <v>1</v>
      </c>
      <c r="DN78" s="105">
        <v>1.2987012987012987</v>
      </c>
      <c r="DO78" s="64">
        <v>0.79499999999999993</v>
      </c>
      <c r="DP78" s="54">
        <v>1</v>
      </c>
      <c r="DQ78" s="105">
        <v>1.257861635220126</v>
      </c>
      <c r="DR78" s="64">
        <v>0.83</v>
      </c>
      <c r="DS78" s="54">
        <v>0.99855491329479795</v>
      </c>
      <c r="DT78" s="105">
        <v>1.2030782087889134</v>
      </c>
      <c r="DU78" s="64">
        <v>0.83</v>
      </c>
      <c r="DV78" s="54">
        <v>1</v>
      </c>
      <c r="DW78" s="105">
        <v>1.2048192771084338</v>
      </c>
      <c r="DX78" s="64">
        <v>0.83</v>
      </c>
      <c r="DY78" s="54">
        <v>0.99922178988326804</v>
      </c>
      <c r="DZ78" s="105">
        <v>1.2038816745581544</v>
      </c>
      <c r="EA78" s="64">
        <v>0.82499999999999996</v>
      </c>
      <c r="EB78" s="54">
        <v>0.99934167215273195</v>
      </c>
      <c r="EC78" s="105">
        <v>1.2113232389730084</v>
      </c>
      <c r="ED78" s="64">
        <v>0.8</v>
      </c>
      <c r="EE78" s="54">
        <v>1</v>
      </c>
      <c r="EF78" s="105">
        <v>1.25</v>
      </c>
      <c r="EG78" s="64">
        <v>0.8125</v>
      </c>
      <c r="EH78" s="54">
        <v>0.99954710144927505</v>
      </c>
      <c r="EI78" s="105">
        <v>1.2302118171683385</v>
      </c>
      <c r="EJ78" s="64">
        <v>0.78</v>
      </c>
      <c r="EK78" s="54">
        <v>0</v>
      </c>
      <c r="EL78" s="105">
        <v>0</v>
      </c>
      <c r="EM78" s="64">
        <v>0.28000000000000003</v>
      </c>
      <c r="EN78" s="54">
        <v>0</v>
      </c>
      <c r="EO78" s="105">
        <v>0</v>
      </c>
      <c r="EP78" s="64">
        <v>0.53</v>
      </c>
      <c r="EQ78" s="54">
        <v>0</v>
      </c>
      <c r="ER78" s="105">
        <v>0</v>
      </c>
      <c r="ES78" s="64">
        <v>0.80249999999999999</v>
      </c>
      <c r="ET78" s="54">
        <v>0.99934167215273195</v>
      </c>
      <c r="EU78" s="105">
        <v>1.2452855727759899</v>
      </c>
      <c r="EV78" s="64">
        <v>0.54</v>
      </c>
      <c r="EW78" s="54">
        <v>1</v>
      </c>
      <c r="EX78" s="105">
        <v>1.8518518518518516</v>
      </c>
      <c r="EY78" s="64">
        <v>0.67125000000000001</v>
      </c>
      <c r="EZ78" s="54">
        <v>0.99954710144927505</v>
      </c>
      <c r="FA78" s="105">
        <v>1.4890832051385847</v>
      </c>
      <c r="FB78" s="64" t="s">
        <v>311</v>
      </c>
      <c r="FC78" s="54">
        <v>0</v>
      </c>
      <c r="FD78" s="105" t="s">
        <v>305</v>
      </c>
      <c r="FE78" s="64">
        <v>0.41</v>
      </c>
      <c r="FF78" s="54">
        <v>0</v>
      </c>
      <c r="FG78" s="105">
        <v>0</v>
      </c>
      <c r="FH78" s="64">
        <v>0.41</v>
      </c>
      <c r="FI78" s="54">
        <v>0</v>
      </c>
      <c r="FJ78" s="105">
        <v>0</v>
      </c>
      <c r="FK78" s="54">
        <v>0.84358254656800202</v>
      </c>
      <c r="FL78" s="54">
        <v>1</v>
      </c>
      <c r="FM78" s="105">
        <v>1.1854204476709014</v>
      </c>
      <c r="FN78" s="54">
        <v>0.61009999999999998</v>
      </c>
      <c r="FO78" s="54">
        <v>0</v>
      </c>
      <c r="FP78" s="105">
        <v>0</v>
      </c>
      <c r="FQ78" s="65">
        <v>852</v>
      </c>
      <c r="FR78" s="10">
        <v>1</v>
      </c>
      <c r="FS78" s="105">
        <v>1.1737089201877935E-3</v>
      </c>
      <c r="FT78" s="65">
        <v>447</v>
      </c>
      <c r="FU78" s="10">
        <v>11</v>
      </c>
      <c r="FV78" s="105">
        <v>2.4608501118568233E-2</v>
      </c>
      <c r="FW78" s="65">
        <v>1299</v>
      </c>
      <c r="FX78" s="10">
        <v>12</v>
      </c>
      <c r="FY78" s="105">
        <v>9.2378752886836026E-3</v>
      </c>
      <c r="FZ78" s="65">
        <v>12429</v>
      </c>
      <c r="GA78" s="10">
        <v>0</v>
      </c>
      <c r="GB78" s="105">
        <v>0</v>
      </c>
      <c r="GC78" s="65">
        <v>13728</v>
      </c>
      <c r="GD78" s="10">
        <v>12</v>
      </c>
      <c r="GE78" s="105">
        <v>8.7412587412587413E-4</v>
      </c>
      <c r="GF78" s="65">
        <v>490</v>
      </c>
      <c r="GG78" s="10">
        <v>0</v>
      </c>
      <c r="GH78" s="105">
        <v>0</v>
      </c>
      <c r="GI78" s="10">
        <v>3937</v>
      </c>
      <c r="GJ78" s="10">
        <v>0</v>
      </c>
      <c r="GK78" s="105">
        <v>0</v>
      </c>
      <c r="GL78" s="10">
        <v>183</v>
      </c>
      <c r="GM78" s="10">
        <v>0</v>
      </c>
      <c r="GN78" s="105">
        <v>0</v>
      </c>
    </row>
    <row r="79" spans="1:196" s="1" customFormat="1" ht="15" customHeight="1" x14ac:dyDescent="0.55000000000000004">
      <c r="A79" s="18">
        <v>41</v>
      </c>
      <c r="B79" s="19" t="s">
        <v>318</v>
      </c>
      <c r="C79" s="20">
        <v>9527</v>
      </c>
      <c r="D79" s="19" t="s">
        <v>427</v>
      </c>
      <c r="E79" s="10">
        <v>3460</v>
      </c>
      <c r="F79" s="10">
        <v>1845</v>
      </c>
      <c r="G79" s="105">
        <v>0.5332369942196532</v>
      </c>
      <c r="H79" s="10">
        <v>1109</v>
      </c>
      <c r="I79" s="10">
        <v>840</v>
      </c>
      <c r="J79" s="105">
        <v>0.75743913435527499</v>
      </c>
      <c r="K79" s="10">
        <v>0</v>
      </c>
      <c r="L79" s="10">
        <v>0</v>
      </c>
      <c r="M79" s="105" t="s">
        <v>305</v>
      </c>
      <c r="N79" s="10">
        <v>0</v>
      </c>
      <c r="O79" s="10">
        <v>0</v>
      </c>
      <c r="P79" s="105" t="s">
        <v>305</v>
      </c>
      <c r="Q79" s="10">
        <v>0</v>
      </c>
      <c r="R79" s="10">
        <v>0</v>
      </c>
      <c r="S79" s="105" t="s">
        <v>305</v>
      </c>
      <c r="T79" s="10">
        <v>4569</v>
      </c>
      <c r="U79" s="10">
        <v>2685</v>
      </c>
      <c r="V79" s="105">
        <v>0.58765594221930395</v>
      </c>
      <c r="W79" s="10">
        <v>4569</v>
      </c>
      <c r="X79" s="10">
        <v>2685</v>
      </c>
      <c r="Y79" s="105">
        <v>0.58765594221930395</v>
      </c>
      <c r="Z79" s="10">
        <v>60</v>
      </c>
      <c r="AA79" s="10">
        <v>0</v>
      </c>
      <c r="AB79" s="105">
        <v>0</v>
      </c>
      <c r="AC79" s="10">
        <v>0</v>
      </c>
      <c r="AD79" s="10">
        <v>0</v>
      </c>
      <c r="AE79" s="105" t="s">
        <v>305</v>
      </c>
      <c r="AF79" s="10">
        <v>15</v>
      </c>
      <c r="AG79" s="10">
        <v>0</v>
      </c>
      <c r="AH79" s="105">
        <v>0</v>
      </c>
      <c r="AI79" s="10">
        <v>75</v>
      </c>
      <c r="AJ79" s="10">
        <v>0</v>
      </c>
      <c r="AK79" s="105">
        <v>0</v>
      </c>
      <c r="AL79" s="10">
        <v>55</v>
      </c>
      <c r="AM79" s="10">
        <v>0</v>
      </c>
      <c r="AN79" s="105">
        <v>0</v>
      </c>
      <c r="AO79" s="10">
        <v>0</v>
      </c>
      <c r="AP79" s="10">
        <v>0</v>
      </c>
      <c r="AQ79" s="105" t="s">
        <v>305</v>
      </c>
      <c r="AR79" s="10">
        <v>30</v>
      </c>
      <c r="AS79" s="10">
        <v>0</v>
      </c>
      <c r="AT79" s="105">
        <v>0</v>
      </c>
      <c r="AU79" s="10">
        <v>85</v>
      </c>
      <c r="AV79" s="10">
        <v>0</v>
      </c>
      <c r="AW79" s="105">
        <v>0</v>
      </c>
      <c r="AX79" s="10">
        <v>1591</v>
      </c>
      <c r="AY79" s="10">
        <v>712</v>
      </c>
      <c r="AZ79" s="105">
        <v>0.44751728472658703</v>
      </c>
      <c r="BA79" s="10">
        <v>644</v>
      </c>
      <c r="BB79" s="10">
        <v>191</v>
      </c>
      <c r="BC79" s="105">
        <v>0.296583850931677</v>
      </c>
      <c r="BD79" s="10">
        <v>0</v>
      </c>
      <c r="BE79" s="10">
        <v>0</v>
      </c>
      <c r="BF79" s="105" t="s">
        <v>305</v>
      </c>
      <c r="BG79" s="10">
        <v>30</v>
      </c>
      <c r="BH79" s="10">
        <v>0</v>
      </c>
      <c r="BI79" s="105">
        <v>0</v>
      </c>
      <c r="BJ79" s="10">
        <v>4089</v>
      </c>
      <c r="BK79" s="10">
        <v>0</v>
      </c>
      <c r="BL79" s="105">
        <v>0</v>
      </c>
      <c r="BM79" s="10">
        <v>6354</v>
      </c>
      <c r="BN79" s="10">
        <v>903</v>
      </c>
      <c r="BO79" s="105">
        <v>0.14211520302171859</v>
      </c>
      <c r="BP79" s="10">
        <v>0</v>
      </c>
      <c r="BQ79" s="10">
        <v>0</v>
      </c>
      <c r="BR79" s="105" t="s">
        <v>305</v>
      </c>
      <c r="BS79" s="10">
        <v>6514</v>
      </c>
      <c r="BT79" s="10">
        <v>903</v>
      </c>
      <c r="BU79" s="105">
        <v>0.13862450107460852</v>
      </c>
      <c r="BV79" s="10">
        <v>11083</v>
      </c>
      <c r="BW79" s="10">
        <v>3588</v>
      </c>
      <c r="BX79" s="105">
        <v>0.32373905982134799</v>
      </c>
      <c r="BY79" s="10">
        <v>24000</v>
      </c>
      <c r="BZ79" s="10">
        <v>0</v>
      </c>
      <c r="CA79" s="105">
        <v>0</v>
      </c>
      <c r="CB79" s="10">
        <v>31620</v>
      </c>
      <c r="CC79" s="10">
        <v>0</v>
      </c>
      <c r="CD79" s="105">
        <v>0</v>
      </c>
      <c r="CE79" s="10">
        <v>6800</v>
      </c>
      <c r="CF79" s="10">
        <v>0</v>
      </c>
      <c r="CG79" s="105">
        <v>0</v>
      </c>
      <c r="CH79" s="10">
        <v>1320</v>
      </c>
      <c r="CI79" s="10">
        <v>0</v>
      </c>
      <c r="CJ79" s="105">
        <v>0</v>
      </c>
      <c r="CK79" s="10">
        <v>8120</v>
      </c>
      <c r="CL79" s="10">
        <v>0</v>
      </c>
      <c r="CM79" s="105">
        <v>0</v>
      </c>
      <c r="CN79" s="10">
        <v>1320</v>
      </c>
      <c r="CO79" s="10">
        <v>0</v>
      </c>
      <c r="CP79" s="105">
        <v>0</v>
      </c>
      <c r="CQ79" s="10">
        <v>700</v>
      </c>
      <c r="CR79" s="10">
        <v>0</v>
      </c>
      <c r="CS79" s="105">
        <v>0</v>
      </c>
      <c r="CT79" s="10">
        <v>65760</v>
      </c>
      <c r="CU79" s="10">
        <v>0</v>
      </c>
      <c r="CV79" s="105">
        <v>0</v>
      </c>
      <c r="CW79" s="10">
        <v>76843</v>
      </c>
      <c r="CX79" s="10">
        <v>3588</v>
      </c>
      <c r="CY79" s="105">
        <v>4.6692607003891051E-2</v>
      </c>
      <c r="CZ79" s="10">
        <v>1320</v>
      </c>
      <c r="DA79" s="10">
        <v>0</v>
      </c>
      <c r="DB79" s="105">
        <v>0</v>
      </c>
      <c r="DC79" s="10">
        <v>775</v>
      </c>
      <c r="DD79" s="10">
        <v>0</v>
      </c>
      <c r="DE79" s="105">
        <v>0</v>
      </c>
      <c r="DF79" s="10">
        <v>32553</v>
      </c>
      <c r="DG79" s="10">
        <v>1031</v>
      </c>
      <c r="DH79" s="105">
        <v>3.1671428132583786E-2</v>
      </c>
      <c r="DI79" s="64">
        <v>0.85</v>
      </c>
      <c r="DJ79" s="54">
        <v>1</v>
      </c>
      <c r="DK79" s="105">
        <v>1.1764705882352942</v>
      </c>
      <c r="DL79" s="64">
        <v>0.8</v>
      </c>
      <c r="DM79" s="54">
        <v>1</v>
      </c>
      <c r="DN79" s="105">
        <v>1.25</v>
      </c>
      <c r="DO79" s="64">
        <v>0.82499999999999996</v>
      </c>
      <c r="DP79" s="54">
        <v>1</v>
      </c>
      <c r="DQ79" s="105">
        <v>1.2121212121212122</v>
      </c>
      <c r="DR79" s="64">
        <v>0.91</v>
      </c>
      <c r="DS79" s="54">
        <v>1</v>
      </c>
      <c r="DT79" s="105">
        <v>1.0989010989010988</v>
      </c>
      <c r="DU79" s="64">
        <v>0.78</v>
      </c>
      <c r="DV79" s="54">
        <v>1</v>
      </c>
      <c r="DW79" s="105">
        <v>1.2820512820512819</v>
      </c>
      <c r="DX79" s="64">
        <v>0.84499999999999997</v>
      </c>
      <c r="DY79" s="54">
        <v>1</v>
      </c>
      <c r="DZ79" s="105">
        <v>1.1834319526627219</v>
      </c>
      <c r="EA79" s="64">
        <v>0.88</v>
      </c>
      <c r="EB79" s="54">
        <v>1</v>
      </c>
      <c r="EC79" s="105">
        <v>1.1363636363636365</v>
      </c>
      <c r="ED79" s="64">
        <v>0.79</v>
      </c>
      <c r="EE79" s="54">
        <v>1</v>
      </c>
      <c r="EF79" s="105">
        <v>1.2658227848101264</v>
      </c>
      <c r="EG79" s="64">
        <v>0.83499999999999996</v>
      </c>
      <c r="EH79" s="54">
        <v>1</v>
      </c>
      <c r="EI79" s="105">
        <v>1.1976047904191618</v>
      </c>
      <c r="EJ79" s="64">
        <v>0.78</v>
      </c>
      <c r="EK79" s="54">
        <v>0</v>
      </c>
      <c r="EL79" s="105">
        <v>0</v>
      </c>
      <c r="EM79" s="64">
        <v>0.26</v>
      </c>
      <c r="EN79" s="54">
        <v>0</v>
      </c>
      <c r="EO79" s="105">
        <v>0</v>
      </c>
      <c r="EP79" s="64">
        <v>0.52</v>
      </c>
      <c r="EQ79" s="54">
        <v>0</v>
      </c>
      <c r="ER79" s="105">
        <v>0</v>
      </c>
      <c r="ES79" s="64">
        <v>0.83000000000000007</v>
      </c>
      <c r="ET79" s="54">
        <v>1</v>
      </c>
      <c r="EU79" s="105">
        <v>1.2048192771084336</v>
      </c>
      <c r="EV79" s="64">
        <v>0.52500000000000002</v>
      </c>
      <c r="EW79" s="54">
        <v>1</v>
      </c>
      <c r="EX79" s="105">
        <v>1.9047619047619047</v>
      </c>
      <c r="EY79" s="64">
        <v>0.67749999999999999</v>
      </c>
      <c r="EZ79" s="54">
        <v>1</v>
      </c>
      <c r="FA79" s="105">
        <v>1.4760147601476015</v>
      </c>
      <c r="FB79" s="64">
        <v>0.75</v>
      </c>
      <c r="FC79" s="54">
        <v>0</v>
      </c>
      <c r="FD79" s="105">
        <v>0</v>
      </c>
      <c r="FE79" s="64">
        <v>0.22</v>
      </c>
      <c r="FF79" s="54">
        <v>0</v>
      </c>
      <c r="FG79" s="105">
        <v>0</v>
      </c>
      <c r="FH79" s="64">
        <v>0.48499999999999999</v>
      </c>
      <c r="FI79" s="54">
        <v>0</v>
      </c>
      <c r="FJ79" s="105">
        <v>0</v>
      </c>
      <c r="FK79" s="54">
        <v>0.9</v>
      </c>
      <c r="FL79" s="54">
        <v>0</v>
      </c>
      <c r="FM79" s="105">
        <v>0</v>
      </c>
      <c r="FN79" s="54">
        <v>0.61009999999999998</v>
      </c>
      <c r="FO79" s="54">
        <v>0</v>
      </c>
      <c r="FP79" s="105">
        <v>0</v>
      </c>
      <c r="FQ79" s="65">
        <v>2920</v>
      </c>
      <c r="FR79" s="10">
        <v>0</v>
      </c>
      <c r="FS79" s="105">
        <v>0</v>
      </c>
      <c r="FT79" s="65">
        <v>1183</v>
      </c>
      <c r="FU79" s="10">
        <v>0</v>
      </c>
      <c r="FV79" s="105">
        <v>0</v>
      </c>
      <c r="FW79" s="65">
        <v>4103</v>
      </c>
      <c r="FX79" s="10">
        <v>0</v>
      </c>
      <c r="FY79" s="105">
        <v>0</v>
      </c>
      <c r="FZ79" s="65">
        <v>33390</v>
      </c>
      <c r="GA79" s="10">
        <v>157</v>
      </c>
      <c r="GB79" s="105">
        <v>4.7020065887990415E-3</v>
      </c>
      <c r="GC79" s="65">
        <v>37493</v>
      </c>
      <c r="GD79" s="10">
        <v>157</v>
      </c>
      <c r="GE79" s="105">
        <v>4.1874483236870883E-3</v>
      </c>
      <c r="GF79" s="65">
        <v>1581</v>
      </c>
      <c r="GG79" s="10">
        <v>0</v>
      </c>
      <c r="GH79" s="105">
        <v>0</v>
      </c>
      <c r="GI79" s="10">
        <v>1121</v>
      </c>
      <c r="GJ79" s="10">
        <v>0</v>
      </c>
      <c r="GK79" s="105">
        <v>0</v>
      </c>
      <c r="GL79" s="10">
        <v>427</v>
      </c>
      <c r="GM79" s="10">
        <v>0</v>
      </c>
      <c r="GN79" s="105">
        <v>0</v>
      </c>
    </row>
    <row r="80" spans="1:196" s="1" customFormat="1" ht="15" customHeight="1" x14ac:dyDescent="0.55000000000000004">
      <c r="A80" s="18">
        <v>41</v>
      </c>
      <c r="B80" s="19" t="s">
        <v>318</v>
      </c>
      <c r="C80" s="20">
        <v>9528</v>
      </c>
      <c r="D80" s="19" t="s">
        <v>428</v>
      </c>
      <c r="E80" s="10">
        <v>1791</v>
      </c>
      <c r="F80" s="10">
        <v>133</v>
      </c>
      <c r="G80" s="105">
        <v>7.4260189838079291E-2</v>
      </c>
      <c r="H80" s="10">
        <v>923</v>
      </c>
      <c r="I80" s="10">
        <v>60</v>
      </c>
      <c r="J80" s="105">
        <v>6.500541711809317E-2</v>
      </c>
      <c r="K80" s="10">
        <v>208</v>
      </c>
      <c r="L80" s="10">
        <v>0</v>
      </c>
      <c r="M80" s="105">
        <v>0</v>
      </c>
      <c r="N80" s="10">
        <v>66</v>
      </c>
      <c r="O80" s="10">
        <v>0</v>
      </c>
      <c r="P80" s="105">
        <v>0</v>
      </c>
      <c r="Q80" s="10">
        <v>0</v>
      </c>
      <c r="R80" s="10">
        <v>0</v>
      </c>
      <c r="S80" s="105" t="s">
        <v>305</v>
      </c>
      <c r="T80" s="10">
        <v>2988</v>
      </c>
      <c r="U80" s="10">
        <v>193</v>
      </c>
      <c r="V80" s="105">
        <v>6.4591700133868807E-2</v>
      </c>
      <c r="W80" s="10">
        <v>2988</v>
      </c>
      <c r="X80" s="10">
        <v>193</v>
      </c>
      <c r="Y80" s="105">
        <v>6.4591700133868807E-2</v>
      </c>
      <c r="Z80" s="10">
        <v>105</v>
      </c>
      <c r="AA80" s="10">
        <v>0</v>
      </c>
      <c r="AB80" s="105">
        <v>0</v>
      </c>
      <c r="AC80" s="10">
        <v>54</v>
      </c>
      <c r="AD80" s="10">
        <v>0</v>
      </c>
      <c r="AE80" s="105">
        <v>0</v>
      </c>
      <c r="AF80" s="10">
        <v>36</v>
      </c>
      <c r="AG80" s="10">
        <v>0</v>
      </c>
      <c r="AH80" s="105">
        <v>0</v>
      </c>
      <c r="AI80" s="10">
        <v>195</v>
      </c>
      <c r="AJ80" s="10">
        <v>0</v>
      </c>
      <c r="AK80" s="105">
        <v>0</v>
      </c>
      <c r="AL80" s="10">
        <v>0</v>
      </c>
      <c r="AM80" s="10">
        <v>0</v>
      </c>
      <c r="AN80" s="105" t="s">
        <v>305</v>
      </c>
      <c r="AO80" s="10">
        <v>15</v>
      </c>
      <c r="AP80" s="10">
        <v>0</v>
      </c>
      <c r="AQ80" s="105">
        <v>0</v>
      </c>
      <c r="AR80" s="10">
        <v>0</v>
      </c>
      <c r="AS80" s="10">
        <v>0</v>
      </c>
      <c r="AT80" s="105" t="s">
        <v>305</v>
      </c>
      <c r="AU80" s="10">
        <v>15</v>
      </c>
      <c r="AV80" s="10">
        <v>0</v>
      </c>
      <c r="AW80" s="105">
        <v>0</v>
      </c>
      <c r="AX80" s="10">
        <v>1945</v>
      </c>
      <c r="AY80" s="10">
        <v>66</v>
      </c>
      <c r="AZ80" s="105">
        <v>3.3933161953727503E-2</v>
      </c>
      <c r="BA80" s="10">
        <v>399</v>
      </c>
      <c r="BB80" s="10">
        <v>0</v>
      </c>
      <c r="BC80" s="105">
        <v>0</v>
      </c>
      <c r="BD80" s="10">
        <v>385</v>
      </c>
      <c r="BE80" s="10">
        <v>0</v>
      </c>
      <c r="BF80" s="105">
        <v>0</v>
      </c>
      <c r="BG80" s="10">
        <v>131</v>
      </c>
      <c r="BH80" s="10">
        <v>0</v>
      </c>
      <c r="BI80" s="105">
        <v>0</v>
      </c>
      <c r="BJ80" s="10">
        <v>1732</v>
      </c>
      <c r="BK80" s="10">
        <v>0</v>
      </c>
      <c r="BL80" s="105">
        <v>0</v>
      </c>
      <c r="BM80" s="10">
        <v>4592</v>
      </c>
      <c r="BN80" s="10">
        <v>66</v>
      </c>
      <c r="BO80" s="105">
        <v>1.4372822299651568E-2</v>
      </c>
      <c r="BP80" s="10">
        <v>30</v>
      </c>
      <c r="BQ80" s="10">
        <v>0</v>
      </c>
      <c r="BR80" s="105">
        <v>0</v>
      </c>
      <c r="BS80" s="10">
        <v>4832</v>
      </c>
      <c r="BT80" s="10">
        <v>66</v>
      </c>
      <c r="BU80" s="105">
        <v>1.3658940397350994E-2</v>
      </c>
      <c r="BV80" s="10">
        <v>7820</v>
      </c>
      <c r="BW80" s="10">
        <v>259</v>
      </c>
      <c r="BX80" s="105">
        <v>3.3120204603580561E-2</v>
      </c>
      <c r="BY80" s="10">
        <v>13760</v>
      </c>
      <c r="BZ80" s="10">
        <v>0</v>
      </c>
      <c r="CA80" s="105">
        <v>0</v>
      </c>
      <c r="CB80" s="10">
        <v>16980</v>
      </c>
      <c r="CC80" s="10">
        <v>0</v>
      </c>
      <c r="CD80" s="105">
        <v>0</v>
      </c>
      <c r="CE80" s="10">
        <v>5120</v>
      </c>
      <c r="CF80" s="10">
        <v>0</v>
      </c>
      <c r="CG80" s="105">
        <v>0</v>
      </c>
      <c r="CH80" s="10">
        <v>1320</v>
      </c>
      <c r="CI80" s="10">
        <v>0</v>
      </c>
      <c r="CJ80" s="105">
        <v>0</v>
      </c>
      <c r="CK80" s="10">
        <v>6440</v>
      </c>
      <c r="CL80" s="10">
        <v>0</v>
      </c>
      <c r="CM80" s="105">
        <v>0</v>
      </c>
      <c r="CN80" s="10">
        <v>8715</v>
      </c>
      <c r="CO80" s="10">
        <v>0</v>
      </c>
      <c r="CP80" s="105">
        <v>0</v>
      </c>
      <c r="CQ80" s="10">
        <v>700</v>
      </c>
      <c r="CR80" s="10">
        <v>0</v>
      </c>
      <c r="CS80" s="105">
        <v>0</v>
      </c>
      <c r="CT80" s="10">
        <v>46595</v>
      </c>
      <c r="CU80" s="10">
        <v>0</v>
      </c>
      <c r="CV80" s="105">
        <v>0</v>
      </c>
      <c r="CW80" s="10">
        <v>54415</v>
      </c>
      <c r="CX80" s="10">
        <v>259</v>
      </c>
      <c r="CY80" s="105">
        <v>4.7597169898006067E-3</v>
      </c>
      <c r="CZ80" s="10">
        <v>9235</v>
      </c>
      <c r="DA80" s="10">
        <v>0</v>
      </c>
      <c r="DB80" s="105">
        <v>0</v>
      </c>
      <c r="DC80" s="10">
        <v>867</v>
      </c>
      <c r="DD80" s="10">
        <v>0</v>
      </c>
      <c r="DE80" s="105">
        <v>0</v>
      </c>
      <c r="DF80" s="10">
        <v>20202</v>
      </c>
      <c r="DG80" s="10">
        <v>60</v>
      </c>
      <c r="DH80" s="105">
        <v>2.9700029700029701E-3</v>
      </c>
      <c r="DI80" s="64">
        <v>0.78</v>
      </c>
      <c r="DJ80" s="54">
        <v>1</v>
      </c>
      <c r="DK80" s="105">
        <v>1.2820512820512819</v>
      </c>
      <c r="DL80" s="64">
        <v>0.81</v>
      </c>
      <c r="DM80" s="54">
        <v>0</v>
      </c>
      <c r="DN80" s="105">
        <v>0</v>
      </c>
      <c r="DO80" s="64">
        <v>0.79500000000000004</v>
      </c>
      <c r="DP80" s="54">
        <v>1</v>
      </c>
      <c r="DQ80" s="105">
        <v>1.2578616352201257</v>
      </c>
      <c r="DR80" s="64">
        <v>0.8</v>
      </c>
      <c r="DS80" s="54">
        <v>1</v>
      </c>
      <c r="DT80" s="105">
        <v>1.25</v>
      </c>
      <c r="DU80" s="64">
        <v>0.69</v>
      </c>
      <c r="DV80" s="54">
        <v>1</v>
      </c>
      <c r="DW80" s="105">
        <v>1.4492753623188408</v>
      </c>
      <c r="DX80" s="64">
        <v>0.745</v>
      </c>
      <c r="DY80" s="54">
        <v>1</v>
      </c>
      <c r="DZ80" s="105">
        <v>1.3422818791946309</v>
      </c>
      <c r="EA80" s="64">
        <v>0.79</v>
      </c>
      <c r="EB80" s="54">
        <v>1</v>
      </c>
      <c r="EC80" s="105">
        <v>1.2658227848101264</v>
      </c>
      <c r="ED80" s="64">
        <v>0.75</v>
      </c>
      <c r="EE80" s="54">
        <v>1</v>
      </c>
      <c r="EF80" s="105">
        <v>1.3333333333333333</v>
      </c>
      <c r="EG80" s="64">
        <v>0.77</v>
      </c>
      <c r="EH80" s="54">
        <v>1</v>
      </c>
      <c r="EI80" s="105">
        <v>1.2987012987012987</v>
      </c>
      <c r="EJ80" s="64">
        <v>0.84</v>
      </c>
      <c r="EK80" s="54">
        <v>0</v>
      </c>
      <c r="EL80" s="105">
        <v>0</v>
      </c>
      <c r="EM80" s="64">
        <v>0.28999999999999998</v>
      </c>
      <c r="EN80" s="54">
        <v>0</v>
      </c>
      <c r="EO80" s="105">
        <v>0</v>
      </c>
      <c r="EP80" s="64">
        <v>0.56499999999999995</v>
      </c>
      <c r="EQ80" s="54">
        <v>0</v>
      </c>
      <c r="ER80" s="105">
        <v>0</v>
      </c>
      <c r="ES80" s="64">
        <v>0.81499999999999995</v>
      </c>
      <c r="ET80" s="54">
        <v>1</v>
      </c>
      <c r="EU80" s="105">
        <v>1.2269938650306749</v>
      </c>
      <c r="EV80" s="64">
        <v>0.52</v>
      </c>
      <c r="EW80" s="54">
        <v>1</v>
      </c>
      <c r="EX80" s="105">
        <v>1.9230769230769229</v>
      </c>
      <c r="EY80" s="64">
        <v>0.66749999999999998</v>
      </c>
      <c r="EZ80" s="54">
        <v>1</v>
      </c>
      <c r="FA80" s="105">
        <v>1.4981273408239701</v>
      </c>
      <c r="FB80" s="64">
        <v>0.93</v>
      </c>
      <c r="FC80" s="54">
        <v>0</v>
      </c>
      <c r="FD80" s="105">
        <v>0</v>
      </c>
      <c r="FE80" s="64">
        <v>0.3</v>
      </c>
      <c r="FF80" s="54">
        <v>0</v>
      </c>
      <c r="FG80" s="105">
        <v>0</v>
      </c>
      <c r="FH80" s="64">
        <v>0.61499999999999999</v>
      </c>
      <c r="FI80" s="54">
        <v>0</v>
      </c>
      <c r="FJ80" s="105">
        <v>0</v>
      </c>
      <c r="FK80" s="54">
        <v>0.87423913043478263</v>
      </c>
      <c r="FL80" s="54">
        <v>0</v>
      </c>
      <c r="FM80" s="105">
        <v>0</v>
      </c>
      <c r="FN80" s="54">
        <v>0.61009999999999998</v>
      </c>
      <c r="FO80" s="54">
        <v>0</v>
      </c>
      <c r="FP80" s="105">
        <v>0</v>
      </c>
      <c r="FQ80" s="65">
        <v>1327</v>
      </c>
      <c r="FR80" s="10">
        <v>73</v>
      </c>
      <c r="FS80" s="105">
        <v>5.5011303692539565E-2</v>
      </c>
      <c r="FT80" s="65">
        <v>521</v>
      </c>
      <c r="FU80" s="10">
        <v>29</v>
      </c>
      <c r="FV80" s="105">
        <v>5.5662188099808059E-2</v>
      </c>
      <c r="FW80" s="65">
        <v>1848</v>
      </c>
      <c r="FX80" s="10">
        <v>102</v>
      </c>
      <c r="FY80" s="105">
        <v>5.5194805194805192E-2</v>
      </c>
      <c r="FZ80" s="65">
        <v>21017</v>
      </c>
      <c r="GA80" s="10">
        <v>0</v>
      </c>
      <c r="GB80" s="105">
        <v>0</v>
      </c>
      <c r="GC80" s="65">
        <v>22865</v>
      </c>
      <c r="GD80" s="10">
        <v>102</v>
      </c>
      <c r="GE80" s="105">
        <v>4.4609665427509295E-3</v>
      </c>
      <c r="GF80" s="65">
        <v>486</v>
      </c>
      <c r="GG80" s="10">
        <v>0</v>
      </c>
      <c r="GH80" s="105">
        <v>0</v>
      </c>
      <c r="GI80" s="10">
        <v>7221</v>
      </c>
      <c r="GJ80" s="10">
        <v>0</v>
      </c>
      <c r="GK80" s="105">
        <v>0</v>
      </c>
      <c r="GL80" s="10">
        <v>427</v>
      </c>
      <c r="GM80" s="10">
        <v>0</v>
      </c>
      <c r="GN80" s="105">
        <v>0</v>
      </c>
    </row>
    <row r="81" spans="1:196" s="1" customFormat="1" ht="15" customHeight="1" x14ac:dyDescent="0.55000000000000004">
      <c r="A81" s="18">
        <v>44</v>
      </c>
      <c r="B81" s="19" t="s">
        <v>319</v>
      </c>
      <c r="C81" s="20">
        <v>9222</v>
      </c>
      <c r="D81" s="19" t="s">
        <v>429</v>
      </c>
      <c r="E81" s="10">
        <v>1550</v>
      </c>
      <c r="F81" s="10">
        <v>442</v>
      </c>
      <c r="G81" s="105">
        <v>0.28516129032258064</v>
      </c>
      <c r="H81" s="10">
        <v>950</v>
      </c>
      <c r="I81" s="10">
        <v>234</v>
      </c>
      <c r="J81" s="105">
        <v>0.24631578947368421</v>
      </c>
      <c r="K81" s="10">
        <v>0</v>
      </c>
      <c r="L81" s="10">
        <v>0</v>
      </c>
      <c r="M81" s="105" t="s">
        <v>305</v>
      </c>
      <c r="N81" s="10">
        <v>0</v>
      </c>
      <c r="O81" s="10">
        <v>0</v>
      </c>
      <c r="P81" s="105" t="s">
        <v>305</v>
      </c>
      <c r="Q81" s="10">
        <v>0</v>
      </c>
      <c r="R81" s="10">
        <v>0</v>
      </c>
      <c r="S81" s="105" t="s">
        <v>305</v>
      </c>
      <c r="T81" s="10">
        <v>2500</v>
      </c>
      <c r="U81" s="10">
        <v>676</v>
      </c>
      <c r="V81" s="105">
        <v>0.27039999999999997</v>
      </c>
      <c r="W81" s="10">
        <v>2500</v>
      </c>
      <c r="X81" s="10">
        <v>676</v>
      </c>
      <c r="Y81" s="105">
        <v>0.27039999999999997</v>
      </c>
      <c r="Z81" s="10">
        <v>118</v>
      </c>
      <c r="AA81" s="10">
        <v>28</v>
      </c>
      <c r="AB81" s="105">
        <v>0.23728813559322035</v>
      </c>
      <c r="AC81" s="10">
        <v>0</v>
      </c>
      <c r="AD81" s="10">
        <v>0</v>
      </c>
      <c r="AE81" s="105" t="s">
        <v>305</v>
      </c>
      <c r="AF81" s="10">
        <v>0</v>
      </c>
      <c r="AG81" s="10">
        <v>0</v>
      </c>
      <c r="AH81" s="105" t="s">
        <v>305</v>
      </c>
      <c r="AI81" s="10">
        <v>118</v>
      </c>
      <c r="AJ81" s="10">
        <v>28</v>
      </c>
      <c r="AK81" s="105">
        <v>0.23728813559322035</v>
      </c>
      <c r="AL81" s="10">
        <v>463</v>
      </c>
      <c r="AM81" s="10">
        <v>91</v>
      </c>
      <c r="AN81" s="105">
        <v>0.19654427645788336</v>
      </c>
      <c r="AO81" s="10">
        <v>0</v>
      </c>
      <c r="AP81" s="10">
        <v>0</v>
      </c>
      <c r="AQ81" s="105" t="s">
        <v>305</v>
      </c>
      <c r="AR81" s="10">
        <v>0</v>
      </c>
      <c r="AS81" s="10">
        <v>0</v>
      </c>
      <c r="AT81" s="105" t="s">
        <v>305</v>
      </c>
      <c r="AU81" s="10">
        <v>463</v>
      </c>
      <c r="AV81" s="10">
        <v>91</v>
      </c>
      <c r="AW81" s="105">
        <v>0.19654427645788336</v>
      </c>
      <c r="AX81" s="10">
        <v>3137</v>
      </c>
      <c r="AY81" s="10">
        <v>486</v>
      </c>
      <c r="AZ81" s="105">
        <v>0.15492508766337265</v>
      </c>
      <c r="BA81" s="10">
        <v>350</v>
      </c>
      <c r="BB81" s="10">
        <v>0</v>
      </c>
      <c r="BC81" s="105">
        <v>0</v>
      </c>
      <c r="BD81" s="10">
        <v>309</v>
      </c>
      <c r="BE81" s="10">
        <v>0</v>
      </c>
      <c r="BF81" s="105">
        <v>0</v>
      </c>
      <c r="BG81" s="10">
        <v>75</v>
      </c>
      <c r="BH81" s="10">
        <v>0</v>
      </c>
      <c r="BI81" s="105">
        <v>0</v>
      </c>
      <c r="BJ81" s="10">
        <v>2902</v>
      </c>
      <c r="BK81" s="10">
        <v>0</v>
      </c>
      <c r="BL81" s="105">
        <v>0</v>
      </c>
      <c r="BM81" s="10">
        <v>6773</v>
      </c>
      <c r="BN81" s="10">
        <v>486</v>
      </c>
      <c r="BO81" s="105">
        <v>7.1755499778532406E-2</v>
      </c>
      <c r="BP81" s="10">
        <v>120</v>
      </c>
      <c r="BQ81" s="10">
        <v>34</v>
      </c>
      <c r="BR81" s="105">
        <v>0.28333333333333333</v>
      </c>
      <c r="BS81" s="10">
        <v>7474</v>
      </c>
      <c r="BT81" s="10">
        <v>639</v>
      </c>
      <c r="BU81" s="105">
        <v>8.54963874765855E-2</v>
      </c>
      <c r="BV81" s="10">
        <v>9974</v>
      </c>
      <c r="BW81" s="10">
        <v>1315</v>
      </c>
      <c r="BX81" s="105">
        <v>0.13184279125726889</v>
      </c>
      <c r="BY81" s="10">
        <v>6080</v>
      </c>
      <c r="BZ81" s="10">
        <v>0</v>
      </c>
      <c r="CA81" s="105">
        <v>0</v>
      </c>
      <c r="CB81" s="10">
        <v>29640</v>
      </c>
      <c r="CC81" s="10">
        <v>0</v>
      </c>
      <c r="CD81" s="105">
        <v>0</v>
      </c>
      <c r="CE81" s="10">
        <v>3840</v>
      </c>
      <c r="CF81" s="10">
        <v>0</v>
      </c>
      <c r="CG81" s="105">
        <v>0</v>
      </c>
      <c r="CH81" s="10">
        <v>0</v>
      </c>
      <c r="CI81" s="10">
        <v>0</v>
      </c>
      <c r="CJ81" s="105" t="s">
        <v>305</v>
      </c>
      <c r="CK81" s="10">
        <v>3840</v>
      </c>
      <c r="CL81" s="10">
        <v>0</v>
      </c>
      <c r="CM81" s="105">
        <v>0</v>
      </c>
      <c r="CN81" s="10">
        <v>1635</v>
      </c>
      <c r="CO81" s="10">
        <v>0</v>
      </c>
      <c r="CP81" s="105">
        <v>0</v>
      </c>
      <c r="CQ81" s="10">
        <v>450</v>
      </c>
      <c r="CR81" s="10">
        <v>0</v>
      </c>
      <c r="CS81" s="105">
        <v>0</v>
      </c>
      <c r="CT81" s="10">
        <v>41645</v>
      </c>
      <c r="CU81" s="10">
        <v>0</v>
      </c>
      <c r="CV81" s="105">
        <v>0</v>
      </c>
      <c r="CW81" s="10">
        <v>51619</v>
      </c>
      <c r="CX81" s="10">
        <v>1315</v>
      </c>
      <c r="CY81" s="105">
        <v>2.5475115751951799E-2</v>
      </c>
      <c r="CZ81" s="10">
        <v>1944</v>
      </c>
      <c r="DA81" s="10">
        <v>0</v>
      </c>
      <c r="DB81" s="105">
        <v>0</v>
      </c>
      <c r="DC81" s="10">
        <v>525</v>
      </c>
      <c r="DD81" s="10">
        <v>0</v>
      </c>
      <c r="DE81" s="105">
        <v>0</v>
      </c>
      <c r="DF81" s="10">
        <v>11220</v>
      </c>
      <c r="DG81" s="10">
        <v>234</v>
      </c>
      <c r="DH81" s="105">
        <v>2.0855614973262031E-2</v>
      </c>
      <c r="DI81" s="64">
        <v>0.94</v>
      </c>
      <c r="DJ81" s="54">
        <v>0.99687010954616595</v>
      </c>
      <c r="DK81" s="105">
        <v>1.0605001165384744</v>
      </c>
      <c r="DL81" s="64">
        <v>0.96</v>
      </c>
      <c r="DM81" s="54">
        <v>0</v>
      </c>
      <c r="DN81" s="105">
        <v>0</v>
      </c>
      <c r="DO81" s="64">
        <v>0.95</v>
      </c>
      <c r="DP81" s="54">
        <v>0.99687010954616595</v>
      </c>
      <c r="DQ81" s="105">
        <v>1.0493369574170168</v>
      </c>
      <c r="DR81" s="64">
        <v>0.94</v>
      </c>
      <c r="DS81" s="54">
        <v>0.98416289592760198</v>
      </c>
      <c r="DT81" s="105">
        <v>1.0469818041783001</v>
      </c>
      <c r="DU81" s="64">
        <v>0.97</v>
      </c>
      <c r="DV81" s="54">
        <v>0.99572649572649596</v>
      </c>
      <c r="DW81" s="105">
        <v>1.0265221605427794</v>
      </c>
      <c r="DX81" s="64">
        <v>0.95499999999999996</v>
      </c>
      <c r="DY81" s="54">
        <v>0.98816568047337305</v>
      </c>
      <c r="DZ81" s="105">
        <v>1.0347284612286629</v>
      </c>
      <c r="EA81" s="64">
        <v>0.94</v>
      </c>
      <c r="EB81" s="54">
        <v>0.99167437557816795</v>
      </c>
      <c r="EC81" s="105">
        <v>1.0549727399767745</v>
      </c>
      <c r="ED81" s="64">
        <v>0.96499999999999997</v>
      </c>
      <c r="EE81" s="54">
        <v>0.99572649572649596</v>
      </c>
      <c r="EF81" s="105">
        <v>1.0318409282139855</v>
      </c>
      <c r="EG81" s="64">
        <v>0.9524999999999999</v>
      </c>
      <c r="EH81" s="54">
        <v>0.99239543726235702</v>
      </c>
      <c r="EI81" s="105">
        <v>1.0418849735037869</v>
      </c>
      <c r="EJ81" s="64">
        <v>0.88</v>
      </c>
      <c r="EK81" s="54">
        <v>0</v>
      </c>
      <c r="EL81" s="105">
        <v>0</v>
      </c>
      <c r="EM81" s="64">
        <v>0.28999999999999998</v>
      </c>
      <c r="EN81" s="54">
        <v>0</v>
      </c>
      <c r="EO81" s="105">
        <v>0</v>
      </c>
      <c r="EP81" s="64">
        <v>0.58499999999999996</v>
      </c>
      <c r="EQ81" s="54">
        <v>0</v>
      </c>
      <c r="ER81" s="105">
        <v>0</v>
      </c>
      <c r="ES81" s="64">
        <v>0.90999999999999992</v>
      </c>
      <c r="ET81" s="54">
        <v>0.99167437557816795</v>
      </c>
      <c r="EU81" s="105">
        <v>1.0897520610749099</v>
      </c>
      <c r="EV81" s="64">
        <v>0.62749999999999995</v>
      </c>
      <c r="EW81" s="54">
        <v>0.99572649572649596</v>
      </c>
      <c r="EX81" s="105">
        <v>1.5868151326318662</v>
      </c>
      <c r="EY81" s="64">
        <v>0.76874999999999993</v>
      </c>
      <c r="EZ81" s="54">
        <v>0.99239543726235702</v>
      </c>
      <c r="FA81" s="105">
        <v>1.290920893999814</v>
      </c>
      <c r="FB81" s="64" t="s">
        <v>311</v>
      </c>
      <c r="FC81" s="54">
        <v>0</v>
      </c>
      <c r="FD81" s="105" t="s">
        <v>305</v>
      </c>
      <c r="FE81" s="64">
        <v>0.27</v>
      </c>
      <c r="FF81" s="54">
        <v>0</v>
      </c>
      <c r="FG81" s="105">
        <v>0</v>
      </c>
      <c r="FH81" s="64">
        <v>0.27</v>
      </c>
      <c r="FI81" s="54">
        <v>0</v>
      </c>
      <c r="FJ81" s="105">
        <v>0</v>
      </c>
      <c r="FK81" s="54">
        <v>0.9</v>
      </c>
      <c r="FL81" s="54">
        <v>0</v>
      </c>
      <c r="FM81" s="105">
        <v>0</v>
      </c>
      <c r="FN81" s="54">
        <v>0.61009999999999998</v>
      </c>
      <c r="FO81" s="54">
        <v>0</v>
      </c>
      <c r="FP81" s="105">
        <v>0</v>
      </c>
      <c r="FQ81" s="65">
        <v>3343</v>
      </c>
      <c r="FR81" s="10">
        <v>0</v>
      </c>
      <c r="FS81" s="105">
        <v>0</v>
      </c>
      <c r="FT81" s="65">
        <v>890</v>
      </c>
      <c r="FU81" s="10">
        <v>0</v>
      </c>
      <c r="FV81" s="105">
        <v>0</v>
      </c>
      <c r="FW81" s="65">
        <v>4233</v>
      </c>
      <c r="FX81" s="10">
        <v>0</v>
      </c>
      <c r="FY81" s="105">
        <v>0</v>
      </c>
      <c r="FZ81" s="65">
        <v>28883</v>
      </c>
      <c r="GA81" s="10">
        <v>3110</v>
      </c>
      <c r="GB81" s="105">
        <v>0.10767579545061108</v>
      </c>
      <c r="GC81" s="65">
        <v>33116</v>
      </c>
      <c r="GD81" s="10">
        <v>3110</v>
      </c>
      <c r="GE81" s="105">
        <v>9.391230824978862E-2</v>
      </c>
      <c r="GF81" s="65">
        <v>1422</v>
      </c>
      <c r="GG81" s="10">
        <v>0</v>
      </c>
      <c r="GH81" s="105">
        <v>0</v>
      </c>
      <c r="GI81" s="10">
        <v>1519</v>
      </c>
      <c r="GJ81" s="10">
        <v>693</v>
      </c>
      <c r="GK81" s="105">
        <v>0.45622119815668205</v>
      </c>
      <c r="GL81" s="10">
        <v>275</v>
      </c>
      <c r="GM81" s="10">
        <v>0</v>
      </c>
      <c r="GN81" s="105">
        <v>0</v>
      </c>
    </row>
    <row r="82" spans="1:196" s="1" customFormat="1" ht="15" customHeight="1" x14ac:dyDescent="0.55000000000000004">
      <c r="A82" s="18">
        <v>44</v>
      </c>
      <c r="B82" s="19" t="s">
        <v>319</v>
      </c>
      <c r="C82" s="20">
        <v>9524</v>
      </c>
      <c r="D82" s="19" t="s">
        <v>430</v>
      </c>
      <c r="E82" s="10">
        <v>1702</v>
      </c>
      <c r="F82" s="10">
        <v>30</v>
      </c>
      <c r="G82" s="105">
        <v>1.7626321974148061E-2</v>
      </c>
      <c r="H82" s="10">
        <v>788</v>
      </c>
      <c r="I82" s="10">
        <v>0</v>
      </c>
      <c r="J82" s="105">
        <v>0</v>
      </c>
      <c r="K82" s="10">
        <v>0</v>
      </c>
      <c r="L82" s="10">
        <v>0</v>
      </c>
      <c r="M82" s="105" t="s">
        <v>305</v>
      </c>
      <c r="N82" s="10">
        <v>135</v>
      </c>
      <c r="O82" s="10">
        <v>0</v>
      </c>
      <c r="P82" s="105">
        <v>0</v>
      </c>
      <c r="Q82" s="10">
        <v>0</v>
      </c>
      <c r="R82" s="10">
        <v>0</v>
      </c>
      <c r="S82" s="105" t="s">
        <v>305</v>
      </c>
      <c r="T82" s="10">
        <v>2625</v>
      </c>
      <c r="U82" s="10">
        <v>30</v>
      </c>
      <c r="V82" s="105">
        <v>1.1428571428571429E-2</v>
      </c>
      <c r="W82" s="10">
        <v>2625</v>
      </c>
      <c r="X82" s="10">
        <v>30</v>
      </c>
      <c r="Y82" s="105">
        <v>1.1428571428571429E-2</v>
      </c>
      <c r="Z82" s="10">
        <v>114</v>
      </c>
      <c r="AA82" s="10">
        <v>0</v>
      </c>
      <c r="AB82" s="105">
        <v>0</v>
      </c>
      <c r="AC82" s="10">
        <v>91</v>
      </c>
      <c r="AD82" s="10">
        <v>0</v>
      </c>
      <c r="AE82" s="105">
        <v>0</v>
      </c>
      <c r="AF82" s="10">
        <v>30</v>
      </c>
      <c r="AG82" s="10">
        <v>0</v>
      </c>
      <c r="AH82" s="105">
        <v>0</v>
      </c>
      <c r="AI82" s="10">
        <v>235</v>
      </c>
      <c r="AJ82" s="10">
        <v>0</v>
      </c>
      <c r="AK82" s="105">
        <v>0</v>
      </c>
      <c r="AL82" s="10">
        <v>460</v>
      </c>
      <c r="AM82" s="10">
        <v>0</v>
      </c>
      <c r="AN82" s="105">
        <v>0</v>
      </c>
      <c r="AO82" s="10">
        <v>15</v>
      </c>
      <c r="AP82" s="10">
        <v>0</v>
      </c>
      <c r="AQ82" s="105">
        <v>0</v>
      </c>
      <c r="AR82" s="10">
        <v>0</v>
      </c>
      <c r="AS82" s="10">
        <v>0</v>
      </c>
      <c r="AT82" s="105" t="s">
        <v>305</v>
      </c>
      <c r="AU82" s="10">
        <v>475</v>
      </c>
      <c r="AV82" s="10">
        <v>0</v>
      </c>
      <c r="AW82" s="105">
        <v>0</v>
      </c>
      <c r="AX82" s="10">
        <v>2623</v>
      </c>
      <c r="AY82" s="10">
        <v>15</v>
      </c>
      <c r="AZ82" s="105">
        <v>5.7186427754479605E-3</v>
      </c>
      <c r="BA82" s="10">
        <v>412</v>
      </c>
      <c r="BB82" s="10">
        <v>0</v>
      </c>
      <c r="BC82" s="105">
        <v>0</v>
      </c>
      <c r="BD82" s="10">
        <v>429</v>
      </c>
      <c r="BE82" s="10">
        <v>44</v>
      </c>
      <c r="BF82" s="105">
        <v>0.10256410256410256</v>
      </c>
      <c r="BG82" s="10">
        <v>125</v>
      </c>
      <c r="BH82" s="10">
        <v>0</v>
      </c>
      <c r="BI82" s="105">
        <v>0</v>
      </c>
      <c r="BJ82" s="10">
        <v>4009</v>
      </c>
      <c r="BK82" s="10">
        <v>0</v>
      </c>
      <c r="BL82" s="105">
        <v>0</v>
      </c>
      <c r="BM82" s="10">
        <v>7598</v>
      </c>
      <c r="BN82" s="10">
        <v>59</v>
      </c>
      <c r="BO82" s="105">
        <v>7.7652013687812584E-3</v>
      </c>
      <c r="BP82" s="10">
        <v>0</v>
      </c>
      <c r="BQ82" s="10">
        <v>0</v>
      </c>
      <c r="BR82" s="105" t="s">
        <v>305</v>
      </c>
      <c r="BS82" s="10">
        <v>8308</v>
      </c>
      <c r="BT82" s="10">
        <v>59</v>
      </c>
      <c r="BU82" s="105">
        <v>7.1015888300433316E-3</v>
      </c>
      <c r="BV82" s="10">
        <v>10933</v>
      </c>
      <c r="BW82" s="10">
        <v>89</v>
      </c>
      <c r="BX82" s="105">
        <v>8.1404920881734191E-3</v>
      </c>
      <c r="BY82" s="10">
        <v>6080</v>
      </c>
      <c r="BZ82" s="10">
        <v>0</v>
      </c>
      <c r="CA82" s="105">
        <v>0</v>
      </c>
      <c r="CB82" s="10">
        <v>29310</v>
      </c>
      <c r="CC82" s="10">
        <v>0</v>
      </c>
      <c r="CD82" s="105">
        <v>0</v>
      </c>
      <c r="CE82" s="10">
        <v>3840</v>
      </c>
      <c r="CF82" s="10">
        <v>0</v>
      </c>
      <c r="CG82" s="105">
        <v>0</v>
      </c>
      <c r="CH82" s="10">
        <v>0</v>
      </c>
      <c r="CI82" s="10">
        <v>0</v>
      </c>
      <c r="CJ82" s="105" t="s">
        <v>305</v>
      </c>
      <c r="CK82" s="10">
        <v>3840</v>
      </c>
      <c r="CL82" s="10">
        <v>0</v>
      </c>
      <c r="CM82" s="105">
        <v>0</v>
      </c>
      <c r="CN82" s="10">
        <v>7695</v>
      </c>
      <c r="CO82" s="10">
        <v>0</v>
      </c>
      <c r="CP82" s="105">
        <v>0</v>
      </c>
      <c r="CQ82" s="10">
        <v>8000</v>
      </c>
      <c r="CR82" s="10">
        <v>0</v>
      </c>
      <c r="CS82" s="105">
        <v>0</v>
      </c>
      <c r="CT82" s="10">
        <v>54925</v>
      </c>
      <c r="CU82" s="10">
        <v>0</v>
      </c>
      <c r="CV82" s="105">
        <v>0</v>
      </c>
      <c r="CW82" s="10">
        <v>65858</v>
      </c>
      <c r="CX82" s="10">
        <v>89</v>
      </c>
      <c r="CY82" s="105">
        <v>1.3513923896869022E-3</v>
      </c>
      <c r="CZ82" s="10">
        <v>8365</v>
      </c>
      <c r="DA82" s="10">
        <v>44</v>
      </c>
      <c r="DB82" s="105">
        <v>5.2600119545726243E-3</v>
      </c>
      <c r="DC82" s="10">
        <v>8155</v>
      </c>
      <c r="DD82" s="10">
        <v>0</v>
      </c>
      <c r="DE82" s="105">
        <v>0</v>
      </c>
      <c r="DF82" s="10">
        <v>11120</v>
      </c>
      <c r="DG82" s="10">
        <v>0</v>
      </c>
      <c r="DH82" s="105">
        <v>0</v>
      </c>
      <c r="DI82" s="64">
        <v>0.9</v>
      </c>
      <c r="DJ82" s="54">
        <v>1</v>
      </c>
      <c r="DK82" s="105">
        <v>1.1111111111111112</v>
      </c>
      <c r="DL82" s="64">
        <v>0.79</v>
      </c>
      <c r="DM82" s="54">
        <v>0</v>
      </c>
      <c r="DN82" s="105">
        <v>0</v>
      </c>
      <c r="DO82" s="64">
        <v>0.84499999999999997</v>
      </c>
      <c r="DP82" s="54">
        <v>1</v>
      </c>
      <c r="DQ82" s="105">
        <v>1.1834319526627219</v>
      </c>
      <c r="DR82" s="64">
        <v>0.87</v>
      </c>
      <c r="DS82" s="54">
        <v>1</v>
      </c>
      <c r="DT82" s="105">
        <v>1.1494252873563218</v>
      </c>
      <c r="DU82" s="64">
        <v>0.85</v>
      </c>
      <c r="DV82" s="54">
        <v>0</v>
      </c>
      <c r="DW82" s="105">
        <v>0</v>
      </c>
      <c r="DX82" s="64">
        <v>0.86</v>
      </c>
      <c r="DY82" s="54">
        <v>1</v>
      </c>
      <c r="DZ82" s="105">
        <v>1.1627906976744187</v>
      </c>
      <c r="EA82" s="64">
        <v>0.88500000000000001</v>
      </c>
      <c r="EB82" s="54">
        <v>1</v>
      </c>
      <c r="EC82" s="105">
        <v>1.1299435028248588</v>
      </c>
      <c r="ED82" s="64">
        <v>0.82000000000000006</v>
      </c>
      <c r="EE82" s="54">
        <v>0</v>
      </c>
      <c r="EF82" s="105">
        <v>0</v>
      </c>
      <c r="EG82" s="64">
        <v>0.85250000000000004</v>
      </c>
      <c r="EH82" s="54">
        <v>1</v>
      </c>
      <c r="EI82" s="105">
        <v>1.1730205278592374</v>
      </c>
      <c r="EJ82" s="64">
        <v>0.9</v>
      </c>
      <c r="EK82" s="54">
        <v>0</v>
      </c>
      <c r="EL82" s="105">
        <v>0</v>
      </c>
      <c r="EM82" s="64">
        <v>0.31</v>
      </c>
      <c r="EN82" s="54">
        <v>0</v>
      </c>
      <c r="EO82" s="105">
        <v>0</v>
      </c>
      <c r="EP82" s="64">
        <v>0.60499999999999998</v>
      </c>
      <c r="EQ82" s="54">
        <v>0</v>
      </c>
      <c r="ER82" s="105">
        <v>0</v>
      </c>
      <c r="ES82" s="64">
        <v>0.89250000000000007</v>
      </c>
      <c r="ET82" s="54">
        <v>1</v>
      </c>
      <c r="EU82" s="105">
        <v>1.1204481792717087</v>
      </c>
      <c r="EV82" s="64">
        <v>0.56500000000000006</v>
      </c>
      <c r="EW82" s="54">
        <v>0</v>
      </c>
      <c r="EX82" s="105">
        <v>0</v>
      </c>
      <c r="EY82" s="64">
        <v>0.72875000000000001</v>
      </c>
      <c r="EZ82" s="54">
        <v>1</v>
      </c>
      <c r="FA82" s="105">
        <v>1.3722126929674099</v>
      </c>
      <c r="FB82" s="64" t="s">
        <v>311</v>
      </c>
      <c r="FC82" s="54">
        <v>0</v>
      </c>
      <c r="FD82" s="105" t="s">
        <v>305</v>
      </c>
      <c r="FE82" s="64">
        <v>0.32</v>
      </c>
      <c r="FF82" s="54">
        <v>0</v>
      </c>
      <c r="FG82" s="105">
        <v>0</v>
      </c>
      <c r="FH82" s="64">
        <v>0.32</v>
      </c>
      <c r="FI82" s="54">
        <v>0</v>
      </c>
      <c r="FJ82" s="105">
        <v>0</v>
      </c>
      <c r="FK82" s="54">
        <v>0.90662983425414367</v>
      </c>
      <c r="FL82" s="54">
        <v>1</v>
      </c>
      <c r="FM82" s="105">
        <v>1.1029859841560024</v>
      </c>
      <c r="FN82" s="54">
        <v>0.61009999999999998</v>
      </c>
      <c r="FO82" s="54">
        <v>0</v>
      </c>
      <c r="FP82" s="105">
        <v>0</v>
      </c>
      <c r="FQ82" s="65">
        <v>2764</v>
      </c>
      <c r="FR82" s="10">
        <v>13</v>
      </c>
      <c r="FS82" s="105">
        <v>4.7033285094066572E-3</v>
      </c>
      <c r="FT82" s="65">
        <v>535</v>
      </c>
      <c r="FU82" s="10">
        <v>6</v>
      </c>
      <c r="FV82" s="105">
        <v>1.1214953271028037E-2</v>
      </c>
      <c r="FW82" s="65">
        <v>3299</v>
      </c>
      <c r="FX82" s="10">
        <v>19</v>
      </c>
      <c r="FY82" s="105">
        <v>5.7593210063655656E-3</v>
      </c>
      <c r="FZ82" s="65">
        <v>29493</v>
      </c>
      <c r="GA82" s="10">
        <v>0</v>
      </c>
      <c r="GB82" s="105">
        <v>0</v>
      </c>
      <c r="GC82" s="65">
        <v>32792</v>
      </c>
      <c r="GD82" s="10">
        <v>19</v>
      </c>
      <c r="GE82" s="105">
        <v>5.7940961210051233E-4</v>
      </c>
      <c r="GF82" s="65">
        <v>1410</v>
      </c>
      <c r="GG82" s="10">
        <v>0</v>
      </c>
      <c r="GH82" s="105">
        <v>0</v>
      </c>
      <c r="GI82" s="10">
        <v>6607</v>
      </c>
      <c r="GJ82" s="10">
        <v>0</v>
      </c>
      <c r="GK82" s="105">
        <v>0</v>
      </c>
      <c r="GL82" s="10">
        <v>4881</v>
      </c>
      <c r="GM82" s="10">
        <v>0</v>
      </c>
      <c r="GN82" s="105">
        <v>0</v>
      </c>
    </row>
    <row r="83" spans="1:196" s="1" customFormat="1" ht="15" customHeight="1" x14ac:dyDescent="0.55000000000000004">
      <c r="A83" s="18">
        <v>47</v>
      </c>
      <c r="B83" s="19" t="s">
        <v>320</v>
      </c>
      <c r="C83" s="20">
        <v>9118</v>
      </c>
      <c r="D83" s="19" t="s">
        <v>431</v>
      </c>
      <c r="E83" s="10">
        <v>1241</v>
      </c>
      <c r="F83" s="10">
        <v>112</v>
      </c>
      <c r="G83" s="105">
        <v>9.0249798549556809E-2</v>
      </c>
      <c r="H83" s="10">
        <v>997</v>
      </c>
      <c r="I83" s="10">
        <v>0</v>
      </c>
      <c r="J83" s="105">
        <v>0</v>
      </c>
      <c r="K83" s="10">
        <v>213</v>
      </c>
      <c r="L83" s="10">
        <v>0</v>
      </c>
      <c r="M83" s="105">
        <v>0</v>
      </c>
      <c r="N83" s="10">
        <v>143</v>
      </c>
      <c r="O83" s="10">
        <v>0</v>
      </c>
      <c r="P83" s="105">
        <v>0</v>
      </c>
      <c r="Q83" s="10">
        <v>0</v>
      </c>
      <c r="R83" s="10">
        <v>0</v>
      </c>
      <c r="S83" s="105" t="s">
        <v>305</v>
      </c>
      <c r="T83" s="10">
        <v>2594</v>
      </c>
      <c r="U83" s="10">
        <v>112</v>
      </c>
      <c r="V83" s="105">
        <v>4.3176561295296838E-2</v>
      </c>
      <c r="W83" s="10">
        <v>2594</v>
      </c>
      <c r="X83" s="10">
        <v>112</v>
      </c>
      <c r="Y83" s="105">
        <v>4.3176561295296838E-2</v>
      </c>
      <c r="Z83" s="10">
        <v>50</v>
      </c>
      <c r="AA83" s="10">
        <v>0</v>
      </c>
      <c r="AB83" s="105">
        <v>0</v>
      </c>
      <c r="AC83" s="10">
        <v>0</v>
      </c>
      <c r="AD83" s="10">
        <v>0</v>
      </c>
      <c r="AE83" s="105" t="s">
        <v>305</v>
      </c>
      <c r="AF83" s="10">
        <v>0</v>
      </c>
      <c r="AG83" s="10">
        <v>0</v>
      </c>
      <c r="AH83" s="105" t="s">
        <v>305</v>
      </c>
      <c r="AI83" s="10">
        <v>50</v>
      </c>
      <c r="AJ83" s="10">
        <v>0</v>
      </c>
      <c r="AK83" s="105">
        <v>0</v>
      </c>
      <c r="AL83" s="10">
        <v>0</v>
      </c>
      <c r="AM83" s="10">
        <v>0</v>
      </c>
      <c r="AN83" s="105" t="s">
        <v>305</v>
      </c>
      <c r="AO83" s="10">
        <v>0</v>
      </c>
      <c r="AP83" s="10">
        <v>0</v>
      </c>
      <c r="AQ83" s="105" t="s">
        <v>305</v>
      </c>
      <c r="AR83" s="10">
        <v>0</v>
      </c>
      <c r="AS83" s="10">
        <v>0</v>
      </c>
      <c r="AT83" s="105" t="s">
        <v>305</v>
      </c>
      <c r="AU83" s="10">
        <v>0</v>
      </c>
      <c r="AV83" s="10">
        <v>0</v>
      </c>
      <c r="AW83" s="105" t="s">
        <v>305</v>
      </c>
      <c r="AX83" s="10">
        <v>2564</v>
      </c>
      <c r="AY83" s="10">
        <v>287</v>
      </c>
      <c r="AZ83" s="105">
        <v>0.11193447737909516</v>
      </c>
      <c r="BA83" s="10">
        <v>250</v>
      </c>
      <c r="BB83" s="10">
        <v>0</v>
      </c>
      <c r="BC83" s="105">
        <v>0</v>
      </c>
      <c r="BD83" s="10">
        <v>463</v>
      </c>
      <c r="BE83" s="10">
        <v>137</v>
      </c>
      <c r="BF83" s="105">
        <v>0.29589632829373652</v>
      </c>
      <c r="BG83" s="10">
        <v>332</v>
      </c>
      <c r="BH83" s="10">
        <v>225</v>
      </c>
      <c r="BI83" s="105">
        <v>0.67771084337349397</v>
      </c>
      <c r="BJ83" s="10">
        <v>6544</v>
      </c>
      <c r="BK83" s="10">
        <v>0</v>
      </c>
      <c r="BL83" s="105">
        <v>0</v>
      </c>
      <c r="BM83" s="10">
        <v>10153</v>
      </c>
      <c r="BN83" s="10">
        <v>649</v>
      </c>
      <c r="BO83" s="105">
        <v>6.3921993499458291E-2</v>
      </c>
      <c r="BP83" s="10">
        <v>0</v>
      </c>
      <c r="BQ83" s="10">
        <v>0</v>
      </c>
      <c r="BR83" s="105" t="s">
        <v>305</v>
      </c>
      <c r="BS83" s="10">
        <v>10203</v>
      </c>
      <c r="BT83" s="10">
        <v>649</v>
      </c>
      <c r="BU83" s="105">
        <v>6.3608742526707826E-2</v>
      </c>
      <c r="BV83" s="10">
        <v>12797</v>
      </c>
      <c r="BW83" s="10">
        <v>761</v>
      </c>
      <c r="BX83" s="105">
        <v>5.9467062592795189E-2</v>
      </c>
      <c r="BY83" s="10">
        <v>10880</v>
      </c>
      <c r="BZ83" s="10">
        <v>0</v>
      </c>
      <c r="CA83" s="105">
        <v>0</v>
      </c>
      <c r="CB83" s="10">
        <v>17300</v>
      </c>
      <c r="CC83" s="10">
        <v>0</v>
      </c>
      <c r="CD83" s="105">
        <v>0</v>
      </c>
      <c r="CE83" s="10">
        <v>2560</v>
      </c>
      <c r="CF83" s="10">
        <v>0</v>
      </c>
      <c r="CG83" s="105">
        <v>0</v>
      </c>
      <c r="CH83" s="10">
        <v>0</v>
      </c>
      <c r="CI83" s="10">
        <v>0</v>
      </c>
      <c r="CJ83" s="105" t="s">
        <v>305</v>
      </c>
      <c r="CK83" s="10">
        <v>2560</v>
      </c>
      <c r="CL83" s="10">
        <v>0</v>
      </c>
      <c r="CM83" s="105">
        <v>0</v>
      </c>
      <c r="CN83" s="10">
        <v>4365</v>
      </c>
      <c r="CO83" s="10">
        <v>0</v>
      </c>
      <c r="CP83" s="105">
        <v>0</v>
      </c>
      <c r="CQ83" s="10">
        <v>0</v>
      </c>
      <c r="CR83" s="10">
        <v>0</v>
      </c>
      <c r="CS83" s="105" t="s">
        <v>305</v>
      </c>
      <c r="CT83" s="10">
        <v>35105</v>
      </c>
      <c r="CU83" s="10">
        <v>0</v>
      </c>
      <c r="CV83" s="105">
        <v>0</v>
      </c>
      <c r="CW83" s="10">
        <v>47902</v>
      </c>
      <c r="CX83" s="10">
        <v>761</v>
      </c>
      <c r="CY83" s="105">
        <v>1.5886601812032899E-2</v>
      </c>
      <c r="CZ83" s="10">
        <v>4971</v>
      </c>
      <c r="DA83" s="10">
        <v>137</v>
      </c>
      <c r="DB83" s="105">
        <v>2.7559847113256888E-2</v>
      </c>
      <c r="DC83" s="10">
        <v>332</v>
      </c>
      <c r="DD83" s="10">
        <v>225</v>
      </c>
      <c r="DE83" s="105">
        <v>0.67771084337349397</v>
      </c>
      <c r="DF83" s="10">
        <v>14687</v>
      </c>
      <c r="DG83" s="10">
        <v>0</v>
      </c>
      <c r="DH83" s="105">
        <v>0</v>
      </c>
      <c r="DI83" s="64">
        <v>0.96</v>
      </c>
      <c r="DJ83" s="54">
        <v>0.99845916795069301</v>
      </c>
      <c r="DK83" s="105">
        <v>1.0400616332819719</v>
      </c>
      <c r="DL83" s="64">
        <v>0.97</v>
      </c>
      <c r="DM83" s="54">
        <v>0</v>
      </c>
      <c r="DN83" s="105">
        <v>0</v>
      </c>
      <c r="DO83" s="64">
        <v>0.96499999999999997</v>
      </c>
      <c r="DP83" s="54">
        <v>0.99845916795069301</v>
      </c>
      <c r="DQ83" s="105">
        <v>1.0346727129022726</v>
      </c>
      <c r="DR83" s="64">
        <v>0.99</v>
      </c>
      <c r="DS83" s="54">
        <v>0.99107142857142905</v>
      </c>
      <c r="DT83" s="105">
        <v>1.0010822510822515</v>
      </c>
      <c r="DU83" s="64">
        <v>0.95</v>
      </c>
      <c r="DV83" s="54">
        <v>0</v>
      </c>
      <c r="DW83" s="105">
        <v>0</v>
      </c>
      <c r="DX83" s="64">
        <v>0.97</v>
      </c>
      <c r="DY83" s="54">
        <v>0.99107142857142905</v>
      </c>
      <c r="DZ83" s="105">
        <v>1.0217231222385867</v>
      </c>
      <c r="EA83" s="64">
        <v>0.97499999999999998</v>
      </c>
      <c r="EB83" s="54">
        <v>0.99737187910643899</v>
      </c>
      <c r="EC83" s="105">
        <v>1.0229455170322452</v>
      </c>
      <c r="ED83" s="64">
        <v>0.96</v>
      </c>
      <c r="EE83" s="54">
        <v>0</v>
      </c>
      <c r="EF83" s="105">
        <v>0</v>
      </c>
      <c r="EG83" s="64">
        <v>0.96750000000000003</v>
      </c>
      <c r="EH83" s="54">
        <v>0.99737187910643899</v>
      </c>
      <c r="EI83" s="105">
        <v>1.0308753272417974</v>
      </c>
      <c r="EJ83" s="64">
        <v>0.77</v>
      </c>
      <c r="EK83" s="54">
        <v>0</v>
      </c>
      <c r="EL83" s="105">
        <v>0</v>
      </c>
      <c r="EM83" s="64">
        <v>0.36</v>
      </c>
      <c r="EN83" s="54">
        <v>0</v>
      </c>
      <c r="EO83" s="105">
        <v>0</v>
      </c>
      <c r="EP83" s="64">
        <v>0.56499999999999995</v>
      </c>
      <c r="EQ83" s="54">
        <v>0</v>
      </c>
      <c r="ER83" s="105">
        <v>0</v>
      </c>
      <c r="ES83" s="64">
        <v>0.87250000000000005</v>
      </c>
      <c r="ET83" s="54">
        <v>0.99737187910643899</v>
      </c>
      <c r="EU83" s="105">
        <v>1.1431196322136836</v>
      </c>
      <c r="EV83" s="64">
        <v>0.65999999999999992</v>
      </c>
      <c r="EW83" s="54">
        <v>0</v>
      </c>
      <c r="EX83" s="105">
        <v>0</v>
      </c>
      <c r="EY83" s="64">
        <v>0.76624999999999999</v>
      </c>
      <c r="EZ83" s="54">
        <v>0.99737187910643899</v>
      </c>
      <c r="FA83" s="105">
        <v>1.3016272484260216</v>
      </c>
      <c r="FB83" s="64" t="s">
        <v>311</v>
      </c>
      <c r="FC83" s="54">
        <v>0</v>
      </c>
      <c r="FD83" s="105" t="s">
        <v>305</v>
      </c>
      <c r="FE83" s="64">
        <v>0.32</v>
      </c>
      <c r="FF83" s="54">
        <v>0</v>
      </c>
      <c r="FG83" s="105">
        <v>0</v>
      </c>
      <c r="FH83" s="64">
        <v>0.32</v>
      </c>
      <c r="FI83" s="54">
        <v>0</v>
      </c>
      <c r="FJ83" s="105">
        <v>0</v>
      </c>
      <c r="FK83" s="54">
        <v>0.9</v>
      </c>
      <c r="FL83" s="54">
        <v>1</v>
      </c>
      <c r="FM83" s="105">
        <v>1.1111111111111112</v>
      </c>
      <c r="FN83" s="54">
        <v>0.61009999999999998</v>
      </c>
      <c r="FO83" s="54">
        <v>0.99555555555555597</v>
      </c>
      <c r="FP83" s="105">
        <v>1.6317907811105654</v>
      </c>
      <c r="FQ83" s="65">
        <v>3728</v>
      </c>
      <c r="FR83" s="10">
        <v>7</v>
      </c>
      <c r="FS83" s="105">
        <v>1.8776824034334764E-3</v>
      </c>
      <c r="FT83" s="65">
        <v>560</v>
      </c>
      <c r="FU83" s="10">
        <v>0</v>
      </c>
      <c r="FV83" s="105">
        <v>0</v>
      </c>
      <c r="FW83" s="65">
        <v>4288</v>
      </c>
      <c r="FX83" s="10">
        <v>7</v>
      </c>
      <c r="FY83" s="105">
        <v>1.6324626865671641E-3</v>
      </c>
      <c r="FZ83" s="65">
        <v>18057</v>
      </c>
      <c r="GA83" s="10">
        <v>80</v>
      </c>
      <c r="GB83" s="105">
        <v>4.4304147975854236E-3</v>
      </c>
      <c r="GC83" s="65">
        <v>22345</v>
      </c>
      <c r="GD83" s="10">
        <v>87</v>
      </c>
      <c r="GE83" s="105">
        <v>3.8934884761691654E-3</v>
      </c>
      <c r="GF83" s="65">
        <v>2646</v>
      </c>
      <c r="GG83" s="10">
        <v>2</v>
      </c>
      <c r="GH83" s="105">
        <v>7.5585789871504159E-4</v>
      </c>
      <c r="GI83" s="10">
        <v>4019</v>
      </c>
      <c r="GJ83" s="10">
        <v>0</v>
      </c>
      <c r="GK83" s="105">
        <v>0</v>
      </c>
      <c r="GL83" s="10">
        <v>0</v>
      </c>
      <c r="GM83" s="10">
        <v>0</v>
      </c>
      <c r="GN83" s="105" t="s">
        <v>305</v>
      </c>
    </row>
    <row r="84" spans="1:196" s="1" customFormat="1" ht="15" customHeight="1" x14ac:dyDescent="0.55000000000000004">
      <c r="A84" s="18">
        <v>47</v>
      </c>
      <c r="B84" s="19" t="s">
        <v>320</v>
      </c>
      <c r="C84" s="20">
        <v>9529</v>
      </c>
      <c r="D84" s="19" t="s">
        <v>432</v>
      </c>
      <c r="E84" s="10">
        <v>1490</v>
      </c>
      <c r="F84" s="10">
        <v>0</v>
      </c>
      <c r="G84" s="105">
        <v>0</v>
      </c>
      <c r="H84" s="10">
        <v>2367</v>
      </c>
      <c r="I84" s="10">
        <v>0</v>
      </c>
      <c r="J84" s="105">
        <v>0</v>
      </c>
      <c r="K84" s="10">
        <v>0</v>
      </c>
      <c r="L84" s="10">
        <v>0</v>
      </c>
      <c r="M84" s="105" t="s">
        <v>305</v>
      </c>
      <c r="N84" s="10">
        <v>0</v>
      </c>
      <c r="O84" s="10">
        <v>0</v>
      </c>
      <c r="P84" s="105" t="s">
        <v>305</v>
      </c>
      <c r="Q84" s="10">
        <v>0</v>
      </c>
      <c r="R84" s="10">
        <v>0</v>
      </c>
      <c r="S84" s="105" t="s">
        <v>305</v>
      </c>
      <c r="T84" s="10">
        <v>3857</v>
      </c>
      <c r="U84" s="10">
        <v>0</v>
      </c>
      <c r="V84" s="105">
        <v>0</v>
      </c>
      <c r="W84" s="10">
        <v>3857</v>
      </c>
      <c r="X84" s="10">
        <v>0</v>
      </c>
      <c r="Y84" s="105">
        <v>0</v>
      </c>
      <c r="Z84" s="10">
        <v>0</v>
      </c>
      <c r="AA84" s="10">
        <v>0</v>
      </c>
      <c r="AB84" s="105" t="s">
        <v>305</v>
      </c>
      <c r="AC84" s="10">
        <v>0</v>
      </c>
      <c r="AD84" s="10">
        <v>0</v>
      </c>
      <c r="AE84" s="105" t="s">
        <v>305</v>
      </c>
      <c r="AF84" s="10">
        <v>0</v>
      </c>
      <c r="AG84" s="10">
        <v>0</v>
      </c>
      <c r="AH84" s="105" t="s">
        <v>305</v>
      </c>
      <c r="AI84" s="10">
        <v>0</v>
      </c>
      <c r="AJ84" s="10">
        <v>0</v>
      </c>
      <c r="AK84" s="105" t="s">
        <v>305</v>
      </c>
      <c r="AL84" s="10">
        <v>0</v>
      </c>
      <c r="AM84" s="10">
        <v>0</v>
      </c>
      <c r="AN84" s="105" t="s">
        <v>305</v>
      </c>
      <c r="AO84" s="10">
        <v>0</v>
      </c>
      <c r="AP84" s="10">
        <v>0</v>
      </c>
      <c r="AQ84" s="105" t="s">
        <v>305</v>
      </c>
      <c r="AR84" s="10">
        <v>0</v>
      </c>
      <c r="AS84" s="10">
        <v>0</v>
      </c>
      <c r="AT84" s="105" t="s">
        <v>305</v>
      </c>
      <c r="AU84" s="10">
        <v>0</v>
      </c>
      <c r="AV84" s="10">
        <v>0</v>
      </c>
      <c r="AW84" s="105" t="s">
        <v>305</v>
      </c>
      <c r="AX84" s="10">
        <v>3382</v>
      </c>
      <c r="AY84" s="10">
        <v>0</v>
      </c>
      <c r="AZ84" s="105">
        <v>0</v>
      </c>
      <c r="BA84" s="10">
        <v>761</v>
      </c>
      <c r="BB84" s="10">
        <v>0</v>
      </c>
      <c r="BC84" s="105">
        <v>0</v>
      </c>
      <c r="BD84" s="10">
        <v>0</v>
      </c>
      <c r="BE84" s="10">
        <v>0</v>
      </c>
      <c r="BF84" s="105" t="s">
        <v>305</v>
      </c>
      <c r="BG84" s="10">
        <v>0</v>
      </c>
      <c r="BH84" s="10">
        <v>0</v>
      </c>
      <c r="BI84" s="105" t="s">
        <v>305</v>
      </c>
      <c r="BJ84" s="10">
        <v>7642</v>
      </c>
      <c r="BK84" s="10">
        <v>0</v>
      </c>
      <c r="BL84" s="105">
        <v>0</v>
      </c>
      <c r="BM84" s="10">
        <v>11785</v>
      </c>
      <c r="BN84" s="10">
        <v>0</v>
      </c>
      <c r="BO84" s="105">
        <v>0</v>
      </c>
      <c r="BP84" s="10">
        <v>0</v>
      </c>
      <c r="BQ84" s="10">
        <v>0</v>
      </c>
      <c r="BR84" s="105" t="s">
        <v>305</v>
      </c>
      <c r="BS84" s="10">
        <v>11785</v>
      </c>
      <c r="BT84" s="10">
        <v>0</v>
      </c>
      <c r="BU84" s="105">
        <v>0</v>
      </c>
      <c r="BV84" s="10">
        <v>15642</v>
      </c>
      <c r="BW84" s="10">
        <v>0</v>
      </c>
      <c r="BX84" s="105">
        <v>0</v>
      </c>
      <c r="BY84" s="10">
        <v>17440</v>
      </c>
      <c r="BZ84" s="10">
        <v>0</v>
      </c>
      <c r="CA84" s="105">
        <v>0</v>
      </c>
      <c r="CB84" s="10">
        <v>18870</v>
      </c>
      <c r="CC84" s="10">
        <v>0</v>
      </c>
      <c r="CD84" s="105">
        <v>0</v>
      </c>
      <c r="CE84" s="10">
        <v>5120</v>
      </c>
      <c r="CF84" s="10">
        <v>0</v>
      </c>
      <c r="CG84" s="105">
        <v>0</v>
      </c>
      <c r="CH84" s="10">
        <v>660</v>
      </c>
      <c r="CI84" s="10">
        <v>0</v>
      </c>
      <c r="CJ84" s="105">
        <v>0</v>
      </c>
      <c r="CK84" s="10">
        <v>5780</v>
      </c>
      <c r="CL84" s="10">
        <v>0</v>
      </c>
      <c r="CM84" s="105">
        <v>0</v>
      </c>
      <c r="CN84" s="10">
        <v>0</v>
      </c>
      <c r="CO84" s="10">
        <v>0</v>
      </c>
      <c r="CP84" s="105" t="s">
        <v>305</v>
      </c>
      <c r="CQ84" s="10">
        <v>750</v>
      </c>
      <c r="CR84" s="10">
        <v>0</v>
      </c>
      <c r="CS84" s="105">
        <v>0</v>
      </c>
      <c r="CT84" s="10">
        <v>42840</v>
      </c>
      <c r="CU84" s="10">
        <v>0</v>
      </c>
      <c r="CV84" s="105">
        <v>0</v>
      </c>
      <c r="CW84" s="10">
        <v>58482</v>
      </c>
      <c r="CX84" s="10">
        <v>0</v>
      </c>
      <c r="CY84" s="105">
        <v>0</v>
      </c>
      <c r="CZ84" s="10">
        <v>0</v>
      </c>
      <c r="DA84" s="10">
        <v>0</v>
      </c>
      <c r="DB84" s="105" t="s">
        <v>305</v>
      </c>
      <c r="DC84" s="10">
        <v>750</v>
      </c>
      <c r="DD84" s="10">
        <v>0</v>
      </c>
      <c r="DE84" s="105">
        <v>0</v>
      </c>
      <c r="DF84" s="10">
        <v>25688</v>
      </c>
      <c r="DG84" s="10">
        <v>0</v>
      </c>
      <c r="DH84" s="105">
        <v>0</v>
      </c>
      <c r="DI84" s="64">
        <v>0.93</v>
      </c>
      <c r="DJ84" s="54">
        <v>0</v>
      </c>
      <c r="DK84" s="105">
        <v>0</v>
      </c>
      <c r="DL84" s="64">
        <v>0.93</v>
      </c>
      <c r="DM84" s="54">
        <v>0</v>
      </c>
      <c r="DN84" s="105">
        <v>0</v>
      </c>
      <c r="DO84" s="64">
        <v>0.93</v>
      </c>
      <c r="DP84" s="54">
        <v>0</v>
      </c>
      <c r="DQ84" s="105">
        <v>0</v>
      </c>
      <c r="DR84" s="64">
        <v>0.98</v>
      </c>
      <c r="DS84" s="54">
        <v>0</v>
      </c>
      <c r="DT84" s="105">
        <v>0</v>
      </c>
      <c r="DU84" s="64">
        <v>0.9</v>
      </c>
      <c r="DV84" s="54">
        <v>0</v>
      </c>
      <c r="DW84" s="105">
        <v>0</v>
      </c>
      <c r="DX84" s="64">
        <v>0.94</v>
      </c>
      <c r="DY84" s="54">
        <v>0</v>
      </c>
      <c r="DZ84" s="105">
        <v>0</v>
      </c>
      <c r="EA84" s="64">
        <v>0.95500000000000007</v>
      </c>
      <c r="EB84" s="54">
        <v>0</v>
      </c>
      <c r="EC84" s="105">
        <v>0</v>
      </c>
      <c r="ED84" s="64">
        <v>0.91500000000000004</v>
      </c>
      <c r="EE84" s="54">
        <v>0</v>
      </c>
      <c r="EF84" s="105">
        <v>0</v>
      </c>
      <c r="EG84" s="64">
        <v>0.93500000000000005</v>
      </c>
      <c r="EH84" s="54">
        <v>0</v>
      </c>
      <c r="EI84" s="105">
        <v>0</v>
      </c>
      <c r="EJ84" s="64">
        <v>0.79</v>
      </c>
      <c r="EK84" s="54">
        <v>0</v>
      </c>
      <c r="EL84" s="105">
        <v>0</v>
      </c>
      <c r="EM84" s="64">
        <v>0.28000000000000003</v>
      </c>
      <c r="EN84" s="54">
        <v>0</v>
      </c>
      <c r="EO84" s="105">
        <v>0</v>
      </c>
      <c r="EP84" s="64">
        <v>0.53500000000000003</v>
      </c>
      <c r="EQ84" s="54">
        <v>0</v>
      </c>
      <c r="ER84" s="105">
        <v>0</v>
      </c>
      <c r="ES84" s="64">
        <v>0.87250000000000005</v>
      </c>
      <c r="ET84" s="54">
        <v>0</v>
      </c>
      <c r="EU84" s="105">
        <v>0</v>
      </c>
      <c r="EV84" s="64">
        <v>0.59750000000000003</v>
      </c>
      <c r="EW84" s="54">
        <v>0</v>
      </c>
      <c r="EX84" s="105">
        <v>0</v>
      </c>
      <c r="EY84" s="64">
        <v>0.7350000000000001</v>
      </c>
      <c r="EZ84" s="54">
        <v>0</v>
      </c>
      <c r="FA84" s="105">
        <v>0</v>
      </c>
      <c r="FB84" s="64">
        <v>0.85</v>
      </c>
      <c r="FC84" s="54">
        <v>0</v>
      </c>
      <c r="FD84" s="105">
        <v>0</v>
      </c>
      <c r="FE84" s="64">
        <v>0.43</v>
      </c>
      <c r="FF84" s="54">
        <v>0</v>
      </c>
      <c r="FG84" s="105">
        <v>0</v>
      </c>
      <c r="FH84" s="64">
        <v>0.64</v>
      </c>
      <c r="FI84" s="54">
        <v>0</v>
      </c>
      <c r="FJ84" s="105">
        <v>0</v>
      </c>
      <c r="FK84" s="54">
        <v>0.9</v>
      </c>
      <c r="FL84" s="54">
        <v>0</v>
      </c>
      <c r="FM84" s="105">
        <v>0</v>
      </c>
      <c r="FN84" s="54">
        <v>0.61009999999999998</v>
      </c>
      <c r="FO84" s="54">
        <v>0</v>
      </c>
      <c r="FP84" s="105">
        <v>0</v>
      </c>
      <c r="FQ84" s="65">
        <v>5124</v>
      </c>
      <c r="FR84" s="10">
        <v>4</v>
      </c>
      <c r="FS84" s="105">
        <v>7.8064012490241998E-4</v>
      </c>
      <c r="FT84" s="65">
        <v>702</v>
      </c>
      <c r="FU84" s="10">
        <v>5</v>
      </c>
      <c r="FV84" s="105">
        <v>7.1225071225071226E-3</v>
      </c>
      <c r="FW84" s="65">
        <v>5826</v>
      </c>
      <c r="FX84" s="10">
        <v>9</v>
      </c>
      <c r="FY84" s="105">
        <v>1.544799176107106E-3</v>
      </c>
      <c r="FZ84" s="65">
        <v>22553</v>
      </c>
      <c r="GA84" s="10">
        <v>0</v>
      </c>
      <c r="GB84" s="105">
        <v>0</v>
      </c>
      <c r="GC84" s="65">
        <v>28379</v>
      </c>
      <c r="GD84" s="10">
        <v>9</v>
      </c>
      <c r="GE84" s="105">
        <v>3.1713591035624933E-4</v>
      </c>
      <c r="GF84" s="65">
        <v>2814</v>
      </c>
      <c r="GG84" s="10">
        <v>0</v>
      </c>
      <c r="GH84" s="105">
        <v>0</v>
      </c>
      <c r="GI84" s="10">
        <v>0</v>
      </c>
      <c r="GJ84" s="10">
        <v>0</v>
      </c>
      <c r="GK84" s="105" t="s">
        <v>305</v>
      </c>
      <c r="GL84" s="10">
        <v>458</v>
      </c>
      <c r="GM84" s="10">
        <v>0</v>
      </c>
      <c r="GN84" s="105">
        <v>0</v>
      </c>
    </row>
    <row r="85" spans="1:196" s="1" customFormat="1" ht="15" customHeight="1" x14ac:dyDescent="0.55000000000000004">
      <c r="A85" s="18">
        <v>50</v>
      </c>
      <c r="B85" s="19" t="s">
        <v>321</v>
      </c>
      <c r="C85" s="20">
        <v>9117</v>
      </c>
      <c r="D85" s="19" t="s">
        <v>433</v>
      </c>
      <c r="E85" s="10">
        <v>1594</v>
      </c>
      <c r="F85" s="10">
        <v>82</v>
      </c>
      <c r="G85" s="105">
        <v>5.1442910915934753E-2</v>
      </c>
      <c r="H85" s="10">
        <v>0</v>
      </c>
      <c r="I85" s="10">
        <v>0</v>
      </c>
      <c r="J85" s="105" t="s">
        <v>305</v>
      </c>
      <c r="K85" s="10">
        <v>75</v>
      </c>
      <c r="L85" s="10">
        <v>0</v>
      </c>
      <c r="M85" s="105">
        <v>0</v>
      </c>
      <c r="N85" s="10">
        <v>16</v>
      </c>
      <c r="O85" s="10">
        <v>0</v>
      </c>
      <c r="P85" s="105">
        <v>0</v>
      </c>
      <c r="Q85" s="10">
        <v>0</v>
      </c>
      <c r="R85" s="10">
        <v>0</v>
      </c>
      <c r="S85" s="105" t="s">
        <v>305</v>
      </c>
      <c r="T85" s="10">
        <v>1685</v>
      </c>
      <c r="U85" s="10">
        <v>82</v>
      </c>
      <c r="V85" s="105">
        <v>4.86646884272997E-2</v>
      </c>
      <c r="W85" s="10">
        <v>1685</v>
      </c>
      <c r="X85" s="10">
        <v>82</v>
      </c>
      <c r="Y85" s="105">
        <v>4.86646884272997E-2</v>
      </c>
      <c r="Z85" s="10">
        <v>100</v>
      </c>
      <c r="AA85" s="10">
        <v>0</v>
      </c>
      <c r="AB85" s="105">
        <v>0</v>
      </c>
      <c r="AC85" s="10">
        <v>0</v>
      </c>
      <c r="AD85" s="10">
        <v>0</v>
      </c>
      <c r="AE85" s="105" t="s">
        <v>305</v>
      </c>
      <c r="AF85" s="10">
        <v>0</v>
      </c>
      <c r="AG85" s="10">
        <v>0</v>
      </c>
      <c r="AH85" s="105" t="s">
        <v>305</v>
      </c>
      <c r="AI85" s="10">
        <v>100</v>
      </c>
      <c r="AJ85" s="10">
        <v>0</v>
      </c>
      <c r="AK85" s="105">
        <v>0</v>
      </c>
      <c r="AL85" s="10">
        <v>74</v>
      </c>
      <c r="AM85" s="10">
        <v>0</v>
      </c>
      <c r="AN85" s="105">
        <v>0</v>
      </c>
      <c r="AO85" s="10">
        <v>15</v>
      </c>
      <c r="AP85" s="10">
        <v>0</v>
      </c>
      <c r="AQ85" s="105">
        <v>0</v>
      </c>
      <c r="AR85" s="10">
        <v>0</v>
      </c>
      <c r="AS85" s="10">
        <v>0</v>
      </c>
      <c r="AT85" s="105" t="s">
        <v>305</v>
      </c>
      <c r="AU85" s="10">
        <v>89</v>
      </c>
      <c r="AV85" s="10">
        <v>0</v>
      </c>
      <c r="AW85" s="105">
        <v>0</v>
      </c>
      <c r="AX85" s="10">
        <v>2447</v>
      </c>
      <c r="AY85" s="10">
        <v>26</v>
      </c>
      <c r="AZ85" s="105">
        <v>1.0625255414793625E-2</v>
      </c>
      <c r="BA85" s="10">
        <v>279</v>
      </c>
      <c r="BB85" s="10">
        <v>44</v>
      </c>
      <c r="BC85" s="105">
        <v>0.15770609318996415</v>
      </c>
      <c r="BD85" s="10">
        <v>293</v>
      </c>
      <c r="BE85" s="10">
        <v>0</v>
      </c>
      <c r="BF85" s="105">
        <v>0</v>
      </c>
      <c r="BG85" s="10">
        <v>0</v>
      </c>
      <c r="BH85" s="10">
        <v>0</v>
      </c>
      <c r="BI85" s="105" t="s">
        <v>305</v>
      </c>
      <c r="BJ85" s="10">
        <v>4844</v>
      </c>
      <c r="BK85" s="10">
        <v>0</v>
      </c>
      <c r="BL85" s="105">
        <v>0</v>
      </c>
      <c r="BM85" s="10">
        <v>7863</v>
      </c>
      <c r="BN85" s="10">
        <v>70</v>
      </c>
      <c r="BO85" s="105">
        <v>8.9024545338929166E-3</v>
      </c>
      <c r="BP85" s="10">
        <v>0</v>
      </c>
      <c r="BQ85" s="10">
        <v>0</v>
      </c>
      <c r="BR85" s="105" t="s">
        <v>305</v>
      </c>
      <c r="BS85" s="10">
        <v>8052</v>
      </c>
      <c r="BT85" s="10">
        <v>70</v>
      </c>
      <c r="BU85" s="105">
        <v>8.6934923000496767E-3</v>
      </c>
      <c r="BV85" s="10">
        <v>9737</v>
      </c>
      <c r="BW85" s="10">
        <v>152</v>
      </c>
      <c r="BX85" s="105">
        <v>1.5610557666632432E-2</v>
      </c>
      <c r="BY85" s="10">
        <v>8640</v>
      </c>
      <c r="BZ85" s="10">
        <v>0</v>
      </c>
      <c r="CA85" s="105">
        <v>0</v>
      </c>
      <c r="CB85" s="10">
        <v>17350</v>
      </c>
      <c r="CC85" s="10">
        <v>0</v>
      </c>
      <c r="CD85" s="105">
        <v>0</v>
      </c>
      <c r="CE85" s="10">
        <v>3840</v>
      </c>
      <c r="CF85" s="10">
        <v>0</v>
      </c>
      <c r="CG85" s="105">
        <v>0</v>
      </c>
      <c r="CH85" s="10">
        <v>325</v>
      </c>
      <c r="CI85" s="10">
        <v>0</v>
      </c>
      <c r="CJ85" s="105">
        <v>0</v>
      </c>
      <c r="CK85" s="10">
        <v>4165</v>
      </c>
      <c r="CL85" s="10">
        <v>0</v>
      </c>
      <c r="CM85" s="105">
        <v>0</v>
      </c>
      <c r="CN85" s="10">
        <v>4785</v>
      </c>
      <c r="CO85" s="10">
        <v>0</v>
      </c>
      <c r="CP85" s="105">
        <v>0</v>
      </c>
      <c r="CQ85" s="10">
        <v>225</v>
      </c>
      <c r="CR85" s="10">
        <v>0</v>
      </c>
      <c r="CS85" s="105">
        <v>0</v>
      </c>
      <c r="CT85" s="10">
        <v>35165</v>
      </c>
      <c r="CU85" s="10">
        <v>0</v>
      </c>
      <c r="CV85" s="105">
        <v>0</v>
      </c>
      <c r="CW85" s="10">
        <v>44902</v>
      </c>
      <c r="CX85" s="10">
        <v>152</v>
      </c>
      <c r="CY85" s="105">
        <v>3.3851498819651685E-3</v>
      </c>
      <c r="CZ85" s="10">
        <v>5109</v>
      </c>
      <c r="DA85" s="10">
        <v>0</v>
      </c>
      <c r="DB85" s="105">
        <v>0</v>
      </c>
      <c r="DC85" s="10">
        <v>225</v>
      </c>
      <c r="DD85" s="10">
        <v>0</v>
      </c>
      <c r="DE85" s="105">
        <v>0</v>
      </c>
      <c r="DF85" s="10">
        <v>12759</v>
      </c>
      <c r="DG85" s="10">
        <v>44</v>
      </c>
      <c r="DH85" s="105">
        <v>3.4485461243044125E-3</v>
      </c>
      <c r="DI85" s="64">
        <v>0.88</v>
      </c>
      <c r="DJ85" s="54">
        <v>1</v>
      </c>
      <c r="DK85" s="105">
        <v>1.1363636363636365</v>
      </c>
      <c r="DL85" s="64">
        <v>0.83</v>
      </c>
      <c r="DM85" s="54">
        <v>1</v>
      </c>
      <c r="DN85" s="105">
        <v>1.2048192771084338</v>
      </c>
      <c r="DO85" s="64">
        <v>0.85499999999999998</v>
      </c>
      <c r="DP85" s="54">
        <v>1</v>
      </c>
      <c r="DQ85" s="105">
        <v>1.1695906432748537</v>
      </c>
      <c r="DR85" s="64">
        <v>0.9</v>
      </c>
      <c r="DS85" s="54">
        <v>1</v>
      </c>
      <c r="DT85" s="105">
        <v>1.1111111111111112</v>
      </c>
      <c r="DU85" s="64" t="s">
        <v>311</v>
      </c>
      <c r="DV85" s="54">
        <v>0</v>
      </c>
      <c r="DW85" s="105" t="s">
        <v>305</v>
      </c>
      <c r="DX85" s="64">
        <v>0.9</v>
      </c>
      <c r="DY85" s="54">
        <v>1</v>
      </c>
      <c r="DZ85" s="105">
        <v>1.1111111111111112</v>
      </c>
      <c r="EA85" s="64">
        <v>0.89</v>
      </c>
      <c r="EB85" s="54">
        <v>1</v>
      </c>
      <c r="EC85" s="105">
        <v>1.1235955056179776</v>
      </c>
      <c r="ED85" s="64">
        <v>0.83</v>
      </c>
      <c r="EE85" s="54">
        <v>1</v>
      </c>
      <c r="EF85" s="105">
        <v>1.2048192771084338</v>
      </c>
      <c r="EG85" s="64">
        <v>0.86</v>
      </c>
      <c r="EH85" s="54">
        <v>1</v>
      </c>
      <c r="EI85" s="105">
        <v>1.1627906976744187</v>
      </c>
      <c r="EJ85" s="64">
        <v>0.8</v>
      </c>
      <c r="EK85" s="54">
        <v>0</v>
      </c>
      <c r="EL85" s="105">
        <v>0</v>
      </c>
      <c r="EM85" s="64">
        <v>0.24</v>
      </c>
      <c r="EN85" s="54">
        <v>0</v>
      </c>
      <c r="EO85" s="105">
        <v>0</v>
      </c>
      <c r="EP85" s="64">
        <v>0.52</v>
      </c>
      <c r="EQ85" s="54">
        <v>0</v>
      </c>
      <c r="ER85" s="105">
        <v>0</v>
      </c>
      <c r="ES85" s="64">
        <v>0.84499999999999997</v>
      </c>
      <c r="ET85" s="54">
        <v>1</v>
      </c>
      <c r="EU85" s="105">
        <v>1.1834319526627219</v>
      </c>
      <c r="EV85" s="64">
        <v>0.53499999999999992</v>
      </c>
      <c r="EW85" s="54">
        <v>1</v>
      </c>
      <c r="EX85" s="105">
        <v>1.8691588785046731</v>
      </c>
      <c r="EY85" s="64">
        <v>0.69</v>
      </c>
      <c r="EZ85" s="54">
        <v>1</v>
      </c>
      <c r="FA85" s="105">
        <v>1.4492753623188408</v>
      </c>
      <c r="FB85" s="64">
        <v>0.71</v>
      </c>
      <c r="FC85" s="54">
        <v>0</v>
      </c>
      <c r="FD85" s="105">
        <v>0</v>
      </c>
      <c r="FE85" s="64">
        <v>0.3</v>
      </c>
      <c r="FF85" s="54">
        <v>0</v>
      </c>
      <c r="FG85" s="105">
        <v>0</v>
      </c>
      <c r="FH85" s="64">
        <v>0.505</v>
      </c>
      <c r="FI85" s="54">
        <v>0</v>
      </c>
      <c r="FJ85" s="105">
        <v>0</v>
      </c>
      <c r="FK85" s="54">
        <v>0.86732186732186733</v>
      </c>
      <c r="FL85" s="54">
        <v>0</v>
      </c>
      <c r="FM85" s="105">
        <v>0</v>
      </c>
      <c r="FN85" s="54">
        <v>0.61009999999999998</v>
      </c>
      <c r="FO85" s="54">
        <v>0</v>
      </c>
      <c r="FP85" s="105">
        <v>0</v>
      </c>
      <c r="FQ85" s="65">
        <v>3293</v>
      </c>
      <c r="FR85" s="10">
        <v>62</v>
      </c>
      <c r="FS85" s="105">
        <v>1.8827816580625569E-2</v>
      </c>
      <c r="FT85" s="65">
        <v>438</v>
      </c>
      <c r="FU85" s="10">
        <v>46</v>
      </c>
      <c r="FV85" s="105">
        <v>0.1050228310502283</v>
      </c>
      <c r="FW85" s="65">
        <v>3731</v>
      </c>
      <c r="FX85" s="10">
        <v>108</v>
      </c>
      <c r="FY85" s="105">
        <v>2.8946663093004556E-2</v>
      </c>
      <c r="FZ85" s="65">
        <v>17337</v>
      </c>
      <c r="GA85" s="10">
        <v>1732</v>
      </c>
      <c r="GB85" s="105">
        <v>9.9901943819576622E-2</v>
      </c>
      <c r="GC85" s="65">
        <v>21068</v>
      </c>
      <c r="GD85" s="10">
        <v>1840</v>
      </c>
      <c r="GE85" s="105">
        <v>8.7336244541484712E-2</v>
      </c>
      <c r="GF85" s="65">
        <v>1618</v>
      </c>
      <c r="GG85" s="10">
        <v>16</v>
      </c>
      <c r="GH85" s="105">
        <v>9.8887515451174281E-3</v>
      </c>
      <c r="GI85" s="10">
        <v>4002</v>
      </c>
      <c r="GJ85" s="10">
        <v>435</v>
      </c>
      <c r="GK85" s="105">
        <v>0.10869565217391304</v>
      </c>
      <c r="GL85" s="10">
        <v>137</v>
      </c>
      <c r="GM85" s="10">
        <v>0</v>
      </c>
      <c r="GN85" s="105">
        <v>0</v>
      </c>
    </row>
    <row r="86" spans="1:196" s="1" customFormat="1" ht="15" customHeight="1" x14ac:dyDescent="0.55000000000000004">
      <c r="A86" s="18">
        <v>50</v>
      </c>
      <c r="B86" s="19" t="s">
        <v>321</v>
      </c>
      <c r="C86" s="20">
        <v>9532</v>
      </c>
      <c r="D86" s="19" t="s">
        <v>434</v>
      </c>
      <c r="E86" s="10">
        <v>1651</v>
      </c>
      <c r="F86" s="10">
        <v>0</v>
      </c>
      <c r="G86" s="105">
        <v>0</v>
      </c>
      <c r="H86" s="10">
        <v>858</v>
      </c>
      <c r="I86" s="10">
        <v>0</v>
      </c>
      <c r="J86" s="105">
        <v>0</v>
      </c>
      <c r="K86" s="10">
        <v>0</v>
      </c>
      <c r="L86" s="10">
        <v>0</v>
      </c>
      <c r="M86" s="105" t="s">
        <v>305</v>
      </c>
      <c r="N86" s="10">
        <v>0</v>
      </c>
      <c r="O86" s="10">
        <v>0</v>
      </c>
      <c r="P86" s="105" t="s">
        <v>305</v>
      </c>
      <c r="Q86" s="10">
        <v>0</v>
      </c>
      <c r="R86" s="10">
        <v>0</v>
      </c>
      <c r="S86" s="105" t="s">
        <v>305</v>
      </c>
      <c r="T86" s="10">
        <v>2509</v>
      </c>
      <c r="U86" s="10">
        <v>0</v>
      </c>
      <c r="V86" s="105">
        <v>0</v>
      </c>
      <c r="W86" s="10">
        <v>2509</v>
      </c>
      <c r="X86" s="10">
        <v>0</v>
      </c>
      <c r="Y86" s="105">
        <v>0</v>
      </c>
      <c r="Z86" s="10">
        <v>82</v>
      </c>
      <c r="AA86" s="10">
        <v>0</v>
      </c>
      <c r="AB86" s="105">
        <v>0</v>
      </c>
      <c r="AC86" s="10">
        <v>0</v>
      </c>
      <c r="AD86" s="10">
        <v>0</v>
      </c>
      <c r="AE86" s="105" t="s">
        <v>305</v>
      </c>
      <c r="AF86" s="10">
        <v>0</v>
      </c>
      <c r="AG86" s="10">
        <v>0</v>
      </c>
      <c r="AH86" s="105" t="s">
        <v>305</v>
      </c>
      <c r="AI86" s="10">
        <v>82</v>
      </c>
      <c r="AJ86" s="10">
        <v>0</v>
      </c>
      <c r="AK86" s="105">
        <v>0</v>
      </c>
      <c r="AL86" s="10">
        <v>60</v>
      </c>
      <c r="AM86" s="10">
        <v>0</v>
      </c>
      <c r="AN86" s="105">
        <v>0</v>
      </c>
      <c r="AO86" s="10">
        <v>0</v>
      </c>
      <c r="AP86" s="10">
        <v>0</v>
      </c>
      <c r="AQ86" s="105" t="s">
        <v>305</v>
      </c>
      <c r="AR86" s="10">
        <v>15</v>
      </c>
      <c r="AS86" s="10">
        <v>0</v>
      </c>
      <c r="AT86" s="105">
        <v>0</v>
      </c>
      <c r="AU86" s="10">
        <v>75</v>
      </c>
      <c r="AV86" s="10">
        <v>0</v>
      </c>
      <c r="AW86" s="105">
        <v>0</v>
      </c>
      <c r="AX86" s="10">
        <v>2189</v>
      </c>
      <c r="AY86" s="10">
        <v>0</v>
      </c>
      <c r="AZ86" s="105">
        <v>0</v>
      </c>
      <c r="BA86" s="10">
        <v>437</v>
      </c>
      <c r="BB86" s="10">
        <v>0</v>
      </c>
      <c r="BC86" s="105">
        <v>0</v>
      </c>
      <c r="BD86" s="10">
        <v>90</v>
      </c>
      <c r="BE86" s="10">
        <v>0</v>
      </c>
      <c r="BF86" s="105">
        <v>0</v>
      </c>
      <c r="BG86" s="10">
        <v>30</v>
      </c>
      <c r="BH86" s="10">
        <v>0</v>
      </c>
      <c r="BI86" s="105">
        <v>0</v>
      </c>
      <c r="BJ86" s="10">
        <v>7407</v>
      </c>
      <c r="BK86" s="10">
        <v>0</v>
      </c>
      <c r="BL86" s="105">
        <v>0</v>
      </c>
      <c r="BM86" s="10">
        <v>10153</v>
      </c>
      <c r="BN86" s="10">
        <v>0</v>
      </c>
      <c r="BO86" s="105">
        <v>0</v>
      </c>
      <c r="BP86" s="10">
        <v>0</v>
      </c>
      <c r="BQ86" s="10">
        <v>0</v>
      </c>
      <c r="BR86" s="105" t="s">
        <v>305</v>
      </c>
      <c r="BS86" s="10">
        <v>10310</v>
      </c>
      <c r="BT86" s="10">
        <v>0</v>
      </c>
      <c r="BU86" s="105">
        <v>0</v>
      </c>
      <c r="BV86" s="10">
        <v>12819</v>
      </c>
      <c r="BW86" s="10">
        <v>0</v>
      </c>
      <c r="BX86" s="105">
        <v>0</v>
      </c>
      <c r="BY86" s="10">
        <v>8480</v>
      </c>
      <c r="BZ86" s="10">
        <v>0</v>
      </c>
      <c r="CA86" s="105">
        <v>0</v>
      </c>
      <c r="CB86" s="10">
        <v>23280</v>
      </c>
      <c r="CC86" s="10">
        <v>0</v>
      </c>
      <c r="CD86" s="105">
        <v>0</v>
      </c>
      <c r="CE86" s="10">
        <v>3840</v>
      </c>
      <c r="CF86" s="10">
        <v>0</v>
      </c>
      <c r="CG86" s="105">
        <v>0</v>
      </c>
      <c r="CH86" s="10">
        <v>330</v>
      </c>
      <c r="CI86" s="10">
        <v>0</v>
      </c>
      <c r="CJ86" s="105">
        <v>0</v>
      </c>
      <c r="CK86" s="10">
        <v>4170</v>
      </c>
      <c r="CL86" s="10">
        <v>0</v>
      </c>
      <c r="CM86" s="105">
        <v>0</v>
      </c>
      <c r="CN86" s="10">
        <v>810</v>
      </c>
      <c r="CO86" s="10">
        <v>0</v>
      </c>
      <c r="CP86" s="105">
        <v>0</v>
      </c>
      <c r="CQ86" s="10">
        <v>525</v>
      </c>
      <c r="CR86" s="10">
        <v>0</v>
      </c>
      <c r="CS86" s="105">
        <v>0</v>
      </c>
      <c r="CT86" s="10">
        <v>37265</v>
      </c>
      <c r="CU86" s="10">
        <v>0</v>
      </c>
      <c r="CV86" s="105">
        <v>0</v>
      </c>
      <c r="CW86" s="10">
        <v>50084</v>
      </c>
      <c r="CX86" s="10">
        <v>0</v>
      </c>
      <c r="CY86" s="105">
        <v>0</v>
      </c>
      <c r="CZ86" s="10">
        <v>900</v>
      </c>
      <c r="DA86" s="10">
        <v>0</v>
      </c>
      <c r="DB86" s="105">
        <v>0</v>
      </c>
      <c r="DC86" s="10">
        <v>570</v>
      </c>
      <c r="DD86" s="10">
        <v>0</v>
      </c>
      <c r="DE86" s="105">
        <v>0</v>
      </c>
      <c r="DF86" s="10">
        <v>13615</v>
      </c>
      <c r="DG86" s="10">
        <v>0</v>
      </c>
      <c r="DH86" s="105">
        <v>0</v>
      </c>
      <c r="DI86" s="64">
        <v>0.86</v>
      </c>
      <c r="DJ86" s="54">
        <v>0</v>
      </c>
      <c r="DK86" s="105">
        <v>0</v>
      </c>
      <c r="DL86" s="64">
        <v>0.74</v>
      </c>
      <c r="DM86" s="54">
        <v>0</v>
      </c>
      <c r="DN86" s="105">
        <v>0</v>
      </c>
      <c r="DO86" s="64">
        <v>0.8</v>
      </c>
      <c r="DP86" s="54">
        <v>0</v>
      </c>
      <c r="DQ86" s="105">
        <v>0</v>
      </c>
      <c r="DR86" s="64">
        <v>0.94</v>
      </c>
      <c r="DS86" s="54">
        <v>0</v>
      </c>
      <c r="DT86" s="105">
        <v>0</v>
      </c>
      <c r="DU86" s="64">
        <v>0.8</v>
      </c>
      <c r="DV86" s="54">
        <v>0</v>
      </c>
      <c r="DW86" s="105">
        <v>0</v>
      </c>
      <c r="DX86" s="64">
        <v>0.87</v>
      </c>
      <c r="DY86" s="54">
        <v>0</v>
      </c>
      <c r="DZ86" s="105">
        <v>0</v>
      </c>
      <c r="EA86" s="64">
        <v>0.89999999999999991</v>
      </c>
      <c r="EB86" s="54">
        <v>0</v>
      </c>
      <c r="EC86" s="105">
        <v>0</v>
      </c>
      <c r="ED86" s="64">
        <v>0.77</v>
      </c>
      <c r="EE86" s="54">
        <v>0</v>
      </c>
      <c r="EF86" s="105">
        <v>0</v>
      </c>
      <c r="EG86" s="64">
        <v>0.83499999999999996</v>
      </c>
      <c r="EH86" s="54">
        <v>0</v>
      </c>
      <c r="EI86" s="105">
        <v>0</v>
      </c>
      <c r="EJ86" s="64">
        <v>0.82</v>
      </c>
      <c r="EK86" s="54">
        <v>0</v>
      </c>
      <c r="EL86" s="105">
        <v>0</v>
      </c>
      <c r="EM86" s="64">
        <v>0.21</v>
      </c>
      <c r="EN86" s="54">
        <v>0</v>
      </c>
      <c r="EO86" s="105">
        <v>0</v>
      </c>
      <c r="EP86" s="64">
        <v>0.51500000000000001</v>
      </c>
      <c r="EQ86" s="54">
        <v>0</v>
      </c>
      <c r="ER86" s="105">
        <v>0</v>
      </c>
      <c r="ES86" s="64">
        <v>0.85999999999999988</v>
      </c>
      <c r="ET86" s="54">
        <v>0</v>
      </c>
      <c r="EU86" s="105">
        <v>0</v>
      </c>
      <c r="EV86" s="64">
        <v>0.49</v>
      </c>
      <c r="EW86" s="54">
        <v>0</v>
      </c>
      <c r="EX86" s="105">
        <v>0</v>
      </c>
      <c r="EY86" s="64">
        <v>0.67499999999999993</v>
      </c>
      <c r="EZ86" s="54">
        <v>0</v>
      </c>
      <c r="FA86" s="105">
        <v>0</v>
      </c>
      <c r="FB86" s="64">
        <v>0.48</v>
      </c>
      <c r="FC86" s="54">
        <v>0</v>
      </c>
      <c r="FD86" s="105">
        <v>0</v>
      </c>
      <c r="FE86" s="64">
        <v>0.28000000000000003</v>
      </c>
      <c r="FF86" s="54">
        <v>0</v>
      </c>
      <c r="FG86" s="105">
        <v>0</v>
      </c>
      <c r="FH86" s="64">
        <v>0.38</v>
      </c>
      <c r="FI86" s="54">
        <v>0</v>
      </c>
      <c r="FJ86" s="105">
        <v>0</v>
      </c>
      <c r="FK86" s="54">
        <v>0.9</v>
      </c>
      <c r="FL86" s="54">
        <v>0</v>
      </c>
      <c r="FM86" s="105">
        <v>0</v>
      </c>
      <c r="FN86" s="54">
        <v>0.61009999999999998</v>
      </c>
      <c r="FO86" s="54">
        <v>0</v>
      </c>
      <c r="FP86" s="105">
        <v>0</v>
      </c>
      <c r="FQ86" s="65">
        <v>4149</v>
      </c>
      <c r="FR86" s="10">
        <v>0</v>
      </c>
      <c r="FS86" s="105">
        <v>0</v>
      </c>
      <c r="FT86" s="65">
        <v>806</v>
      </c>
      <c r="FU86" s="10">
        <v>0</v>
      </c>
      <c r="FV86" s="105">
        <v>0</v>
      </c>
      <c r="FW86" s="65">
        <v>4955</v>
      </c>
      <c r="FX86" s="10">
        <v>0</v>
      </c>
      <c r="FY86" s="105">
        <v>0</v>
      </c>
      <c r="FZ86" s="65">
        <v>22104</v>
      </c>
      <c r="GA86" s="10">
        <v>46</v>
      </c>
      <c r="GB86" s="105">
        <v>2.0810712993123417E-3</v>
      </c>
      <c r="GC86" s="65">
        <v>27059</v>
      </c>
      <c r="GD86" s="10">
        <v>46</v>
      </c>
      <c r="GE86" s="105">
        <v>1.6999889131157841E-3</v>
      </c>
      <c r="GF86" s="65">
        <v>2527</v>
      </c>
      <c r="GG86" s="10">
        <v>0</v>
      </c>
      <c r="GH86" s="105">
        <v>0</v>
      </c>
      <c r="GI86" s="10">
        <v>740</v>
      </c>
      <c r="GJ86" s="10">
        <v>0</v>
      </c>
      <c r="GK86" s="105">
        <v>0</v>
      </c>
      <c r="GL86" s="10">
        <v>320</v>
      </c>
      <c r="GM86" s="10">
        <v>0</v>
      </c>
      <c r="GN86" s="105">
        <v>0</v>
      </c>
    </row>
    <row r="87" spans="1:196" s="1" customFormat="1" ht="15" customHeight="1" x14ac:dyDescent="0.55000000000000004">
      <c r="A87" s="18">
        <v>52</v>
      </c>
      <c r="B87" s="19" t="s">
        <v>322</v>
      </c>
      <c r="C87" s="20">
        <v>9534</v>
      </c>
      <c r="D87" s="19" t="s">
        <v>435</v>
      </c>
      <c r="E87" s="10">
        <v>891</v>
      </c>
      <c r="F87" s="10">
        <v>560</v>
      </c>
      <c r="G87" s="105">
        <v>0.62850729517396187</v>
      </c>
      <c r="H87" s="10">
        <v>615</v>
      </c>
      <c r="I87" s="10">
        <v>310</v>
      </c>
      <c r="J87" s="105">
        <v>0.50406504065040647</v>
      </c>
      <c r="K87" s="10">
        <v>0</v>
      </c>
      <c r="L87" s="10">
        <v>0</v>
      </c>
      <c r="M87" s="105" t="s">
        <v>305</v>
      </c>
      <c r="N87" s="10">
        <v>0</v>
      </c>
      <c r="O87" s="10">
        <v>0</v>
      </c>
      <c r="P87" s="105" t="s">
        <v>305</v>
      </c>
      <c r="Q87" s="10">
        <v>0</v>
      </c>
      <c r="R87" s="10">
        <v>0</v>
      </c>
      <c r="S87" s="105" t="s">
        <v>305</v>
      </c>
      <c r="T87" s="10">
        <v>1506</v>
      </c>
      <c r="U87" s="10">
        <v>870</v>
      </c>
      <c r="V87" s="105">
        <v>0.57768924302788849</v>
      </c>
      <c r="W87" s="10">
        <v>1506</v>
      </c>
      <c r="X87" s="10">
        <v>870</v>
      </c>
      <c r="Y87" s="105">
        <v>0.57768924302788849</v>
      </c>
      <c r="Z87" s="10">
        <v>0</v>
      </c>
      <c r="AA87" s="10">
        <v>0</v>
      </c>
      <c r="AB87" s="105" t="s">
        <v>305</v>
      </c>
      <c r="AC87" s="10">
        <v>0</v>
      </c>
      <c r="AD87" s="10">
        <v>0</v>
      </c>
      <c r="AE87" s="105" t="s">
        <v>305</v>
      </c>
      <c r="AF87" s="10">
        <v>0</v>
      </c>
      <c r="AG87" s="10">
        <v>0</v>
      </c>
      <c r="AH87" s="105" t="s">
        <v>305</v>
      </c>
      <c r="AI87" s="10">
        <v>0</v>
      </c>
      <c r="AJ87" s="10">
        <v>0</v>
      </c>
      <c r="AK87" s="105" t="s">
        <v>305</v>
      </c>
      <c r="AL87" s="10">
        <v>0</v>
      </c>
      <c r="AM87" s="10">
        <v>0</v>
      </c>
      <c r="AN87" s="105" t="s">
        <v>305</v>
      </c>
      <c r="AO87" s="10">
        <v>0</v>
      </c>
      <c r="AP87" s="10">
        <v>0</v>
      </c>
      <c r="AQ87" s="105" t="s">
        <v>305</v>
      </c>
      <c r="AR87" s="10">
        <v>0</v>
      </c>
      <c r="AS87" s="10">
        <v>0</v>
      </c>
      <c r="AT87" s="105" t="s">
        <v>305</v>
      </c>
      <c r="AU87" s="10">
        <v>0</v>
      </c>
      <c r="AV87" s="10">
        <v>0</v>
      </c>
      <c r="AW87" s="105" t="s">
        <v>305</v>
      </c>
      <c r="AX87" s="10">
        <v>1484</v>
      </c>
      <c r="AY87" s="10">
        <v>445</v>
      </c>
      <c r="AZ87" s="105">
        <v>0.29986522911051211</v>
      </c>
      <c r="BA87" s="10">
        <v>333</v>
      </c>
      <c r="BB87" s="10">
        <v>276</v>
      </c>
      <c r="BC87" s="105">
        <v>0.8288288288288288</v>
      </c>
      <c r="BD87" s="10">
        <v>195</v>
      </c>
      <c r="BE87" s="10">
        <v>140</v>
      </c>
      <c r="BF87" s="105">
        <v>0.71794871794871795</v>
      </c>
      <c r="BG87" s="10">
        <v>0</v>
      </c>
      <c r="BH87" s="10">
        <v>0</v>
      </c>
      <c r="BI87" s="105" t="s">
        <v>305</v>
      </c>
      <c r="BJ87" s="10">
        <v>1553</v>
      </c>
      <c r="BK87" s="10">
        <v>0</v>
      </c>
      <c r="BL87" s="105">
        <v>0</v>
      </c>
      <c r="BM87" s="10">
        <v>3565</v>
      </c>
      <c r="BN87" s="10">
        <v>861</v>
      </c>
      <c r="BO87" s="105">
        <v>0.24151472650771388</v>
      </c>
      <c r="BP87" s="10">
        <v>0</v>
      </c>
      <c r="BQ87" s="10">
        <v>0</v>
      </c>
      <c r="BR87" s="105" t="s">
        <v>305</v>
      </c>
      <c r="BS87" s="10">
        <v>3565</v>
      </c>
      <c r="BT87" s="10">
        <v>861</v>
      </c>
      <c r="BU87" s="105">
        <v>0.24151472650771388</v>
      </c>
      <c r="BV87" s="10">
        <v>5071</v>
      </c>
      <c r="BW87" s="10">
        <v>1731</v>
      </c>
      <c r="BX87" s="105">
        <v>0.34135279037665156</v>
      </c>
      <c r="BY87" s="10">
        <v>11200</v>
      </c>
      <c r="BZ87" s="10">
        <v>0</v>
      </c>
      <c r="CA87" s="105">
        <v>0</v>
      </c>
      <c r="CB87" s="10">
        <v>13680</v>
      </c>
      <c r="CC87" s="10">
        <v>0</v>
      </c>
      <c r="CD87" s="105">
        <v>0</v>
      </c>
      <c r="CE87" s="10">
        <v>3840</v>
      </c>
      <c r="CF87" s="10">
        <v>0</v>
      </c>
      <c r="CG87" s="105">
        <v>0</v>
      </c>
      <c r="CH87" s="10">
        <v>300</v>
      </c>
      <c r="CI87" s="10">
        <v>0</v>
      </c>
      <c r="CJ87" s="105">
        <v>0</v>
      </c>
      <c r="CK87" s="10">
        <v>4140</v>
      </c>
      <c r="CL87" s="10">
        <v>0</v>
      </c>
      <c r="CM87" s="105">
        <v>0</v>
      </c>
      <c r="CN87" s="10">
        <v>10080</v>
      </c>
      <c r="CO87" s="10">
        <v>0</v>
      </c>
      <c r="CP87" s="105">
        <v>0</v>
      </c>
      <c r="CQ87" s="10">
        <v>270</v>
      </c>
      <c r="CR87" s="10">
        <v>0</v>
      </c>
      <c r="CS87" s="105">
        <v>0</v>
      </c>
      <c r="CT87" s="10">
        <v>39370</v>
      </c>
      <c r="CU87" s="10">
        <v>0</v>
      </c>
      <c r="CV87" s="105">
        <v>0</v>
      </c>
      <c r="CW87" s="10">
        <v>44441</v>
      </c>
      <c r="CX87" s="10">
        <v>1731</v>
      </c>
      <c r="CY87" s="105">
        <v>3.8950518665196554E-2</v>
      </c>
      <c r="CZ87" s="10">
        <v>10275</v>
      </c>
      <c r="DA87" s="10">
        <v>140</v>
      </c>
      <c r="DB87" s="105">
        <v>1.3625304136253041E-2</v>
      </c>
      <c r="DC87" s="10">
        <v>270</v>
      </c>
      <c r="DD87" s="10">
        <v>0</v>
      </c>
      <c r="DE87" s="105">
        <v>0</v>
      </c>
      <c r="DF87" s="10">
        <v>15988</v>
      </c>
      <c r="DG87" s="10">
        <v>586</v>
      </c>
      <c r="DH87" s="105">
        <v>3.6652489367025268E-2</v>
      </c>
      <c r="DI87" s="64">
        <v>0.98</v>
      </c>
      <c r="DJ87" s="54">
        <v>1</v>
      </c>
      <c r="DK87" s="105">
        <v>1.0204081632653061</v>
      </c>
      <c r="DL87" s="64">
        <v>0.9</v>
      </c>
      <c r="DM87" s="54">
        <v>1</v>
      </c>
      <c r="DN87" s="105">
        <v>1.1111111111111112</v>
      </c>
      <c r="DO87" s="64">
        <v>0.94</v>
      </c>
      <c r="DP87" s="54">
        <v>1</v>
      </c>
      <c r="DQ87" s="105">
        <v>1.0638297872340425</v>
      </c>
      <c r="DR87" s="64">
        <v>0.96</v>
      </c>
      <c r="DS87" s="54">
        <v>0.99464285714285705</v>
      </c>
      <c r="DT87" s="105">
        <v>1.0360863095238095</v>
      </c>
      <c r="DU87" s="64">
        <v>0.95</v>
      </c>
      <c r="DV87" s="54">
        <v>1</v>
      </c>
      <c r="DW87" s="105">
        <v>1.0526315789473684</v>
      </c>
      <c r="DX87" s="64">
        <v>0.95499999999999996</v>
      </c>
      <c r="DY87" s="54">
        <v>0.99655172413793103</v>
      </c>
      <c r="DZ87" s="105">
        <v>1.0435096587831738</v>
      </c>
      <c r="EA87" s="64">
        <v>0.97</v>
      </c>
      <c r="EB87" s="54">
        <v>0.99737991266375503</v>
      </c>
      <c r="EC87" s="105">
        <v>1.0282267140863455</v>
      </c>
      <c r="ED87" s="64">
        <v>0.92500000000000004</v>
      </c>
      <c r="EE87" s="54">
        <v>1</v>
      </c>
      <c r="EF87" s="105">
        <v>1.0810810810810809</v>
      </c>
      <c r="EG87" s="64">
        <v>0.94750000000000001</v>
      </c>
      <c r="EH87" s="54">
        <v>0.99826689774696697</v>
      </c>
      <c r="EI87" s="105">
        <v>1.0535798393107831</v>
      </c>
      <c r="EJ87" s="64">
        <v>0.87</v>
      </c>
      <c r="EK87" s="54">
        <v>0</v>
      </c>
      <c r="EL87" s="105">
        <v>0</v>
      </c>
      <c r="EM87" s="64">
        <v>0.3</v>
      </c>
      <c r="EN87" s="54">
        <v>0</v>
      </c>
      <c r="EO87" s="105">
        <v>0</v>
      </c>
      <c r="EP87" s="64">
        <v>0.58499999999999996</v>
      </c>
      <c r="EQ87" s="54">
        <v>0</v>
      </c>
      <c r="ER87" s="105">
        <v>0</v>
      </c>
      <c r="ES87" s="64">
        <v>0.91999999999999993</v>
      </c>
      <c r="ET87" s="54">
        <v>0.99737991266375503</v>
      </c>
      <c r="EU87" s="105">
        <v>1.0841086007214729</v>
      </c>
      <c r="EV87" s="64">
        <v>0.61250000000000004</v>
      </c>
      <c r="EW87" s="54">
        <v>1</v>
      </c>
      <c r="EX87" s="105">
        <v>1.6326530612244896</v>
      </c>
      <c r="EY87" s="64">
        <v>0.76624999999999999</v>
      </c>
      <c r="EZ87" s="54">
        <v>0.99826689774696697</v>
      </c>
      <c r="FA87" s="105">
        <v>1.3027952988541167</v>
      </c>
      <c r="FB87" s="64">
        <v>0.79</v>
      </c>
      <c r="FC87" s="54">
        <v>0</v>
      </c>
      <c r="FD87" s="105">
        <v>0</v>
      </c>
      <c r="FE87" s="64">
        <v>0.61</v>
      </c>
      <c r="FF87" s="54">
        <v>0</v>
      </c>
      <c r="FG87" s="105">
        <v>0</v>
      </c>
      <c r="FH87" s="64">
        <v>0.7</v>
      </c>
      <c r="FI87" s="54">
        <v>0</v>
      </c>
      <c r="FJ87" s="105">
        <v>0</v>
      </c>
      <c r="FK87" s="54">
        <v>0.9</v>
      </c>
      <c r="FL87" s="54">
        <v>1</v>
      </c>
      <c r="FM87" s="105">
        <v>1.1111111111111112</v>
      </c>
      <c r="FN87" s="54">
        <v>0.61009999999999998</v>
      </c>
      <c r="FO87" s="54">
        <v>0</v>
      </c>
      <c r="FP87" s="105">
        <v>0</v>
      </c>
      <c r="FQ87" s="65">
        <v>1530</v>
      </c>
      <c r="FR87" s="10">
        <v>0</v>
      </c>
      <c r="FS87" s="105">
        <v>0</v>
      </c>
      <c r="FT87" s="65">
        <v>326</v>
      </c>
      <c r="FU87" s="10">
        <v>0</v>
      </c>
      <c r="FV87" s="105">
        <v>0</v>
      </c>
      <c r="FW87" s="65">
        <v>1856</v>
      </c>
      <c r="FX87" s="10">
        <v>0</v>
      </c>
      <c r="FY87" s="105">
        <v>0</v>
      </c>
      <c r="FZ87" s="65">
        <v>17841</v>
      </c>
      <c r="GA87" s="10">
        <v>0</v>
      </c>
      <c r="GB87" s="105">
        <v>0</v>
      </c>
      <c r="GC87" s="65">
        <v>19697</v>
      </c>
      <c r="GD87" s="10">
        <v>0</v>
      </c>
      <c r="GE87" s="105">
        <v>0</v>
      </c>
      <c r="GF87" s="65">
        <v>767</v>
      </c>
      <c r="GG87" s="10">
        <v>0</v>
      </c>
      <c r="GH87" s="105">
        <v>0</v>
      </c>
      <c r="GI87" s="10">
        <v>8362</v>
      </c>
      <c r="GJ87" s="10">
        <v>0</v>
      </c>
      <c r="GK87" s="105">
        <v>0</v>
      </c>
      <c r="GL87" s="10">
        <v>165</v>
      </c>
      <c r="GM87" s="10">
        <v>0</v>
      </c>
      <c r="GN87" s="105">
        <v>0</v>
      </c>
    </row>
    <row r="88" spans="1:196" s="1" customFormat="1" ht="15" customHeight="1" x14ac:dyDescent="0.55000000000000004">
      <c r="A88" s="18">
        <v>52</v>
      </c>
      <c r="B88" s="19" t="s">
        <v>322</v>
      </c>
      <c r="C88" s="20">
        <v>9535</v>
      </c>
      <c r="D88" s="19" t="s">
        <v>436</v>
      </c>
      <c r="E88" s="10">
        <v>1061</v>
      </c>
      <c r="F88" s="10">
        <v>0</v>
      </c>
      <c r="G88" s="105">
        <v>0</v>
      </c>
      <c r="H88" s="10">
        <v>467</v>
      </c>
      <c r="I88" s="10">
        <v>0</v>
      </c>
      <c r="J88" s="105">
        <v>0</v>
      </c>
      <c r="K88" s="10">
        <v>0</v>
      </c>
      <c r="L88" s="10">
        <v>0</v>
      </c>
      <c r="M88" s="105" t="s">
        <v>305</v>
      </c>
      <c r="N88" s="10">
        <v>32</v>
      </c>
      <c r="O88" s="10">
        <v>0</v>
      </c>
      <c r="P88" s="105">
        <v>0</v>
      </c>
      <c r="Q88" s="10">
        <v>0</v>
      </c>
      <c r="R88" s="10">
        <v>0</v>
      </c>
      <c r="S88" s="105" t="s">
        <v>305</v>
      </c>
      <c r="T88" s="10">
        <v>1560</v>
      </c>
      <c r="U88" s="10">
        <v>0</v>
      </c>
      <c r="V88" s="105">
        <v>0</v>
      </c>
      <c r="W88" s="10">
        <v>1560</v>
      </c>
      <c r="X88" s="10">
        <v>0</v>
      </c>
      <c r="Y88" s="105">
        <v>0</v>
      </c>
      <c r="Z88" s="10">
        <v>0</v>
      </c>
      <c r="AA88" s="10">
        <v>0</v>
      </c>
      <c r="AB88" s="105" t="s">
        <v>305</v>
      </c>
      <c r="AC88" s="10">
        <v>0</v>
      </c>
      <c r="AD88" s="10">
        <v>0</v>
      </c>
      <c r="AE88" s="105" t="s">
        <v>305</v>
      </c>
      <c r="AF88" s="10">
        <v>0</v>
      </c>
      <c r="AG88" s="10">
        <v>0</v>
      </c>
      <c r="AH88" s="105" t="s">
        <v>305</v>
      </c>
      <c r="AI88" s="10">
        <v>0</v>
      </c>
      <c r="AJ88" s="10">
        <v>0</v>
      </c>
      <c r="AK88" s="105" t="s">
        <v>305</v>
      </c>
      <c r="AL88" s="10">
        <v>0</v>
      </c>
      <c r="AM88" s="10">
        <v>0</v>
      </c>
      <c r="AN88" s="105" t="s">
        <v>305</v>
      </c>
      <c r="AO88" s="10">
        <v>0</v>
      </c>
      <c r="AP88" s="10">
        <v>0</v>
      </c>
      <c r="AQ88" s="105" t="s">
        <v>305</v>
      </c>
      <c r="AR88" s="10">
        <v>0</v>
      </c>
      <c r="AS88" s="10">
        <v>0</v>
      </c>
      <c r="AT88" s="105" t="s">
        <v>305</v>
      </c>
      <c r="AU88" s="10">
        <v>0</v>
      </c>
      <c r="AV88" s="10">
        <v>0</v>
      </c>
      <c r="AW88" s="105" t="s">
        <v>305</v>
      </c>
      <c r="AX88" s="10">
        <v>1076</v>
      </c>
      <c r="AY88" s="10">
        <v>0</v>
      </c>
      <c r="AZ88" s="105">
        <v>0</v>
      </c>
      <c r="BA88" s="10">
        <v>163</v>
      </c>
      <c r="BB88" s="10">
        <v>0</v>
      </c>
      <c r="BC88" s="105">
        <v>0</v>
      </c>
      <c r="BD88" s="10">
        <v>291</v>
      </c>
      <c r="BE88" s="10">
        <v>0</v>
      </c>
      <c r="BF88" s="105">
        <v>0</v>
      </c>
      <c r="BG88" s="10">
        <v>0</v>
      </c>
      <c r="BH88" s="10">
        <v>0</v>
      </c>
      <c r="BI88" s="105" t="s">
        <v>305</v>
      </c>
      <c r="BJ88" s="10">
        <v>2692</v>
      </c>
      <c r="BK88" s="10">
        <v>0</v>
      </c>
      <c r="BL88" s="105">
        <v>0</v>
      </c>
      <c r="BM88" s="10">
        <v>4222</v>
      </c>
      <c r="BN88" s="10">
        <v>0</v>
      </c>
      <c r="BO88" s="105">
        <v>0</v>
      </c>
      <c r="BP88" s="10">
        <v>0</v>
      </c>
      <c r="BQ88" s="10">
        <v>0</v>
      </c>
      <c r="BR88" s="105" t="s">
        <v>305</v>
      </c>
      <c r="BS88" s="10">
        <v>4222</v>
      </c>
      <c r="BT88" s="10">
        <v>0</v>
      </c>
      <c r="BU88" s="105">
        <v>0</v>
      </c>
      <c r="BV88" s="10">
        <v>5782</v>
      </c>
      <c r="BW88" s="10">
        <v>0</v>
      </c>
      <c r="BX88" s="105">
        <v>0</v>
      </c>
      <c r="BY88" s="10">
        <v>6240</v>
      </c>
      <c r="BZ88" s="10">
        <v>0</v>
      </c>
      <c r="CA88" s="105">
        <v>0</v>
      </c>
      <c r="CB88" s="10">
        <v>20730</v>
      </c>
      <c r="CC88" s="10">
        <v>0</v>
      </c>
      <c r="CD88" s="105">
        <v>0</v>
      </c>
      <c r="CE88" s="10">
        <v>2560</v>
      </c>
      <c r="CF88" s="10">
        <v>0</v>
      </c>
      <c r="CG88" s="105">
        <v>0</v>
      </c>
      <c r="CH88" s="10">
        <v>390</v>
      </c>
      <c r="CI88" s="10">
        <v>0</v>
      </c>
      <c r="CJ88" s="105">
        <v>0</v>
      </c>
      <c r="CK88" s="10">
        <v>2950</v>
      </c>
      <c r="CL88" s="10">
        <v>0</v>
      </c>
      <c r="CM88" s="105">
        <v>0</v>
      </c>
      <c r="CN88" s="10">
        <v>7920</v>
      </c>
      <c r="CO88" s="10">
        <v>0</v>
      </c>
      <c r="CP88" s="105">
        <v>0</v>
      </c>
      <c r="CQ88" s="10">
        <v>270</v>
      </c>
      <c r="CR88" s="10">
        <v>0</v>
      </c>
      <c r="CS88" s="105">
        <v>0</v>
      </c>
      <c r="CT88" s="10">
        <v>38110</v>
      </c>
      <c r="CU88" s="10">
        <v>0</v>
      </c>
      <c r="CV88" s="105">
        <v>0</v>
      </c>
      <c r="CW88" s="10">
        <v>43892</v>
      </c>
      <c r="CX88" s="10">
        <v>0</v>
      </c>
      <c r="CY88" s="105">
        <v>0</v>
      </c>
      <c r="CZ88" s="10">
        <v>8243</v>
      </c>
      <c r="DA88" s="10">
        <v>0</v>
      </c>
      <c r="DB88" s="105">
        <v>0</v>
      </c>
      <c r="DC88" s="10">
        <v>270</v>
      </c>
      <c r="DD88" s="10">
        <v>0</v>
      </c>
      <c r="DE88" s="105">
        <v>0</v>
      </c>
      <c r="DF88" s="10">
        <v>9430</v>
      </c>
      <c r="DG88" s="10">
        <v>0</v>
      </c>
      <c r="DH88" s="105">
        <v>0</v>
      </c>
      <c r="DI88" s="64">
        <v>0.93</v>
      </c>
      <c r="DJ88" s="54">
        <v>0</v>
      </c>
      <c r="DK88" s="105">
        <v>0</v>
      </c>
      <c r="DL88" s="64">
        <v>0.72</v>
      </c>
      <c r="DM88" s="54">
        <v>0</v>
      </c>
      <c r="DN88" s="105">
        <v>0</v>
      </c>
      <c r="DO88" s="64">
        <v>0.82499999999999996</v>
      </c>
      <c r="DP88" s="54">
        <v>0</v>
      </c>
      <c r="DQ88" s="105">
        <v>0</v>
      </c>
      <c r="DR88" s="64">
        <v>0.96</v>
      </c>
      <c r="DS88" s="54">
        <v>0</v>
      </c>
      <c r="DT88" s="105">
        <v>0</v>
      </c>
      <c r="DU88" s="64">
        <v>0.83</v>
      </c>
      <c r="DV88" s="54">
        <v>0</v>
      </c>
      <c r="DW88" s="105">
        <v>0</v>
      </c>
      <c r="DX88" s="64">
        <v>0.89500000000000002</v>
      </c>
      <c r="DY88" s="54">
        <v>0</v>
      </c>
      <c r="DZ88" s="105">
        <v>0</v>
      </c>
      <c r="EA88" s="64">
        <v>0.94500000000000006</v>
      </c>
      <c r="EB88" s="54">
        <v>0</v>
      </c>
      <c r="EC88" s="105">
        <v>0</v>
      </c>
      <c r="ED88" s="64">
        <v>0.77499999999999991</v>
      </c>
      <c r="EE88" s="54">
        <v>0</v>
      </c>
      <c r="EF88" s="105">
        <v>0</v>
      </c>
      <c r="EG88" s="64">
        <v>0.86</v>
      </c>
      <c r="EH88" s="54">
        <v>0</v>
      </c>
      <c r="EI88" s="105">
        <v>0</v>
      </c>
      <c r="EJ88" s="64">
        <v>0.84</v>
      </c>
      <c r="EK88" s="54">
        <v>0</v>
      </c>
      <c r="EL88" s="105">
        <v>0</v>
      </c>
      <c r="EM88" s="64">
        <v>0.28999999999999998</v>
      </c>
      <c r="EN88" s="54">
        <v>0</v>
      </c>
      <c r="EO88" s="105">
        <v>0</v>
      </c>
      <c r="EP88" s="64">
        <v>0.56499999999999995</v>
      </c>
      <c r="EQ88" s="54">
        <v>0</v>
      </c>
      <c r="ER88" s="105">
        <v>0</v>
      </c>
      <c r="ES88" s="64">
        <v>0.89250000000000007</v>
      </c>
      <c r="ET88" s="54">
        <v>0</v>
      </c>
      <c r="EU88" s="105">
        <v>0</v>
      </c>
      <c r="EV88" s="64">
        <v>0.53249999999999997</v>
      </c>
      <c r="EW88" s="54">
        <v>0</v>
      </c>
      <c r="EX88" s="105">
        <v>0</v>
      </c>
      <c r="EY88" s="64">
        <v>0.71250000000000002</v>
      </c>
      <c r="EZ88" s="54">
        <v>0</v>
      </c>
      <c r="FA88" s="105">
        <v>0</v>
      </c>
      <c r="FB88" s="64">
        <v>0.9</v>
      </c>
      <c r="FC88" s="54">
        <v>0</v>
      </c>
      <c r="FD88" s="105">
        <v>0</v>
      </c>
      <c r="FE88" s="64">
        <v>0.26</v>
      </c>
      <c r="FF88" s="54">
        <v>0</v>
      </c>
      <c r="FG88" s="105">
        <v>0</v>
      </c>
      <c r="FH88" s="64">
        <v>0.58000000000000007</v>
      </c>
      <c r="FI88" s="54">
        <v>0</v>
      </c>
      <c r="FJ88" s="105">
        <v>0</v>
      </c>
      <c r="FK88" s="54">
        <v>0.9</v>
      </c>
      <c r="FL88" s="54">
        <v>0</v>
      </c>
      <c r="FM88" s="105">
        <v>0</v>
      </c>
      <c r="FN88" s="54">
        <v>0.61009999999999998</v>
      </c>
      <c r="FO88" s="54">
        <v>0</v>
      </c>
      <c r="FP88" s="105">
        <v>0</v>
      </c>
      <c r="FQ88" s="65">
        <v>1878</v>
      </c>
      <c r="FR88" s="10">
        <v>0</v>
      </c>
      <c r="FS88" s="105">
        <v>0</v>
      </c>
      <c r="FT88" s="65">
        <v>457</v>
      </c>
      <c r="FU88" s="10">
        <v>0</v>
      </c>
      <c r="FV88" s="105">
        <v>0</v>
      </c>
      <c r="FW88" s="65">
        <v>2335</v>
      </c>
      <c r="FX88" s="10">
        <v>0</v>
      </c>
      <c r="FY88" s="105">
        <v>0</v>
      </c>
      <c r="FZ88" s="65">
        <v>20240</v>
      </c>
      <c r="GA88" s="10">
        <v>0</v>
      </c>
      <c r="GB88" s="105">
        <v>0</v>
      </c>
      <c r="GC88" s="65">
        <v>22575</v>
      </c>
      <c r="GD88" s="10">
        <v>0</v>
      </c>
      <c r="GE88" s="105">
        <v>0</v>
      </c>
      <c r="GF88" s="65">
        <v>1319</v>
      </c>
      <c r="GG88" s="10">
        <v>0</v>
      </c>
      <c r="GH88" s="105">
        <v>0</v>
      </c>
      <c r="GI88" s="10">
        <v>6736</v>
      </c>
      <c r="GJ88" s="10">
        <v>0</v>
      </c>
      <c r="GK88" s="105">
        <v>0</v>
      </c>
      <c r="GL88" s="10">
        <v>165</v>
      </c>
      <c r="GM88" s="10">
        <v>0</v>
      </c>
      <c r="GN88" s="105">
        <v>0</v>
      </c>
    </row>
    <row r="89" spans="1:196" s="1" customFormat="1" ht="15" customHeight="1" x14ac:dyDescent="0.55000000000000004">
      <c r="A89" s="18">
        <v>52</v>
      </c>
      <c r="B89" s="19" t="s">
        <v>322</v>
      </c>
      <c r="C89" s="20">
        <v>9536</v>
      </c>
      <c r="D89" s="19" t="s">
        <v>437</v>
      </c>
      <c r="E89" s="10">
        <v>1462</v>
      </c>
      <c r="F89" s="10">
        <v>528</v>
      </c>
      <c r="G89" s="105">
        <v>0.36114911080711354</v>
      </c>
      <c r="H89" s="10">
        <v>301</v>
      </c>
      <c r="I89" s="10">
        <v>185</v>
      </c>
      <c r="J89" s="105">
        <v>0.61461794019933558</v>
      </c>
      <c r="K89" s="10">
        <v>0</v>
      </c>
      <c r="L89" s="10">
        <v>0</v>
      </c>
      <c r="M89" s="105" t="s">
        <v>305</v>
      </c>
      <c r="N89" s="10">
        <v>39</v>
      </c>
      <c r="O89" s="10">
        <v>17</v>
      </c>
      <c r="P89" s="105">
        <v>0.4358974358974359</v>
      </c>
      <c r="Q89" s="10">
        <v>0</v>
      </c>
      <c r="R89" s="10">
        <v>0</v>
      </c>
      <c r="S89" s="105" t="s">
        <v>305</v>
      </c>
      <c r="T89" s="10">
        <v>1802</v>
      </c>
      <c r="U89" s="10">
        <v>730</v>
      </c>
      <c r="V89" s="105">
        <v>0.40510543840177582</v>
      </c>
      <c r="W89" s="10">
        <v>1802</v>
      </c>
      <c r="X89" s="10">
        <v>730</v>
      </c>
      <c r="Y89" s="105">
        <v>0.40510543840177582</v>
      </c>
      <c r="Z89" s="10">
        <v>120</v>
      </c>
      <c r="AA89" s="10">
        <v>0</v>
      </c>
      <c r="AB89" s="105">
        <v>0</v>
      </c>
      <c r="AC89" s="10">
        <v>15</v>
      </c>
      <c r="AD89" s="10">
        <v>0</v>
      </c>
      <c r="AE89" s="105">
        <v>0</v>
      </c>
      <c r="AF89" s="10">
        <v>30</v>
      </c>
      <c r="AG89" s="10">
        <v>30</v>
      </c>
      <c r="AH89" s="105">
        <v>1</v>
      </c>
      <c r="AI89" s="10">
        <v>165</v>
      </c>
      <c r="AJ89" s="10">
        <v>30</v>
      </c>
      <c r="AK89" s="105">
        <v>0.18181818181818182</v>
      </c>
      <c r="AL89" s="10">
        <v>108</v>
      </c>
      <c r="AM89" s="10">
        <v>14</v>
      </c>
      <c r="AN89" s="105">
        <v>0.12962962962962962</v>
      </c>
      <c r="AO89" s="10">
        <v>31</v>
      </c>
      <c r="AP89" s="10">
        <v>12</v>
      </c>
      <c r="AQ89" s="105">
        <v>0.38709677419354838</v>
      </c>
      <c r="AR89" s="10">
        <v>0</v>
      </c>
      <c r="AS89" s="10">
        <v>0</v>
      </c>
      <c r="AT89" s="105" t="s">
        <v>305</v>
      </c>
      <c r="AU89" s="10">
        <v>139</v>
      </c>
      <c r="AV89" s="10">
        <v>26</v>
      </c>
      <c r="AW89" s="105">
        <v>0.18705035971223022</v>
      </c>
      <c r="AX89" s="10">
        <v>2914</v>
      </c>
      <c r="AY89" s="10">
        <v>481</v>
      </c>
      <c r="AZ89" s="105">
        <v>0.16506520247083048</v>
      </c>
      <c r="BA89" s="10">
        <v>0</v>
      </c>
      <c r="BB89" s="10">
        <v>0</v>
      </c>
      <c r="BC89" s="105" t="s">
        <v>305</v>
      </c>
      <c r="BD89" s="10">
        <v>540</v>
      </c>
      <c r="BE89" s="10">
        <v>225</v>
      </c>
      <c r="BF89" s="105">
        <v>0.41666666666666669</v>
      </c>
      <c r="BG89" s="10">
        <v>45</v>
      </c>
      <c r="BH89" s="10">
        <v>0</v>
      </c>
      <c r="BI89" s="105">
        <v>0</v>
      </c>
      <c r="BJ89" s="10">
        <v>4172</v>
      </c>
      <c r="BK89" s="10">
        <v>0</v>
      </c>
      <c r="BL89" s="105">
        <v>0</v>
      </c>
      <c r="BM89" s="10">
        <v>7671</v>
      </c>
      <c r="BN89" s="10">
        <v>706</v>
      </c>
      <c r="BO89" s="105">
        <v>9.2034936774866377E-2</v>
      </c>
      <c r="BP89" s="10">
        <v>0</v>
      </c>
      <c r="BQ89" s="10">
        <v>0</v>
      </c>
      <c r="BR89" s="105" t="s">
        <v>305</v>
      </c>
      <c r="BS89" s="10">
        <v>7975</v>
      </c>
      <c r="BT89" s="10">
        <v>762</v>
      </c>
      <c r="BU89" s="105">
        <v>9.5548589341692788E-2</v>
      </c>
      <c r="BV89" s="10">
        <v>9777</v>
      </c>
      <c r="BW89" s="10">
        <v>1492</v>
      </c>
      <c r="BX89" s="105">
        <v>0.15260304796972488</v>
      </c>
      <c r="BY89" s="10">
        <v>9760</v>
      </c>
      <c r="BZ89" s="10">
        <v>0</v>
      </c>
      <c r="CA89" s="105">
        <v>0</v>
      </c>
      <c r="CB89" s="10">
        <v>20280</v>
      </c>
      <c r="CC89" s="10">
        <v>0</v>
      </c>
      <c r="CD89" s="105">
        <v>0</v>
      </c>
      <c r="CE89" s="10">
        <v>3840</v>
      </c>
      <c r="CF89" s="10">
        <v>0</v>
      </c>
      <c r="CG89" s="105">
        <v>0</v>
      </c>
      <c r="CH89" s="10">
        <v>660</v>
      </c>
      <c r="CI89" s="10">
        <v>0</v>
      </c>
      <c r="CJ89" s="105">
        <v>0</v>
      </c>
      <c r="CK89" s="10">
        <v>4500</v>
      </c>
      <c r="CL89" s="10">
        <v>0</v>
      </c>
      <c r="CM89" s="105">
        <v>0</v>
      </c>
      <c r="CN89" s="10">
        <v>14925</v>
      </c>
      <c r="CO89" s="10">
        <v>0</v>
      </c>
      <c r="CP89" s="105">
        <v>0</v>
      </c>
      <c r="CQ89" s="10">
        <v>600</v>
      </c>
      <c r="CR89" s="10">
        <v>0</v>
      </c>
      <c r="CS89" s="105">
        <v>0</v>
      </c>
      <c r="CT89" s="10">
        <v>50065</v>
      </c>
      <c r="CU89" s="10">
        <v>0</v>
      </c>
      <c r="CV89" s="105">
        <v>0</v>
      </c>
      <c r="CW89" s="10">
        <v>59842</v>
      </c>
      <c r="CX89" s="10">
        <v>1492</v>
      </c>
      <c r="CY89" s="105">
        <v>2.4932321780689149E-2</v>
      </c>
      <c r="CZ89" s="10">
        <v>15550</v>
      </c>
      <c r="DA89" s="10">
        <v>254</v>
      </c>
      <c r="DB89" s="105">
        <v>1.6334405144694534E-2</v>
      </c>
      <c r="DC89" s="10">
        <v>675</v>
      </c>
      <c r="DD89" s="10">
        <v>30</v>
      </c>
      <c r="DE89" s="105">
        <v>4.4444444444444446E-2</v>
      </c>
      <c r="DF89" s="10">
        <v>13901</v>
      </c>
      <c r="DG89" s="10">
        <v>185</v>
      </c>
      <c r="DH89" s="105">
        <v>1.3308395079490684E-2</v>
      </c>
      <c r="DI89" s="64">
        <v>0.85</v>
      </c>
      <c r="DJ89" s="54">
        <v>1</v>
      </c>
      <c r="DK89" s="105">
        <v>1.1764705882352942</v>
      </c>
      <c r="DL89" s="64" t="s">
        <v>311</v>
      </c>
      <c r="DM89" s="54">
        <v>0</v>
      </c>
      <c r="DN89" s="105" t="s">
        <v>305</v>
      </c>
      <c r="DO89" s="64">
        <v>0.85</v>
      </c>
      <c r="DP89" s="54">
        <v>1</v>
      </c>
      <c r="DQ89" s="105">
        <v>1.1764705882352942</v>
      </c>
      <c r="DR89" s="64">
        <v>0.85</v>
      </c>
      <c r="DS89" s="54">
        <v>1</v>
      </c>
      <c r="DT89" s="105">
        <v>1.1764705882352942</v>
      </c>
      <c r="DU89" s="64">
        <v>0.85</v>
      </c>
      <c r="DV89" s="54">
        <v>1</v>
      </c>
      <c r="DW89" s="105">
        <v>1.1764705882352942</v>
      </c>
      <c r="DX89" s="64">
        <v>0.85</v>
      </c>
      <c r="DY89" s="54">
        <v>1</v>
      </c>
      <c r="DZ89" s="105">
        <v>1.1764705882352942</v>
      </c>
      <c r="EA89" s="64">
        <v>0.85</v>
      </c>
      <c r="EB89" s="54">
        <v>1</v>
      </c>
      <c r="EC89" s="105">
        <v>1.1764705882352942</v>
      </c>
      <c r="ED89" s="64">
        <v>0.85</v>
      </c>
      <c r="EE89" s="54">
        <v>1</v>
      </c>
      <c r="EF89" s="105">
        <v>1.1764705882352942</v>
      </c>
      <c r="EG89" s="64">
        <v>0.85</v>
      </c>
      <c r="EH89" s="54">
        <v>1</v>
      </c>
      <c r="EI89" s="105">
        <v>1.1764705882352942</v>
      </c>
      <c r="EJ89" s="64">
        <v>0.78</v>
      </c>
      <c r="EK89" s="54">
        <v>0</v>
      </c>
      <c r="EL89" s="105">
        <v>0</v>
      </c>
      <c r="EM89" s="64">
        <v>0.23</v>
      </c>
      <c r="EN89" s="54">
        <v>0</v>
      </c>
      <c r="EO89" s="105">
        <v>0</v>
      </c>
      <c r="EP89" s="64">
        <v>0.505</v>
      </c>
      <c r="EQ89" s="54">
        <v>0</v>
      </c>
      <c r="ER89" s="105">
        <v>0</v>
      </c>
      <c r="ES89" s="64">
        <v>0.81499999999999995</v>
      </c>
      <c r="ET89" s="54">
        <v>1</v>
      </c>
      <c r="EU89" s="105">
        <v>1.2269938650306749</v>
      </c>
      <c r="EV89" s="64">
        <v>0.54</v>
      </c>
      <c r="EW89" s="54">
        <v>1</v>
      </c>
      <c r="EX89" s="105">
        <v>1.8518518518518516</v>
      </c>
      <c r="EY89" s="64">
        <v>0.67749999999999999</v>
      </c>
      <c r="EZ89" s="54">
        <v>1</v>
      </c>
      <c r="FA89" s="105">
        <v>1.4760147601476015</v>
      </c>
      <c r="FB89" s="64">
        <v>0.9</v>
      </c>
      <c r="FC89" s="54">
        <v>0</v>
      </c>
      <c r="FD89" s="105">
        <v>0</v>
      </c>
      <c r="FE89" s="64">
        <v>0.26</v>
      </c>
      <c r="FF89" s="54">
        <v>0</v>
      </c>
      <c r="FG89" s="105">
        <v>0</v>
      </c>
      <c r="FH89" s="64">
        <v>0.58000000000000007</v>
      </c>
      <c r="FI89" s="54">
        <v>0</v>
      </c>
      <c r="FJ89" s="105">
        <v>0</v>
      </c>
      <c r="FK89" s="54">
        <v>0.9</v>
      </c>
      <c r="FL89" s="54">
        <v>1</v>
      </c>
      <c r="FM89" s="105">
        <v>1.1111111111111112</v>
      </c>
      <c r="FN89" s="54">
        <v>0.61009999999999998</v>
      </c>
      <c r="FO89" s="54">
        <v>1</v>
      </c>
      <c r="FP89" s="105">
        <v>1.6390755613833798</v>
      </c>
      <c r="FQ89" s="65">
        <v>2654</v>
      </c>
      <c r="FR89" s="10">
        <v>48</v>
      </c>
      <c r="FS89" s="105">
        <v>1.8085908063300678E-2</v>
      </c>
      <c r="FT89" s="65">
        <v>638</v>
      </c>
      <c r="FU89" s="10">
        <v>3</v>
      </c>
      <c r="FV89" s="105">
        <v>4.7021943573667714E-3</v>
      </c>
      <c r="FW89" s="65">
        <v>3292</v>
      </c>
      <c r="FX89" s="10">
        <v>51</v>
      </c>
      <c r="FY89" s="105">
        <v>1.5492102065613609E-2</v>
      </c>
      <c r="FZ89" s="65">
        <v>19655</v>
      </c>
      <c r="GA89" s="10">
        <v>85</v>
      </c>
      <c r="GB89" s="105">
        <v>4.3245993385906895E-3</v>
      </c>
      <c r="GC89" s="65">
        <v>22947</v>
      </c>
      <c r="GD89" s="10">
        <v>136</v>
      </c>
      <c r="GE89" s="105">
        <v>5.9267006580380876E-3</v>
      </c>
      <c r="GF89" s="65">
        <v>1456</v>
      </c>
      <c r="GG89" s="10">
        <v>3</v>
      </c>
      <c r="GH89" s="105">
        <v>2.0604395604395605E-3</v>
      </c>
      <c r="GI89" s="10">
        <v>13040</v>
      </c>
      <c r="GJ89" s="10">
        <v>0</v>
      </c>
      <c r="GK89" s="105">
        <v>0</v>
      </c>
      <c r="GL89" s="10">
        <v>366</v>
      </c>
      <c r="GM89" s="10">
        <v>1</v>
      </c>
      <c r="GN89" s="105">
        <v>2.7322404371584699E-3</v>
      </c>
    </row>
    <row r="90" spans="1:196" s="1" customFormat="1" ht="15" customHeight="1" x14ac:dyDescent="0.55000000000000004">
      <c r="A90" s="18">
        <v>54</v>
      </c>
      <c r="B90" s="19" t="s">
        <v>323</v>
      </c>
      <c r="C90" s="20">
        <v>9119</v>
      </c>
      <c r="D90" s="19" t="s">
        <v>438</v>
      </c>
      <c r="E90" s="10">
        <v>2995</v>
      </c>
      <c r="F90" s="10">
        <v>170</v>
      </c>
      <c r="G90" s="105">
        <v>5.6761268781302172E-2</v>
      </c>
      <c r="H90" s="10">
        <v>3430</v>
      </c>
      <c r="I90" s="10">
        <v>62</v>
      </c>
      <c r="J90" s="105">
        <v>1.8075801749271137E-2</v>
      </c>
      <c r="K90" s="10">
        <v>176</v>
      </c>
      <c r="L90" s="10">
        <v>0</v>
      </c>
      <c r="M90" s="105">
        <v>0</v>
      </c>
      <c r="N90" s="10">
        <v>252</v>
      </c>
      <c r="O90" s="10">
        <v>0</v>
      </c>
      <c r="P90" s="105">
        <v>0</v>
      </c>
      <c r="Q90" s="10">
        <v>133</v>
      </c>
      <c r="R90" s="10">
        <v>0</v>
      </c>
      <c r="S90" s="105">
        <v>0</v>
      </c>
      <c r="T90" s="10">
        <v>6986</v>
      </c>
      <c r="U90" s="10">
        <v>232</v>
      </c>
      <c r="V90" s="105">
        <v>3.3209275694245637E-2</v>
      </c>
      <c r="W90" s="10">
        <v>6986</v>
      </c>
      <c r="X90" s="10">
        <v>232</v>
      </c>
      <c r="Y90" s="105">
        <v>3.3209275694245637E-2</v>
      </c>
      <c r="Z90" s="10">
        <v>217</v>
      </c>
      <c r="AA90" s="10">
        <v>11</v>
      </c>
      <c r="AB90" s="105">
        <v>5.0691244239631339E-2</v>
      </c>
      <c r="AC90" s="10">
        <v>72</v>
      </c>
      <c r="AD90" s="10">
        <v>17</v>
      </c>
      <c r="AE90" s="105">
        <v>0.2361111111111111</v>
      </c>
      <c r="AF90" s="10">
        <v>0</v>
      </c>
      <c r="AG90" s="10">
        <v>0</v>
      </c>
      <c r="AH90" s="105" t="s">
        <v>305</v>
      </c>
      <c r="AI90" s="10">
        <v>289</v>
      </c>
      <c r="AJ90" s="10">
        <v>28</v>
      </c>
      <c r="AK90" s="105">
        <v>9.6885813148788927E-2</v>
      </c>
      <c r="AL90" s="10">
        <v>225</v>
      </c>
      <c r="AM90" s="10">
        <v>48</v>
      </c>
      <c r="AN90" s="105">
        <v>0.21333333333333335</v>
      </c>
      <c r="AO90" s="10">
        <v>49</v>
      </c>
      <c r="AP90" s="10">
        <v>16</v>
      </c>
      <c r="AQ90" s="105">
        <v>0.32653061224489793</v>
      </c>
      <c r="AR90" s="10">
        <v>30</v>
      </c>
      <c r="AS90" s="10">
        <v>0</v>
      </c>
      <c r="AT90" s="105">
        <v>0</v>
      </c>
      <c r="AU90" s="10">
        <v>304</v>
      </c>
      <c r="AV90" s="10">
        <v>64</v>
      </c>
      <c r="AW90" s="105">
        <v>0.21052631578947367</v>
      </c>
      <c r="AX90" s="10">
        <v>5251</v>
      </c>
      <c r="AY90" s="10">
        <v>100</v>
      </c>
      <c r="AZ90" s="105">
        <v>1.9043991620643685E-2</v>
      </c>
      <c r="BA90" s="10">
        <v>857</v>
      </c>
      <c r="BB90" s="10">
        <v>50</v>
      </c>
      <c r="BC90" s="105">
        <v>5.8343057176196034E-2</v>
      </c>
      <c r="BD90" s="10">
        <v>1861</v>
      </c>
      <c r="BE90" s="10">
        <v>64</v>
      </c>
      <c r="BF90" s="105">
        <v>3.4390112842557767E-2</v>
      </c>
      <c r="BG90" s="10">
        <v>275</v>
      </c>
      <c r="BH90" s="10">
        <v>0</v>
      </c>
      <c r="BI90" s="105">
        <v>0</v>
      </c>
      <c r="BJ90" s="10">
        <v>6214</v>
      </c>
      <c r="BK90" s="10">
        <v>0</v>
      </c>
      <c r="BL90" s="105">
        <v>0</v>
      </c>
      <c r="BM90" s="10">
        <v>14458</v>
      </c>
      <c r="BN90" s="10">
        <v>214</v>
      </c>
      <c r="BO90" s="105">
        <v>1.4801493982570203E-2</v>
      </c>
      <c r="BP90" s="10">
        <v>50</v>
      </c>
      <c r="BQ90" s="10">
        <v>0</v>
      </c>
      <c r="BR90" s="105">
        <v>0</v>
      </c>
      <c r="BS90" s="10">
        <v>15101</v>
      </c>
      <c r="BT90" s="10">
        <v>306</v>
      </c>
      <c r="BU90" s="105">
        <v>2.0263558704721542E-2</v>
      </c>
      <c r="BV90" s="10">
        <v>22087</v>
      </c>
      <c r="BW90" s="10">
        <v>538</v>
      </c>
      <c r="BX90" s="105">
        <v>2.4358219767283924E-2</v>
      </c>
      <c r="BY90" s="10">
        <v>11920</v>
      </c>
      <c r="BZ90" s="10">
        <v>0</v>
      </c>
      <c r="CA90" s="105">
        <v>0</v>
      </c>
      <c r="CB90" s="10">
        <v>43700</v>
      </c>
      <c r="CC90" s="10">
        <v>0</v>
      </c>
      <c r="CD90" s="105">
        <v>0</v>
      </c>
      <c r="CE90" s="10">
        <v>3840</v>
      </c>
      <c r="CF90" s="10">
        <v>0</v>
      </c>
      <c r="CG90" s="105">
        <v>0</v>
      </c>
      <c r="CH90" s="10">
        <v>1300</v>
      </c>
      <c r="CI90" s="10">
        <v>0</v>
      </c>
      <c r="CJ90" s="105">
        <v>0</v>
      </c>
      <c r="CK90" s="10">
        <v>5140</v>
      </c>
      <c r="CL90" s="10">
        <v>0</v>
      </c>
      <c r="CM90" s="105">
        <v>0</v>
      </c>
      <c r="CN90" s="10">
        <v>7275</v>
      </c>
      <c r="CO90" s="10">
        <v>0</v>
      </c>
      <c r="CP90" s="105">
        <v>0</v>
      </c>
      <c r="CQ90" s="10">
        <v>3000</v>
      </c>
      <c r="CR90" s="10">
        <v>0</v>
      </c>
      <c r="CS90" s="105">
        <v>0</v>
      </c>
      <c r="CT90" s="10">
        <v>71035</v>
      </c>
      <c r="CU90" s="10">
        <v>0</v>
      </c>
      <c r="CV90" s="105">
        <v>0</v>
      </c>
      <c r="CW90" s="10">
        <v>93122</v>
      </c>
      <c r="CX90" s="10">
        <v>538</v>
      </c>
      <c r="CY90" s="105">
        <v>5.7773673245849529E-3</v>
      </c>
      <c r="CZ90" s="10">
        <v>9509</v>
      </c>
      <c r="DA90" s="10">
        <v>97</v>
      </c>
      <c r="DB90" s="105">
        <v>1.0200862340940161E-2</v>
      </c>
      <c r="DC90" s="10">
        <v>3438</v>
      </c>
      <c r="DD90" s="10">
        <v>0</v>
      </c>
      <c r="DE90" s="105">
        <v>0</v>
      </c>
      <c r="DF90" s="10">
        <v>20047</v>
      </c>
      <c r="DG90" s="10">
        <v>112</v>
      </c>
      <c r="DH90" s="105">
        <v>5.5868708534942881E-3</v>
      </c>
      <c r="DI90" s="64">
        <v>0.9</v>
      </c>
      <c r="DJ90" s="54">
        <v>1</v>
      </c>
      <c r="DK90" s="105">
        <v>1.1111111111111112</v>
      </c>
      <c r="DL90" s="64">
        <v>0.82</v>
      </c>
      <c r="DM90" s="54">
        <v>1</v>
      </c>
      <c r="DN90" s="105">
        <v>1.2195121951219512</v>
      </c>
      <c r="DO90" s="64">
        <v>0.86</v>
      </c>
      <c r="DP90" s="54">
        <v>1</v>
      </c>
      <c r="DQ90" s="105">
        <v>1.1627906976744187</v>
      </c>
      <c r="DR90" s="64">
        <v>0.86</v>
      </c>
      <c r="DS90" s="54">
        <v>0.99411764705882399</v>
      </c>
      <c r="DT90" s="105">
        <v>1.1559507523939814</v>
      </c>
      <c r="DU90" s="64">
        <v>0.78</v>
      </c>
      <c r="DV90" s="54">
        <v>1</v>
      </c>
      <c r="DW90" s="105">
        <v>1.2820512820512819</v>
      </c>
      <c r="DX90" s="64">
        <v>0.82000000000000006</v>
      </c>
      <c r="DY90" s="54">
        <v>0.99568965517241403</v>
      </c>
      <c r="DZ90" s="105">
        <v>1.2142556770395292</v>
      </c>
      <c r="EA90" s="64">
        <v>0.88</v>
      </c>
      <c r="EB90" s="54">
        <v>0.99765258215962405</v>
      </c>
      <c r="EC90" s="105">
        <v>1.1336961160904819</v>
      </c>
      <c r="ED90" s="64">
        <v>0.8</v>
      </c>
      <c r="EE90" s="54">
        <v>1</v>
      </c>
      <c r="EF90" s="105">
        <v>1.25</v>
      </c>
      <c r="EG90" s="64">
        <v>0.84000000000000008</v>
      </c>
      <c r="EH90" s="54">
        <v>0.99814126394052005</v>
      </c>
      <c r="EI90" s="105">
        <v>1.188263409453</v>
      </c>
      <c r="EJ90" s="64">
        <v>0.92</v>
      </c>
      <c r="EK90" s="54">
        <v>0</v>
      </c>
      <c r="EL90" s="105">
        <v>0</v>
      </c>
      <c r="EM90" s="64">
        <v>0.26</v>
      </c>
      <c r="EN90" s="54">
        <v>0</v>
      </c>
      <c r="EO90" s="105">
        <v>0</v>
      </c>
      <c r="EP90" s="64">
        <v>0.59000000000000008</v>
      </c>
      <c r="EQ90" s="54">
        <v>0</v>
      </c>
      <c r="ER90" s="105">
        <v>0</v>
      </c>
      <c r="ES90" s="64">
        <v>0.9</v>
      </c>
      <c r="ET90" s="54">
        <v>0.99765258215962405</v>
      </c>
      <c r="EU90" s="105">
        <v>1.1085028690662488</v>
      </c>
      <c r="EV90" s="64">
        <v>0.53</v>
      </c>
      <c r="EW90" s="54">
        <v>1</v>
      </c>
      <c r="EX90" s="105">
        <v>1.8867924528301885</v>
      </c>
      <c r="EY90" s="64">
        <v>0.71500000000000008</v>
      </c>
      <c r="EZ90" s="54">
        <v>0.99814126394052005</v>
      </c>
      <c r="FA90" s="105">
        <v>1.3960017677489789</v>
      </c>
      <c r="FB90" s="64">
        <v>0.9</v>
      </c>
      <c r="FC90" s="54">
        <v>0</v>
      </c>
      <c r="FD90" s="105">
        <v>0</v>
      </c>
      <c r="FE90" s="64">
        <v>0.23</v>
      </c>
      <c r="FF90" s="54">
        <v>0</v>
      </c>
      <c r="FG90" s="105">
        <v>0</v>
      </c>
      <c r="FH90" s="64">
        <v>0.56500000000000006</v>
      </c>
      <c r="FI90" s="54">
        <v>0</v>
      </c>
      <c r="FJ90" s="105">
        <v>0</v>
      </c>
      <c r="FK90" s="54">
        <v>0.9</v>
      </c>
      <c r="FL90" s="54">
        <v>1</v>
      </c>
      <c r="FM90" s="105">
        <v>1.1111111111111112</v>
      </c>
      <c r="FN90" s="54">
        <v>0.61009999999999998</v>
      </c>
      <c r="FO90" s="54">
        <v>0</v>
      </c>
      <c r="FP90" s="105">
        <v>0</v>
      </c>
      <c r="FQ90" s="65">
        <v>4873</v>
      </c>
      <c r="FR90" s="10">
        <v>98</v>
      </c>
      <c r="FS90" s="105">
        <v>2.0110814693207468E-2</v>
      </c>
      <c r="FT90" s="65">
        <v>1122</v>
      </c>
      <c r="FU90" s="10">
        <v>27</v>
      </c>
      <c r="FV90" s="105">
        <v>2.4064171122994651E-2</v>
      </c>
      <c r="FW90" s="65">
        <v>5995</v>
      </c>
      <c r="FX90" s="10">
        <v>125</v>
      </c>
      <c r="FY90" s="105">
        <v>2.0850708924103418E-2</v>
      </c>
      <c r="FZ90" s="65">
        <v>45356</v>
      </c>
      <c r="GA90" s="10">
        <v>1</v>
      </c>
      <c r="GB90" s="105">
        <v>2.2047799629596967E-5</v>
      </c>
      <c r="GC90" s="65">
        <v>51351</v>
      </c>
      <c r="GD90" s="10">
        <v>126</v>
      </c>
      <c r="GE90" s="105">
        <v>2.4537009990068352E-3</v>
      </c>
      <c r="GF90" s="65">
        <v>2539</v>
      </c>
      <c r="GG90" s="10">
        <v>0</v>
      </c>
      <c r="GH90" s="105">
        <v>0</v>
      </c>
      <c r="GI90" s="10">
        <v>7540</v>
      </c>
      <c r="GJ90" s="10">
        <v>34</v>
      </c>
      <c r="GK90" s="105">
        <v>4.5092838196286473E-3</v>
      </c>
      <c r="GL90" s="10">
        <v>1830</v>
      </c>
      <c r="GM90" s="10">
        <v>0</v>
      </c>
      <c r="GN90" s="105">
        <v>0</v>
      </c>
    </row>
    <row r="91" spans="1:196" s="1" customFormat="1" ht="15" customHeight="1" x14ac:dyDescent="0.55000000000000004">
      <c r="A91" s="18">
        <v>54</v>
      </c>
      <c r="B91" s="19" t="s">
        <v>323</v>
      </c>
      <c r="C91" s="20">
        <v>9537</v>
      </c>
      <c r="D91" s="19" t="s">
        <v>427</v>
      </c>
      <c r="E91" s="10">
        <v>4992</v>
      </c>
      <c r="F91" s="10">
        <v>859</v>
      </c>
      <c r="G91" s="105">
        <v>0.17207532051282051</v>
      </c>
      <c r="H91" s="10">
        <v>3469</v>
      </c>
      <c r="I91" s="10">
        <v>268</v>
      </c>
      <c r="J91" s="105">
        <v>7.7255693283366969E-2</v>
      </c>
      <c r="K91" s="10">
        <v>0</v>
      </c>
      <c r="L91" s="10">
        <v>0</v>
      </c>
      <c r="M91" s="105" t="s">
        <v>305</v>
      </c>
      <c r="N91" s="10">
        <v>0</v>
      </c>
      <c r="O91" s="10">
        <v>0</v>
      </c>
      <c r="P91" s="105" t="s">
        <v>305</v>
      </c>
      <c r="Q91" s="10">
        <v>312</v>
      </c>
      <c r="R91" s="10">
        <v>0</v>
      </c>
      <c r="S91" s="105">
        <v>0</v>
      </c>
      <c r="T91" s="10">
        <v>8773</v>
      </c>
      <c r="U91" s="10">
        <v>1127</v>
      </c>
      <c r="V91" s="105">
        <v>0.12846232759603329</v>
      </c>
      <c r="W91" s="10">
        <v>8773</v>
      </c>
      <c r="X91" s="10">
        <v>1127</v>
      </c>
      <c r="Y91" s="105">
        <v>0.12846232759603329</v>
      </c>
      <c r="Z91" s="10">
        <v>485</v>
      </c>
      <c r="AA91" s="10">
        <v>83</v>
      </c>
      <c r="AB91" s="105">
        <v>0.1711340206185567</v>
      </c>
      <c r="AC91" s="10">
        <v>0</v>
      </c>
      <c r="AD91" s="10">
        <v>0</v>
      </c>
      <c r="AE91" s="105" t="s">
        <v>305</v>
      </c>
      <c r="AF91" s="10">
        <v>27</v>
      </c>
      <c r="AG91" s="10">
        <v>27</v>
      </c>
      <c r="AH91" s="105">
        <v>1</v>
      </c>
      <c r="AI91" s="10">
        <v>512</v>
      </c>
      <c r="AJ91" s="10">
        <v>110</v>
      </c>
      <c r="AK91" s="105">
        <v>0.21484375</v>
      </c>
      <c r="AL91" s="10">
        <v>261</v>
      </c>
      <c r="AM91" s="10">
        <v>77</v>
      </c>
      <c r="AN91" s="105">
        <v>0.2950191570881226</v>
      </c>
      <c r="AO91" s="10">
        <v>15</v>
      </c>
      <c r="AP91" s="10">
        <v>0</v>
      </c>
      <c r="AQ91" s="105">
        <v>0</v>
      </c>
      <c r="AR91" s="10">
        <v>0</v>
      </c>
      <c r="AS91" s="10">
        <v>0</v>
      </c>
      <c r="AT91" s="105" t="s">
        <v>305</v>
      </c>
      <c r="AU91" s="10">
        <v>276</v>
      </c>
      <c r="AV91" s="10">
        <v>77</v>
      </c>
      <c r="AW91" s="105">
        <v>0.27898550724637683</v>
      </c>
      <c r="AX91" s="10">
        <v>7124</v>
      </c>
      <c r="AY91" s="10">
        <v>1421</v>
      </c>
      <c r="AZ91" s="105">
        <v>0.19946659180235823</v>
      </c>
      <c r="BA91" s="10">
        <v>1641</v>
      </c>
      <c r="BB91" s="10">
        <v>0</v>
      </c>
      <c r="BC91" s="105">
        <v>0</v>
      </c>
      <c r="BD91" s="10">
        <v>698</v>
      </c>
      <c r="BE91" s="10">
        <v>0</v>
      </c>
      <c r="BF91" s="105">
        <v>0</v>
      </c>
      <c r="BG91" s="10">
        <v>451</v>
      </c>
      <c r="BH91" s="10">
        <v>333</v>
      </c>
      <c r="BI91" s="105">
        <v>0.73835920177383596</v>
      </c>
      <c r="BJ91" s="10">
        <v>17072</v>
      </c>
      <c r="BK91" s="10">
        <v>0</v>
      </c>
      <c r="BL91" s="105">
        <v>0</v>
      </c>
      <c r="BM91" s="10">
        <v>26986</v>
      </c>
      <c r="BN91" s="10">
        <v>1754</v>
      </c>
      <c r="BO91" s="105">
        <v>6.4996664937374937E-2</v>
      </c>
      <c r="BP91" s="10">
        <v>60</v>
      </c>
      <c r="BQ91" s="10">
        <v>0</v>
      </c>
      <c r="BR91" s="105">
        <v>0</v>
      </c>
      <c r="BS91" s="10">
        <v>27834</v>
      </c>
      <c r="BT91" s="10">
        <v>1941</v>
      </c>
      <c r="BU91" s="105">
        <v>6.973485665014012E-2</v>
      </c>
      <c r="BV91" s="10">
        <v>36607</v>
      </c>
      <c r="BW91" s="10">
        <v>3068</v>
      </c>
      <c r="BX91" s="105">
        <v>8.3809107547736766E-2</v>
      </c>
      <c r="BY91" s="10">
        <v>23040</v>
      </c>
      <c r="BZ91" s="10">
        <v>0</v>
      </c>
      <c r="CA91" s="105">
        <v>0</v>
      </c>
      <c r="CB91" s="10">
        <v>58260</v>
      </c>
      <c r="CC91" s="10">
        <v>0</v>
      </c>
      <c r="CD91" s="105">
        <v>0</v>
      </c>
      <c r="CE91" s="10">
        <v>5120</v>
      </c>
      <c r="CF91" s="10">
        <v>0</v>
      </c>
      <c r="CG91" s="105">
        <v>0</v>
      </c>
      <c r="CH91" s="10">
        <v>1320</v>
      </c>
      <c r="CI91" s="10">
        <v>0</v>
      </c>
      <c r="CJ91" s="105">
        <v>0</v>
      </c>
      <c r="CK91" s="10">
        <v>6440</v>
      </c>
      <c r="CL91" s="10">
        <v>0</v>
      </c>
      <c r="CM91" s="105">
        <v>0</v>
      </c>
      <c r="CN91" s="10">
        <v>8100</v>
      </c>
      <c r="CO91" s="10">
        <v>0</v>
      </c>
      <c r="CP91" s="105">
        <v>0</v>
      </c>
      <c r="CQ91" s="10">
        <v>600</v>
      </c>
      <c r="CR91" s="10">
        <v>0</v>
      </c>
      <c r="CS91" s="105">
        <v>0</v>
      </c>
      <c r="CT91" s="10">
        <v>96440</v>
      </c>
      <c r="CU91" s="10">
        <v>0</v>
      </c>
      <c r="CV91" s="105">
        <v>0</v>
      </c>
      <c r="CW91" s="10">
        <v>133047</v>
      </c>
      <c r="CX91" s="10">
        <v>3068</v>
      </c>
      <c r="CY91" s="105">
        <v>2.3059520319886957E-2</v>
      </c>
      <c r="CZ91" s="10">
        <v>8813</v>
      </c>
      <c r="DA91" s="10">
        <v>0</v>
      </c>
      <c r="DB91" s="105">
        <v>0</v>
      </c>
      <c r="DC91" s="10">
        <v>1390</v>
      </c>
      <c r="DD91" s="10">
        <v>360</v>
      </c>
      <c r="DE91" s="105">
        <v>0.25899280575539568</v>
      </c>
      <c r="DF91" s="10">
        <v>33270</v>
      </c>
      <c r="DG91" s="10">
        <v>268</v>
      </c>
      <c r="DH91" s="105">
        <v>8.0553050796513381E-3</v>
      </c>
      <c r="DI91" s="64">
        <v>0.92</v>
      </c>
      <c r="DJ91" s="54">
        <v>0.99690880989180797</v>
      </c>
      <c r="DK91" s="105">
        <v>1.0835965324910957</v>
      </c>
      <c r="DL91" s="64">
        <v>0.81</v>
      </c>
      <c r="DM91" s="54">
        <v>0</v>
      </c>
      <c r="DN91" s="105">
        <v>0</v>
      </c>
      <c r="DO91" s="64">
        <v>0.86499999999999999</v>
      </c>
      <c r="DP91" s="54">
        <v>0.99690880989180797</v>
      </c>
      <c r="DQ91" s="105">
        <v>1.1524957339789688</v>
      </c>
      <c r="DR91" s="64">
        <v>0.85</v>
      </c>
      <c r="DS91" s="54">
        <v>0.9976717112922</v>
      </c>
      <c r="DT91" s="105">
        <v>1.1737314250496471</v>
      </c>
      <c r="DU91" s="64">
        <v>0.81</v>
      </c>
      <c r="DV91" s="54">
        <v>1</v>
      </c>
      <c r="DW91" s="105">
        <v>1.2345679012345678</v>
      </c>
      <c r="DX91" s="64">
        <v>0.83000000000000007</v>
      </c>
      <c r="DY91" s="54">
        <v>0.99822537710736503</v>
      </c>
      <c r="DZ91" s="105">
        <v>1.202681177237789</v>
      </c>
      <c r="EA91" s="64">
        <v>0.88500000000000001</v>
      </c>
      <c r="EB91" s="54">
        <v>0.997142857142857</v>
      </c>
      <c r="EC91" s="105">
        <v>1.1267150928167875</v>
      </c>
      <c r="ED91" s="64">
        <v>0.81</v>
      </c>
      <c r="EE91" s="54">
        <v>1</v>
      </c>
      <c r="EF91" s="105">
        <v>1.2345679012345678</v>
      </c>
      <c r="EG91" s="64">
        <v>0.84750000000000003</v>
      </c>
      <c r="EH91" s="54">
        <v>0.99739243807040401</v>
      </c>
      <c r="EI91" s="105">
        <v>1.176864233711391</v>
      </c>
      <c r="EJ91" s="64">
        <v>0.9</v>
      </c>
      <c r="EK91" s="54">
        <v>0</v>
      </c>
      <c r="EL91" s="105">
        <v>0</v>
      </c>
      <c r="EM91" s="64">
        <v>0.28999999999999998</v>
      </c>
      <c r="EN91" s="54">
        <v>0</v>
      </c>
      <c r="EO91" s="105">
        <v>0</v>
      </c>
      <c r="EP91" s="64">
        <v>0.59499999999999997</v>
      </c>
      <c r="EQ91" s="54">
        <v>0</v>
      </c>
      <c r="ER91" s="105">
        <v>0</v>
      </c>
      <c r="ES91" s="64">
        <v>0.89250000000000007</v>
      </c>
      <c r="ET91" s="54">
        <v>0.997142857142857</v>
      </c>
      <c r="EU91" s="105">
        <v>1.1172468987595034</v>
      </c>
      <c r="EV91" s="64">
        <v>0.55000000000000004</v>
      </c>
      <c r="EW91" s="54">
        <v>1</v>
      </c>
      <c r="EX91" s="105">
        <v>1.8181818181818181</v>
      </c>
      <c r="EY91" s="64">
        <v>0.72125000000000006</v>
      </c>
      <c r="EZ91" s="54">
        <v>0.99739243807040401</v>
      </c>
      <c r="FA91" s="105">
        <v>1.3828664652622584</v>
      </c>
      <c r="FB91" s="64">
        <v>0.95</v>
      </c>
      <c r="FC91" s="54">
        <v>0</v>
      </c>
      <c r="FD91" s="105">
        <v>0</v>
      </c>
      <c r="FE91" s="64">
        <v>0.28000000000000003</v>
      </c>
      <c r="FF91" s="54">
        <v>0</v>
      </c>
      <c r="FG91" s="105">
        <v>0</v>
      </c>
      <c r="FH91" s="64">
        <v>0.61499999999999999</v>
      </c>
      <c r="FI91" s="54">
        <v>0</v>
      </c>
      <c r="FJ91" s="105">
        <v>0</v>
      </c>
      <c r="FK91" s="54">
        <v>0.9</v>
      </c>
      <c r="FL91" s="54">
        <v>0</v>
      </c>
      <c r="FM91" s="105">
        <v>0</v>
      </c>
      <c r="FN91" s="54">
        <v>0.61009999999999998</v>
      </c>
      <c r="FO91" s="54">
        <v>0.99722222222222201</v>
      </c>
      <c r="FP91" s="105">
        <v>1.6345225737128701</v>
      </c>
      <c r="FQ91" s="65">
        <v>12071</v>
      </c>
      <c r="FR91" s="10">
        <v>22</v>
      </c>
      <c r="FS91" s="105">
        <v>1.8225499130146631E-3</v>
      </c>
      <c r="FT91" s="65">
        <v>1717</v>
      </c>
      <c r="FU91" s="10">
        <v>2</v>
      </c>
      <c r="FV91" s="105">
        <v>1.1648223645894002E-3</v>
      </c>
      <c r="FW91" s="65">
        <v>13788</v>
      </c>
      <c r="FX91" s="10">
        <v>24</v>
      </c>
      <c r="FY91" s="105">
        <v>1.7406440382941688E-3</v>
      </c>
      <c r="FZ91" s="65">
        <v>61804</v>
      </c>
      <c r="GA91" s="10">
        <v>98</v>
      </c>
      <c r="GB91" s="105">
        <v>1.5856578862209565E-3</v>
      </c>
      <c r="GC91" s="65">
        <v>75592</v>
      </c>
      <c r="GD91" s="10">
        <v>122</v>
      </c>
      <c r="GE91" s="105">
        <v>1.6139273997248385E-3</v>
      </c>
      <c r="GF91" s="65">
        <v>7364</v>
      </c>
      <c r="GG91" s="10">
        <v>19</v>
      </c>
      <c r="GH91" s="105">
        <v>2.5801195002715916E-3</v>
      </c>
      <c r="GI91" s="10">
        <v>6911</v>
      </c>
      <c r="GJ91" s="10">
        <v>0</v>
      </c>
      <c r="GK91" s="105">
        <v>0</v>
      </c>
      <c r="GL91" s="10">
        <v>366</v>
      </c>
      <c r="GM91" s="10">
        <v>0</v>
      </c>
      <c r="GN91" s="105">
        <v>0</v>
      </c>
    </row>
    <row r="92" spans="1:196" s="1" customFormat="1" ht="15" customHeight="1" x14ac:dyDescent="0.55000000000000004">
      <c r="A92" s="18">
        <v>63</v>
      </c>
      <c r="B92" s="19" t="s">
        <v>324</v>
      </c>
      <c r="C92" s="20">
        <v>9120</v>
      </c>
      <c r="D92" s="19" t="s">
        <v>439</v>
      </c>
      <c r="E92" s="10">
        <v>1497</v>
      </c>
      <c r="F92" s="10">
        <v>813</v>
      </c>
      <c r="G92" s="105">
        <v>0.54308617234468937</v>
      </c>
      <c r="H92" s="10">
        <v>931</v>
      </c>
      <c r="I92" s="10">
        <v>0</v>
      </c>
      <c r="J92" s="105">
        <v>0</v>
      </c>
      <c r="K92" s="10">
        <v>279</v>
      </c>
      <c r="L92" s="10">
        <v>69</v>
      </c>
      <c r="M92" s="105">
        <v>0.24731182795698925</v>
      </c>
      <c r="N92" s="10">
        <v>0</v>
      </c>
      <c r="O92" s="10">
        <v>29</v>
      </c>
      <c r="P92" s="105" t="s">
        <v>305</v>
      </c>
      <c r="Q92" s="10">
        <v>0</v>
      </c>
      <c r="R92" s="10">
        <v>0</v>
      </c>
      <c r="S92" s="105" t="s">
        <v>305</v>
      </c>
      <c r="T92" s="10">
        <v>2707</v>
      </c>
      <c r="U92" s="10">
        <v>911</v>
      </c>
      <c r="V92" s="105">
        <v>0.33653490949390469</v>
      </c>
      <c r="W92" s="10">
        <v>2707</v>
      </c>
      <c r="X92" s="10">
        <v>911</v>
      </c>
      <c r="Y92" s="105">
        <v>0.33653490949390469</v>
      </c>
      <c r="Z92" s="10">
        <v>124</v>
      </c>
      <c r="AA92" s="10">
        <v>58</v>
      </c>
      <c r="AB92" s="105">
        <v>0.46774193548387094</v>
      </c>
      <c r="AC92" s="10">
        <v>33</v>
      </c>
      <c r="AD92" s="10">
        <v>18</v>
      </c>
      <c r="AE92" s="105">
        <v>0.54545454545454541</v>
      </c>
      <c r="AF92" s="10">
        <v>0</v>
      </c>
      <c r="AG92" s="10">
        <v>0</v>
      </c>
      <c r="AH92" s="105" t="s">
        <v>305</v>
      </c>
      <c r="AI92" s="10">
        <v>157</v>
      </c>
      <c r="AJ92" s="10">
        <v>76</v>
      </c>
      <c r="AK92" s="105">
        <v>0.48407643312101911</v>
      </c>
      <c r="AL92" s="10">
        <v>0</v>
      </c>
      <c r="AM92" s="10">
        <v>0</v>
      </c>
      <c r="AN92" s="105" t="s">
        <v>305</v>
      </c>
      <c r="AO92" s="10">
        <v>15</v>
      </c>
      <c r="AP92" s="10">
        <v>0</v>
      </c>
      <c r="AQ92" s="105">
        <v>0</v>
      </c>
      <c r="AR92" s="10">
        <v>15</v>
      </c>
      <c r="AS92" s="10">
        <v>0</v>
      </c>
      <c r="AT92" s="105">
        <v>0</v>
      </c>
      <c r="AU92" s="10">
        <v>30</v>
      </c>
      <c r="AV92" s="10">
        <v>0</v>
      </c>
      <c r="AW92" s="105">
        <v>0</v>
      </c>
      <c r="AX92" s="10">
        <v>473</v>
      </c>
      <c r="AY92" s="10">
        <v>151</v>
      </c>
      <c r="AZ92" s="105">
        <v>0.31923890063424948</v>
      </c>
      <c r="BA92" s="10">
        <v>760</v>
      </c>
      <c r="BB92" s="10">
        <v>0</v>
      </c>
      <c r="BC92" s="105">
        <v>0</v>
      </c>
      <c r="BD92" s="10">
        <v>121</v>
      </c>
      <c r="BE92" s="10">
        <v>94</v>
      </c>
      <c r="BF92" s="105">
        <v>0.77685950413223137</v>
      </c>
      <c r="BG92" s="10">
        <v>0</v>
      </c>
      <c r="BH92" s="10">
        <v>0</v>
      </c>
      <c r="BI92" s="105" t="s">
        <v>305</v>
      </c>
      <c r="BJ92" s="10">
        <v>1449</v>
      </c>
      <c r="BK92" s="10">
        <v>764</v>
      </c>
      <c r="BL92" s="105">
        <v>0.52726017943409242</v>
      </c>
      <c r="BM92" s="10">
        <v>2803</v>
      </c>
      <c r="BN92" s="10">
        <v>1009</v>
      </c>
      <c r="BO92" s="105">
        <v>0.35997145915090972</v>
      </c>
      <c r="BP92" s="10">
        <v>0</v>
      </c>
      <c r="BQ92" s="10">
        <v>0</v>
      </c>
      <c r="BR92" s="105" t="s">
        <v>305</v>
      </c>
      <c r="BS92" s="10">
        <v>2990</v>
      </c>
      <c r="BT92" s="10">
        <v>1085</v>
      </c>
      <c r="BU92" s="105">
        <v>0.36287625418060199</v>
      </c>
      <c r="BV92" s="10">
        <v>5697</v>
      </c>
      <c r="BW92" s="10">
        <v>1996</v>
      </c>
      <c r="BX92" s="105">
        <v>0.35035983851149727</v>
      </c>
      <c r="BY92" s="10">
        <v>58240</v>
      </c>
      <c r="BZ92" s="10">
        <v>0</v>
      </c>
      <c r="CA92" s="105">
        <v>0</v>
      </c>
      <c r="CB92" s="10">
        <v>29325</v>
      </c>
      <c r="CC92" s="10">
        <v>0</v>
      </c>
      <c r="CD92" s="105">
        <v>0</v>
      </c>
      <c r="CE92" s="10">
        <v>11520</v>
      </c>
      <c r="CF92" s="10">
        <v>0</v>
      </c>
      <c r="CG92" s="105">
        <v>0</v>
      </c>
      <c r="CH92" s="10">
        <v>2575</v>
      </c>
      <c r="CI92" s="10">
        <v>0</v>
      </c>
      <c r="CJ92" s="105">
        <v>0</v>
      </c>
      <c r="CK92" s="10">
        <v>14095</v>
      </c>
      <c r="CL92" s="10">
        <v>0</v>
      </c>
      <c r="CM92" s="105">
        <v>0</v>
      </c>
      <c r="CN92" s="10">
        <v>4650</v>
      </c>
      <c r="CO92" s="10">
        <v>0</v>
      </c>
      <c r="CP92" s="105">
        <v>0</v>
      </c>
      <c r="CQ92" s="10">
        <v>600</v>
      </c>
      <c r="CR92" s="10">
        <v>0</v>
      </c>
      <c r="CS92" s="105">
        <v>0</v>
      </c>
      <c r="CT92" s="10">
        <v>106910</v>
      </c>
      <c r="CU92" s="10">
        <v>0</v>
      </c>
      <c r="CV92" s="105">
        <v>0</v>
      </c>
      <c r="CW92" s="10">
        <v>112607</v>
      </c>
      <c r="CX92" s="10">
        <v>1996</v>
      </c>
      <c r="CY92" s="105">
        <v>1.7725363432113457E-2</v>
      </c>
      <c r="CZ92" s="10">
        <v>4819</v>
      </c>
      <c r="DA92" s="10">
        <v>141</v>
      </c>
      <c r="DB92" s="105">
        <v>2.9259182402988172E-2</v>
      </c>
      <c r="DC92" s="10">
        <v>615</v>
      </c>
      <c r="DD92" s="10">
        <v>0</v>
      </c>
      <c r="DE92" s="105">
        <v>0</v>
      </c>
      <c r="DF92" s="10">
        <v>71451</v>
      </c>
      <c r="DG92" s="10">
        <v>0</v>
      </c>
      <c r="DH92" s="105">
        <v>0</v>
      </c>
      <c r="DI92" s="64">
        <v>0.9</v>
      </c>
      <c r="DJ92" s="54">
        <v>0.99907834101382498</v>
      </c>
      <c r="DK92" s="105">
        <v>1.1100870455709166</v>
      </c>
      <c r="DL92" s="64">
        <v>0.98</v>
      </c>
      <c r="DM92" s="54">
        <v>0</v>
      </c>
      <c r="DN92" s="105">
        <v>0</v>
      </c>
      <c r="DO92" s="64">
        <v>0.94</v>
      </c>
      <c r="DP92" s="54">
        <v>0.99907834101382498</v>
      </c>
      <c r="DQ92" s="105">
        <v>1.0628492989508778</v>
      </c>
      <c r="DR92" s="64">
        <v>0.93</v>
      </c>
      <c r="DS92" s="54">
        <v>0.99341383095499503</v>
      </c>
      <c r="DT92" s="105">
        <v>1.0681869150053709</v>
      </c>
      <c r="DU92" s="64">
        <v>0.95</v>
      </c>
      <c r="DV92" s="54">
        <v>0</v>
      </c>
      <c r="DW92" s="105">
        <v>0</v>
      </c>
      <c r="DX92" s="64">
        <v>0.94</v>
      </c>
      <c r="DY92" s="54">
        <v>0.99341383095499503</v>
      </c>
      <c r="DZ92" s="105">
        <v>1.0568232244202076</v>
      </c>
      <c r="EA92" s="64">
        <v>0.91500000000000004</v>
      </c>
      <c r="EB92" s="54">
        <v>0.99649298597194402</v>
      </c>
      <c r="EC92" s="105">
        <v>1.0890633726469334</v>
      </c>
      <c r="ED92" s="64">
        <v>0.96499999999999997</v>
      </c>
      <c r="EE92" s="54">
        <v>0</v>
      </c>
      <c r="EF92" s="105">
        <v>0</v>
      </c>
      <c r="EG92" s="64">
        <v>0.94</v>
      </c>
      <c r="EH92" s="54">
        <v>0.99649298597194402</v>
      </c>
      <c r="EI92" s="105">
        <v>1.0600989212467491</v>
      </c>
      <c r="EJ92" s="64">
        <v>0.85</v>
      </c>
      <c r="EK92" s="54">
        <v>0</v>
      </c>
      <c r="EL92" s="105">
        <v>0</v>
      </c>
      <c r="EM92" s="64">
        <v>0.36</v>
      </c>
      <c r="EN92" s="54">
        <v>0</v>
      </c>
      <c r="EO92" s="105">
        <v>0</v>
      </c>
      <c r="EP92" s="64">
        <v>0.60499999999999998</v>
      </c>
      <c r="EQ92" s="54">
        <v>0</v>
      </c>
      <c r="ER92" s="105">
        <v>0</v>
      </c>
      <c r="ES92" s="64">
        <v>0.88250000000000006</v>
      </c>
      <c r="ET92" s="54">
        <v>0.99649298597194402</v>
      </c>
      <c r="EU92" s="105">
        <v>1.1291705223478119</v>
      </c>
      <c r="EV92" s="64">
        <v>0.66249999999999998</v>
      </c>
      <c r="EW92" s="54">
        <v>0</v>
      </c>
      <c r="EX92" s="105">
        <v>0</v>
      </c>
      <c r="EY92" s="64">
        <v>0.77249999999999996</v>
      </c>
      <c r="EZ92" s="54">
        <v>0.99649298597194402</v>
      </c>
      <c r="FA92" s="105">
        <v>1.2899585578924841</v>
      </c>
      <c r="FB92" s="64">
        <v>0.64</v>
      </c>
      <c r="FC92" s="54">
        <v>0</v>
      </c>
      <c r="FD92" s="105">
        <v>0</v>
      </c>
      <c r="FE92" s="64">
        <v>0.38</v>
      </c>
      <c r="FF92" s="54">
        <v>0</v>
      </c>
      <c r="FG92" s="105">
        <v>0</v>
      </c>
      <c r="FH92" s="64">
        <v>0.51</v>
      </c>
      <c r="FI92" s="54">
        <v>0</v>
      </c>
      <c r="FJ92" s="105">
        <v>0</v>
      </c>
      <c r="FK92" s="54">
        <v>0.86053255997890854</v>
      </c>
      <c r="FL92" s="54">
        <v>1</v>
      </c>
      <c r="FM92" s="105">
        <v>1.1620710784313726</v>
      </c>
      <c r="FN92" s="54">
        <v>0.61009999999999998</v>
      </c>
      <c r="FO92" s="54">
        <v>0</v>
      </c>
      <c r="FP92" s="105">
        <v>0</v>
      </c>
      <c r="FQ92" s="65">
        <v>1121</v>
      </c>
      <c r="FR92" s="10">
        <v>0</v>
      </c>
      <c r="FS92" s="105">
        <v>0</v>
      </c>
      <c r="FT92" s="65">
        <v>426</v>
      </c>
      <c r="FU92" s="10">
        <v>0</v>
      </c>
      <c r="FV92" s="105">
        <v>0</v>
      </c>
      <c r="FW92" s="65">
        <v>1547</v>
      </c>
      <c r="FX92" s="10">
        <v>0</v>
      </c>
      <c r="FY92" s="105">
        <v>0</v>
      </c>
      <c r="FZ92" s="65">
        <v>51918</v>
      </c>
      <c r="GA92" s="10">
        <v>0</v>
      </c>
      <c r="GB92" s="105">
        <v>0</v>
      </c>
      <c r="GC92" s="65">
        <v>53465</v>
      </c>
      <c r="GD92" s="10">
        <v>0</v>
      </c>
      <c r="GE92" s="105">
        <v>0</v>
      </c>
      <c r="GF92" s="65">
        <v>565</v>
      </c>
      <c r="GG92" s="10">
        <v>0</v>
      </c>
      <c r="GH92" s="105">
        <v>0</v>
      </c>
      <c r="GI92" s="10">
        <v>3631</v>
      </c>
      <c r="GJ92" s="10">
        <v>0</v>
      </c>
      <c r="GK92" s="105">
        <v>0</v>
      </c>
      <c r="GL92" s="10">
        <v>366</v>
      </c>
      <c r="GM92" s="10">
        <v>0</v>
      </c>
      <c r="GN92" s="105">
        <v>0</v>
      </c>
    </row>
    <row r="93" spans="1:196" s="1" customFormat="1" ht="15" customHeight="1" x14ac:dyDescent="0.55000000000000004">
      <c r="A93" s="18">
        <v>63</v>
      </c>
      <c r="B93" s="19" t="s">
        <v>324</v>
      </c>
      <c r="C93" s="20">
        <v>9231</v>
      </c>
      <c r="D93" s="19" t="s">
        <v>440</v>
      </c>
      <c r="E93" s="10">
        <v>1298</v>
      </c>
      <c r="F93" s="10">
        <v>124</v>
      </c>
      <c r="G93" s="105">
        <v>9.5531587057010786E-2</v>
      </c>
      <c r="H93" s="10">
        <v>627</v>
      </c>
      <c r="I93" s="10">
        <v>0</v>
      </c>
      <c r="J93" s="105">
        <v>0</v>
      </c>
      <c r="K93" s="10">
        <v>0</v>
      </c>
      <c r="L93" s="10">
        <v>0</v>
      </c>
      <c r="M93" s="105" t="s">
        <v>305</v>
      </c>
      <c r="N93" s="10">
        <v>0</v>
      </c>
      <c r="O93" s="10">
        <v>0</v>
      </c>
      <c r="P93" s="105" t="s">
        <v>305</v>
      </c>
      <c r="Q93" s="10">
        <v>0</v>
      </c>
      <c r="R93" s="10">
        <v>0</v>
      </c>
      <c r="S93" s="105" t="s">
        <v>305</v>
      </c>
      <c r="T93" s="10">
        <v>1925</v>
      </c>
      <c r="U93" s="10">
        <v>124</v>
      </c>
      <c r="V93" s="105">
        <v>6.4415584415584412E-2</v>
      </c>
      <c r="W93" s="10">
        <v>1925</v>
      </c>
      <c r="X93" s="10">
        <v>124</v>
      </c>
      <c r="Y93" s="105">
        <v>6.4415584415584412E-2</v>
      </c>
      <c r="Z93" s="10">
        <v>147</v>
      </c>
      <c r="AA93" s="10">
        <v>26</v>
      </c>
      <c r="AB93" s="105">
        <v>0.17687074829931973</v>
      </c>
      <c r="AC93" s="10">
        <v>0</v>
      </c>
      <c r="AD93" s="10">
        <v>0</v>
      </c>
      <c r="AE93" s="105" t="s">
        <v>305</v>
      </c>
      <c r="AF93" s="10">
        <v>17</v>
      </c>
      <c r="AG93" s="10">
        <v>0</v>
      </c>
      <c r="AH93" s="105">
        <v>0</v>
      </c>
      <c r="AI93" s="10">
        <v>164</v>
      </c>
      <c r="AJ93" s="10">
        <v>26</v>
      </c>
      <c r="AK93" s="105">
        <v>0.15853658536585366</v>
      </c>
      <c r="AL93" s="10">
        <v>30</v>
      </c>
      <c r="AM93" s="10">
        <v>0</v>
      </c>
      <c r="AN93" s="105">
        <v>0</v>
      </c>
      <c r="AO93" s="10">
        <v>0</v>
      </c>
      <c r="AP93" s="10">
        <v>0</v>
      </c>
      <c r="AQ93" s="105" t="s">
        <v>305</v>
      </c>
      <c r="AR93" s="10">
        <v>0</v>
      </c>
      <c r="AS93" s="10">
        <v>0</v>
      </c>
      <c r="AT93" s="105" t="s">
        <v>305</v>
      </c>
      <c r="AU93" s="10">
        <v>30</v>
      </c>
      <c r="AV93" s="10">
        <v>0</v>
      </c>
      <c r="AW93" s="105">
        <v>0</v>
      </c>
      <c r="AX93" s="10">
        <v>680</v>
      </c>
      <c r="AY93" s="10">
        <v>46</v>
      </c>
      <c r="AZ93" s="105">
        <v>6.7647058823529407E-2</v>
      </c>
      <c r="BA93" s="10">
        <v>448</v>
      </c>
      <c r="BB93" s="10">
        <v>0</v>
      </c>
      <c r="BC93" s="105">
        <v>0</v>
      </c>
      <c r="BD93" s="10">
        <v>45</v>
      </c>
      <c r="BE93" s="10">
        <v>0</v>
      </c>
      <c r="BF93" s="105">
        <v>0</v>
      </c>
      <c r="BG93" s="10">
        <v>30</v>
      </c>
      <c r="BH93" s="10">
        <v>0</v>
      </c>
      <c r="BI93" s="105">
        <v>0</v>
      </c>
      <c r="BJ93" s="10">
        <v>1246</v>
      </c>
      <c r="BK93" s="10">
        <v>0</v>
      </c>
      <c r="BL93" s="105">
        <v>0</v>
      </c>
      <c r="BM93" s="10">
        <v>2449</v>
      </c>
      <c r="BN93" s="10">
        <v>46</v>
      </c>
      <c r="BO93" s="105">
        <v>1.8783176806859942E-2</v>
      </c>
      <c r="BP93" s="10">
        <v>0</v>
      </c>
      <c r="BQ93" s="10">
        <v>0</v>
      </c>
      <c r="BR93" s="105" t="s">
        <v>305</v>
      </c>
      <c r="BS93" s="10">
        <v>2643</v>
      </c>
      <c r="BT93" s="10">
        <v>72</v>
      </c>
      <c r="BU93" s="105">
        <v>2.7241770715096481E-2</v>
      </c>
      <c r="BV93" s="10">
        <v>4568</v>
      </c>
      <c r="BW93" s="10">
        <v>196</v>
      </c>
      <c r="BX93" s="105">
        <v>4.2907180385288964E-2</v>
      </c>
      <c r="BY93" s="10">
        <v>26720</v>
      </c>
      <c r="BZ93" s="10">
        <v>0</v>
      </c>
      <c r="CA93" s="105">
        <v>0</v>
      </c>
      <c r="CB93" s="10">
        <v>24390</v>
      </c>
      <c r="CC93" s="10">
        <v>0</v>
      </c>
      <c r="CD93" s="105">
        <v>0</v>
      </c>
      <c r="CE93" s="10">
        <v>8960</v>
      </c>
      <c r="CF93" s="10">
        <v>0</v>
      </c>
      <c r="CG93" s="105">
        <v>0</v>
      </c>
      <c r="CH93" s="10">
        <v>1350</v>
      </c>
      <c r="CI93" s="10">
        <v>0</v>
      </c>
      <c r="CJ93" s="105">
        <v>0</v>
      </c>
      <c r="CK93" s="10">
        <v>10310</v>
      </c>
      <c r="CL93" s="10">
        <v>0</v>
      </c>
      <c r="CM93" s="105">
        <v>0</v>
      </c>
      <c r="CN93" s="10">
        <v>2310</v>
      </c>
      <c r="CO93" s="10">
        <v>0</v>
      </c>
      <c r="CP93" s="105">
        <v>0</v>
      </c>
      <c r="CQ93" s="10">
        <v>435</v>
      </c>
      <c r="CR93" s="10">
        <v>0</v>
      </c>
      <c r="CS93" s="105">
        <v>0</v>
      </c>
      <c r="CT93" s="10">
        <v>64165</v>
      </c>
      <c r="CU93" s="10">
        <v>0</v>
      </c>
      <c r="CV93" s="105">
        <v>0</v>
      </c>
      <c r="CW93" s="10">
        <v>68733</v>
      </c>
      <c r="CX93" s="10">
        <v>196</v>
      </c>
      <c r="CY93" s="105">
        <v>2.8516142173337406E-3</v>
      </c>
      <c r="CZ93" s="10">
        <v>2355</v>
      </c>
      <c r="DA93" s="10">
        <v>0</v>
      </c>
      <c r="DB93" s="105">
        <v>0</v>
      </c>
      <c r="DC93" s="10">
        <v>482</v>
      </c>
      <c r="DD93" s="10">
        <v>0</v>
      </c>
      <c r="DE93" s="105">
        <v>0</v>
      </c>
      <c r="DF93" s="10">
        <v>36755</v>
      </c>
      <c r="DG93" s="10">
        <v>0</v>
      </c>
      <c r="DH93" s="105">
        <v>0</v>
      </c>
      <c r="DI93" s="64">
        <v>0.82</v>
      </c>
      <c r="DJ93" s="54">
        <v>1</v>
      </c>
      <c r="DK93" s="105">
        <v>1.2195121951219512</v>
      </c>
      <c r="DL93" s="64">
        <v>0.82</v>
      </c>
      <c r="DM93" s="54">
        <v>0</v>
      </c>
      <c r="DN93" s="105">
        <v>0</v>
      </c>
      <c r="DO93" s="64">
        <v>0.82</v>
      </c>
      <c r="DP93" s="54">
        <v>1</v>
      </c>
      <c r="DQ93" s="105">
        <v>1.2195121951219512</v>
      </c>
      <c r="DR93" s="64">
        <v>0.79</v>
      </c>
      <c r="DS93" s="54">
        <v>1</v>
      </c>
      <c r="DT93" s="105">
        <v>1.2658227848101264</v>
      </c>
      <c r="DU93" s="64">
        <v>0.9</v>
      </c>
      <c r="DV93" s="54">
        <v>0</v>
      </c>
      <c r="DW93" s="105">
        <v>0</v>
      </c>
      <c r="DX93" s="64">
        <v>0.84499999999999997</v>
      </c>
      <c r="DY93" s="54">
        <v>1</v>
      </c>
      <c r="DZ93" s="105">
        <v>1.1834319526627219</v>
      </c>
      <c r="EA93" s="64">
        <v>0.80499999999999994</v>
      </c>
      <c r="EB93" s="54">
        <v>1</v>
      </c>
      <c r="EC93" s="105">
        <v>1.2422360248447206</v>
      </c>
      <c r="ED93" s="64">
        <v>0.86</v>
      </c>
      <c r="EE93" s="54">
        <v>0</v>
      </c>
      <c r="EF93" s="105">
        <v>0</v>
      </c>
      <c r="EG93" s="64">
        <v>0.83250000000000002</v>
      </c>
      <c r="EH93" s="54">
        <v>1</v>
      </c>
      <c r="EI93" s="105">
        <v>1.2012012012012012</v>
      </c>
      <c r="EJ93" s="64">
        <v>0.83</v>
      </c>
      <c r="EK93" s="54">
        <v>0</v>
      </c>
      <c r="EL93" s="105">
        <v>0</v>
      </c>
      <c r="EM93" s="64">
        <v>0.27</v>
      </c>
      <c r="EN93" s="54">
        <v>0</v>
      </c>
      <c r="EO93" s="105">
        <v>0</v>
      </c>
      <c r="EP93" s="64">
        <v>0.55000000000000004</v>
      </c>
      <c r="EQ93" s="54">
        <v>0</v>
      </c>
      <c r="ER93" s="105">
        <v>0</v>
      </c>
      <c r="ES93" s="64">
        <v>0.81749999999999989</v>
      </c>
      <c r="ET93" s="54">
        <v>1</v>
      </c>
      <c r="EU93" s="105">
        <v>1.2232415902140674</v>
      </c>
      <c r="EV93" s="64">
        <v>0.56499999999999995</v>
      </c>
      <c r="EW93" s="54">
        <v>0</v>
      </c>
      <c r="EX93" s="105">
        <v>0</v>
      </c>
      <c r="EY93" s="64">
        <v>0.69124999999999992</v>
      </c>
      <c r="EZ93" s="54">
        <v>1</v>
      </c>
      <c r="FA93" s="105">
        <v>1.4466546112115735</v>
      </c>
      <c r="FB93" s="64">
        <v>0.53</v>
      </c>
      <c r="FC93" s="54">
        <v>0</v>
      </c>
      <c r="FD93" s="105">
        <v>0</v>
      </c>
      <c r="FE93" s="64">
        <v>0.28000000000000003</v>
      </c>
      <c r="FF93" s="54">
        <v>0</v>
      </c>
      <c r="FG93" s="105">
        <v>0</v>
      </c>
      <c r="FH93" s="64">
        <v>0.40500000000000003</v>
      </c>
      <c r="FI93" s="54">
        <v>0</v>
      </c>
      <c r="FJ93" s="105">
        <v>0</v>
      </c>
      <c r="FK93" s="54">
        <v>0.7952526280094947</v>
      </c>
      <c r="FL93" s="54">
        <v>0</v>
      </c>
      <c r="FM93" s="105">
        <v>0</v>
      </c>
      <c r="FN93" s="54">
        <v>0.61009999999999998</v>
      </c>
      <c r="FO93" s="54">
        <v>0</v>
      </c>
      <c r="FP93" s="105">
        <v>0</v>
      </c>
      <c r="FQ93" s="65">
        <v>901</v>
      </c>
      <c r="FR93" s="10">
        <v>0</v>
      </c>
      <c r="FS93" s="105">
        <v>0</v>
      </c>
      <c r="FT93" s="65">
        <v>408</v>
      </c>
      <c r="FU93" s="10">
        <v>0</v>
      </c>
      <c r="FV93" s="105">
        <v>0</v>
      </c>
      <c r="FW93" s="65">
        <v>1309</v>
      </c>
      <c r="FX93" s="10">
        <v>0</v>
      </c>
      <c r="FY93" s="105">
        <v>0</v>
      </c>
      <c r="FZ93" s="65">
        <v>30683</v>
      </c>
      <c r="GA93" s="10">
        <v>0</v>
      </c>
      <c r="GB93" s="105">
        <v>0</v>
      </c>
      <c r="GC93" s="65">
        <v>31992</v>
      </c>
      <c r="GD93" s="10">
        <v>0</v>
      </c>
      <c r="GE93" s="105">
        <v>0</v>
      </c>
      <c r="GF93" s="65">
        <v>377</v>
      </c>
      <c r="GG93" s="10">
        <v>0</v>
      </c>
      <c r="GH93" s="105">
        <v>0</v>
      </c>
      <c r="GI93" s="10">
        <v>1653</v>
      </c>
      <c r="GJ93" s="10">
        <v>0</v>
      </c>
      <c r="GK93" s="105">
        <v>0</v>
      </c>
      <c r="GL93" s="10">
        <v>265</v>
      </c>
      <c r="GM93" s="10">
        <v>0</v>
      </c>
      <c r="GN93" s="105">
        <v>0</v>
      </c>
    </row>
    <row r="94" spans="1:196" s="1" customFormat="1" ht="15" customHeight="1" x14ac:dyDescent="0.55000000000000004">
      <c r="A94" s="18">
        <v>63</v>
      </c>
      <c r="B94" s="19" t="s">
        <v>324</v>
      </c>
      <c r="C94" s="20">
        <v>9538</v>
      </c>
      <c r="D94" s="19" t="s">
        <v>441</v>
      </c>
      <c r="E94" s="10">
        <v>2482</v>
      </c>
      <c r="F94" s="10">
        <v>81</v>
      </c>
      <c r="G94" s="105">
        <v>3.2634971796937952E-2</v>
      </c>
      <c r="H94" s="10">
        <v>2559</v>
      </c>
      <c r="I94" s="10">
        <v>38</v>
      </c>
      <c r="J94" s="105">
        <v>1.4849550605705353E-2</v>
      </c>
      <c r="K94" s="10">
        <v>592</v>
      </c>
      <c r="L94" s="10">
        <v>35</v>
      </c>
      <c r="M94" s="105">
        <v>5.9121621621621621E-2</v>
      </c>
      <c r="N94" s="10">
        <v>0</v>
      </c>
      <c r="O94" s="10">
        <v>0</v>
      </c>
      <c r="P94" s="105" t="s">
        <v>305</v>
      </c>
      <c r="Q94" s="10">
        <v>0</v>
      </c>
      <c r="R94" s="10">
        <v>0</v>
      </c>
      <c r="S94" s="105" t="s">
        <v>305</v>
      </c>
      <c r="T94" s="10">
        <v>5633</v>
      </c>
      <c r="U94" s="10">
        <v>154</v>
      </c>
      <c r="V94" s="105">
        <v>2.7338895792650454E-2</v>
      </c>
      <c r="W94" s="10">
        <v>5633</v>
      </c>
      <c r="X94" s="10">
        <v>154</v>
      </c>
      <c r="Y94" s="105">
        <v>2.7338895792650454E-2</v>
      </c>
      <c r="Z94" s="10">
        <v>264</v>
      </c>
      <c r="AA94" s="10">
        <v>35</v>
      </c>
      <c r="AB94" s="105">
        <v>0.13257575757575757</v>
      </c>
      <c r="AC94" s="10">
        <v>0</v>
      </c>
      <c r="AD94" s="10">
        <v>0</v>
      </c>
      <c r="AE94" s="105" t="s">
        <v>305</v>
      </c>
      <c r="AF94" s="10">
        <v>45</v>
      </c>
      <c r="AG94" s="10">
        <v>0</v>
      </c>
      <c r="AH94" s="105">
        <v>0</v>
      </c>
      <c r="AI94" s="10">
        <v>309</v>
      </c>
      <c r="AJ94" s="10">
        <v>35</v>
      </c>
      <c r="AK94" s="105">
        <v>0.11326860841423948</v>
      </c>
      <c r="AL94" s="10">
        <v>0</v>
      </c>
      <c r="AM94" s="10">
        <v>0</v>
      </c>
      <c r="AN94" s="105" t="s">
        <v>305</v>
      </c>
      <c r="AO94" s="10">
        <v>15</v>
      </c>
      <c r="AP94" s="10">
        <v>0</v>
      </c>
      <c r="AQ94" s="105">
        <v>0</v>
      </c>
      <c r="AR94" s="10">
        <v>0</v>
      </c>
      <c r="AS94" s="10">
        <v>0</v>
      </c>
      <c r="AT94" s="105" t="s">
        <v>305</v>
      </c>
      <c r="AU94" s="10">
        <v>15</v>
      </c>
      <c r="AV94" s="10">
        <v>0</v>
      </c>
      <c r="AW94" s="105">
        <v>0</v>
      </c>
      <c r="AX94" s="10">
        <v>2136</v>
      </c>
      <c r="AY94" s="10">
        <v>112</v>
      </c>
      <c r="AZ94" s="105">
        <v>5.2434456928838954E-2</v>
      </c>
      <c r="BA94" s="10">
        <v>948</v>
      </c>
      <c r="BB94" s="10">
        <v>0</v>
      </c>
      <c r="BC94" s="105">
        <v>0</v>
      </c>
      <c r="BD94" s="10">
        <v>160</v>
      </c>
      <c r="BE94" s="10">
        <v>0</v>
      </c>
      <c r="BF94" s="105">
        <v>0</v>
      </c>
      <c r="BG94" s="10">
        <v>0</v>
      </c>
      <c r="BH94" s="10">
        <v>0</v>
      </c>
      <c r="BI94" s="105" t="s">
        <v>305</v>
      </c>
      <c r="BJ94" s="10">
        <v>2945</v>
      </c>
      <c r="BK94" s="10">
        <v>0</v>
      </c>
      <c r="BL94" s="105">
        <v>0</v>
      </c>
      <c r="BM94" s="10">
        <v>6189</v>
      </c>
      <c r="BN94" s="10">
        <v>112</v>
      </c>
      <c r="BO94" s="105">
        <v>1.809662304087898E-2</v>
      </c>
      <c r="BP94" s="10">
        <v>0</v>
      </c>
      <c r="BQ94" s="10">
        <v>0</v>
      </c>
      <c r="BR94" s="105" t="s">
        <v>305</v>
      </c>
      <c r="BS94" s="10">
        <v>6513</v>
      </c>
      <c r="BT94" s="10">
        <v>147</v>
      </c>
      <c r="BU94" s="105">
        <v>2.2570244127130355E-2</v>
      </c>
      <c r="BV94" s="10">
        <v>12146</v>
      </c>
      <c r="BW94" s="10">
        <v>301</v>
      </c>
      <c r="BX94" s="105">
        <v>2.4781821175695704E-2</v>
      </c>
      <c r="BY94" s="10">
        <v>32640</v>
      </c>
      <c r="BZ94" s="10">
        <v>0</v>
      </c>
      <c r="CA94" s="105">
        <v>0</v>
      </c>
      <c r="CB94" s="10">
        <v>27660</v>
      </c>
      <c r="CC94" s="10">
        <v>0</v>
      </c>
      <c r="CD94" s="105">
        <v>0</v>
      </c>
      <c r="CE94" s="10">
        <v>12800</v>
      </c>
      <c r="CF94" s="10">
        <v>0</v>
      </c>
      <c r="CG94" s="105">
        <v>0</v>
      </c>
      <c r="CH94" s="10">
        <v>2640</v>
      </c>
      <c r="CI94" s="10">
        <v>0</v>
      </c>
      <c r="CJ94" s="105">
        <v>0</v>
      </c>
      <c r="CK94" s="10">
        <v>15440</v>
      </c>
      <c r="CL94" s="10">
        <v>0</v>
      </c>
      <c r="CM94" s="105">
        <v>0</v>
      </c>
      <c r="CN94" s="10">
        <v>2685</v>
      </c>
      <c r="CO94" s="10">
        <v>0</v>
      </c>
      <c r="CP94" s="105">
        <v>0</v>
      </c>
      <c r="CQ94" s="10">
        <v>600</v>
      </c>
      <c r="CR94" s="10">
        <v>0</v>
      </c>
      <c r="CS94" s="105">
        <v>0</v>
      </c>
      <c r="CT94" s="10">
        <v>79025</v>
      </c>
      <c r="CU94" s="10">
        <v>0</v>
      </c>
      <c r="CV94" s="105">
        <v>0</v>
      </c>
      <c r="CW94" s="10">
        <v>91171</v>
      </c>
      <c r="CX94" s="10">
        <v>301</v>
      </c>
      <c r="CY94" s="105">
        <v>3.3014884118853583E-3</v>
      </c>
      <c r="CZ94" s="10">
        <v>2860</v>
      </c>
      <c r="DA94" s="10">
        <v>0</v>
      </c>
      <c r="DB94" s="105">
        <v>0</v>
      </c>
      <c r="DC94" s="10">
        <v>645</v>
      </c>
      <c r="DD94" s="10">
        <v>0</v>
      </c>
      <c r="DE94" s="105">
        <v>0</v>
      </c>
      <c r="DF94" s="10">
        <v>48947</v>
      </c>
      <c r="DG94" s="10">
        <v>38</v>
      </c>
      <c r="DH94" s="105">
        <v>7.7634992951559846E-4</v>
      </c>
      <c r="DI94" s="64">
        <v>0.84</v>
      </c>
      <c r="DJ94" s="54">
        <v>1</v>
      </c>
      <c r="DK94" s="105">
        <v>1.1904761904761905</v>
      </c>
      <c r="DL94" s="64">
        <v>0.68</v>
      </c>
      <c r="DM94" s="54">
        <v>0</v>
      </c>
      <c r="DN94" s="105">
        <v>0</v>
      </c>
      <c r="DO94" s="64">
        <v>0.76</v>
      </c>
      <c r="DP94" s="54">
        <v>1</v>
      </c>
      <c r="DQ94" s="105">
        <v>1.3157894736842106</v>
      </c>
      <c r="DR94" s="64">
        <v>0.77</v>
      </c>
      <c r="DS94" s="54">
        <v>1</v>
      </c>
      <c r="DT94" s="105">
        <v>1.2987012987012987</v>
      </c>
      <c r="DU94" s="64">
        <v>0.73</v>
      </c>
      <c r="DV94" s="54">
        <v>1</v>
      </c>
      <c r="DW94" s="105">
        <v>1.3698630136986301</v>
      </c>
      <c r="DX94" s="64">
        <v>0.75</v>
      </c>
      <c r="DY94" s="54">
        <v>1</v>
      </c>
      <c r="DZ94" s="105">
        <v>1.3333333333333333</v>
      </c>
      <c r="EA94" s="64">
        <v>0.80499999999999994</v>
      </c>
      <c r="EB94" s="54">
        <v>1</v>
      </c>
      <c r="EC94" s="105">
        <v>1.2422360248447206</v>
      </c>
      <c r="ED94" s="64">
        <v>0.70500000000000007</v>
      </c>
      <c r="EE94" s="54">
        <v>1</v>
      </c>
      <c r="EF94" s="105">
        <v>1.4184397163120566</v>
      </c>
      <c r="EG94" s="64">
        <v>0.755</v>
      </c>
      <c r="EH94" s="54">
        <v>1</v>
      </c>
      <c r="EI94" s="105">
        <v>1.3245033112582782</v>
      </c>
      <c r="EJ94" s="64">
        <v>0.8</v>
      </c>
      <c r="EK94" s="54">
        <v>0</v>
      </c>
      <c r="EL94" s="105">
        <v>0</v>
      </c>
      <c r="EM94" s="64">
        <v>0.34</v>
      </c>
      <c r="EN94" s="54">
        <v>0</v>
      </c>
      <c r="EO94" s="105">
        <v>0</v>
      </c>
      <c r="EP94" s="64">
        <v>0.57000000000000006</v>
      </c>
      <c r="EQ94" s="54">
        <v>0</v>
      </c>
      <c r="ER94" s="105">
        <v>0</v>
      </c>
      <c r="ES94" s="64">
        <v>0.80249999999999999</v>
      </c>
      <c r="ET94" s="54">
        <v>1</v>
      </c>
      <c r="EU94" s="105">
        <v>1.2461059190031152</v>
      </c>
      <c r="EV94" s="64">
        <v>0.52250000000000008</v>
      </c>
      <c r="EW94" s="54">
        <v>1</v>
      </c>
      <c r="EX94" s="105">
        <v>1.9138755980861242</v>
      </c>
      <c r="EY94" s="64">
        <v>0.66250000000000009</v>
      </c>
      <c r="EZ94" s="54">
        <v>1</v>
      </c>
      <c r="FA94" s="105">
        <v>1.5094339622641508</v>
      </c>
      <c r="FB94" s="64">
        <v>0.8</v>
      </c>
      <c r="FC94" s="54">
        <v>0</v>
      </c>
      <c r="FD94" s="105">
        <v>0</v>
      </c>
      <c r="FE94" s="64">
        <v>0.28999999999999998</v>
      </c>
      <c r="FF94" s="54">
        <v>0</v>
      </c>
      <c r="FG94" s="105">
        <v>0</v>
      </c>
      <c r="FH94" s="64">
        <v>0.54500000000000004</v>
      </c>
      <c r="FI94" s="54">
        <v>0</v>
      </c>
      <c r="FJ94" s="105">
        <v>0</v>
      </c>
      <c r="FK94" s="54">
        <v>0.88253856942496489</v>
      </c>
      <c r="FL94" s="54">
        <v>0</v>
      </c>
      <c r="FM94" s="105">
        <v>0</v>
      </c>
      <c r="FN94" s="54">
        <v>0.61009999999999998</v>
      </c>
      <c r="FO94" s="54">
        <v>0</v>
      </c>
      <c r="FP94" s="105">
        <v>0</v>
      </c>
      <c r="FQ94" s="65">
        <v>2588</v>
      </c>
      <c r="FR94" s="10">
        <v>0</v>
      </c>
      <c r="FS94" s="105">
        <v>0</v>
      </c>
      <c r="FT94" s="65">
        <v>689</v>
      </c>
      <c r="FU94" s="10">
        <v>0</v>
      </c>
      <c r="FV94" s="105">
        <v>0</v>
      </c>
      <c r="FW94" s="65">
        <v>3277</v>
      </c>
      <c r="FX94" s="10">
        <v>0</v>
      </c>
      <c r="FY94" s="105">
        <v>0</v>
      </c>
      <c r="FZ94" s="65">
        <v>39050</v>
      </c>
      <c r="GA94" s="10">
        <v>0</v>
      </c>
      <c r="GB94" s="105">
        <v>0</v>
      </c>
      <c r="GC94" s="65">
        <v>42327</v>
      </c>
      <c r="GD94" s="10">
        <v>0</v>
      </c>
      <c r="GE94" s="105">
        <v>0</v>
      </c>
      <c r="GF94" s="65">
        <v>1113</v>
      </c>
      <c r="GG94" s="10">
        <v>0</v>
      </c>
      <c r="GH94" s="105">
        <v>0</v>
      </c>
      <c r="GI94" s="10">
        <v>2180</v>
      </c>
      <c r="GJ94" s="10">
        <v>0</v>
      </c>
      <c r="GK94" s="105">
        <v>0</v>
      </c>
      <c r="GL94" s="10">
        <v>366</v>
      </c>
      <c r="GM94" s="10">
        <v>0</v>
      </c>
      <c r="GN94" s="105">
        <v>0</v>
      </c>
    </row>
    <row r="95" spans="1:196" s="1" customFormat="1" ht="15" customHeight="1" x14ac:dyDescent="0.55000000000000004">
      <c r="A95" s="18">
        <v>66</v>
      </c>
      <c r="B95" s="19" t="s">
        <v>325</v>
      </c>
      <c r="C95" s="20">
        <v>9121</v>
      </c>
      <c r="D95" s="19" t="s">
        <v>442</v>
      </c>
      <c r="E95" s="10">
        <v>860</v>
      </c>
      <c r="F95" s="10">
        <v>514</v>
      </c>
      <c r="G95" s="105">
        <v>0.5976744186046512</v>
      </c>
      <c r="H95" s="10">
        <v>800</v>
      </c>
      <c r="I95" s="10">
        <v>324</v>
      </c>
      <c r="J95" s="105">
        <v>0.40500000000000003</v>
      </c>
      <c r="K95" s="10">
        <v>419</v>
      </c>
      <c r="L95" s="10">
        <v>60</v>
      </c>
      <c r="M95" s="105">
        <v>0.14319809069212411</v>
      </c>
      <c r="N95" s="10">
        <v>29</v>
      </c>
      <c r="O95" s="10">
        <v>28</v>
      </c>
      <c r="P95" s="105">
        <v>0.96551724137931039</v>
      </c>
      <c r="Q95" s="10">
        <v>0</v>
      </c>
      <c r="R95" s="10">
        <v>0</v>
      </c>
      <c r="S95" s="105" t="s">
        <v>305</v>
      </c>
      <c r="T95" s="10">
        <v>2108</v>
      </c>
      <c r="U95" s="10">
        <v>926</v>
      </c>
      <c r="V95" s="105">
        <v>0.43927893738140417</v>
      </c>
      <c r="W95" s="10">
        <v>2108</v>
      </c>
      <c r="X95" s="10">
        <v>926</v>
      </c>
      <c r="Y95" s="105">
        <v>0.43927893738140417</v>
      </c>
      <c r="Z95" s="10">
        <v>238</v>
      </c>
      <c r="AA95" s="10">
        <v>44</v>
      </c>
      <c r="AB95" s="105">
        <v>0.18487394957983194</v>
      </c>
      <c r="AC95" s="10">
        <v>31</v>
      </c>
      <c r="AD95" s="10">
        <v>0</v>
      </c>
      <c r="AE95" s="105">
        <v>0</v>
      </c>
      <c r="AF95" s="10">
        <v>0</v>
      </c>
      <c r="AG95" s="10">
        <v>0</v>
      </c>
      <c r="AH95" s="105" t="s">
        <v>305</v>
      </c>
      <c r="AI95" s="10">
        <v>269</v>
      </c>
      <c r="AJ95" s="10">
        <v>44</v>
      </c>
      <c r="AK95" s="105">
        <v>0.16356877323420074</v>
      </c>
      <c r="AL95" s="10">
        <v>233</v>
      </c>
      <c r="AM95" s="10">
        <v>44</v>
      </c>
      <c r="AN95" s="105">
        <v>0.18884120171673821</v>
      </c>
      <c r="AO95" s="10">
        <v>15</v>
      </c>
      <c r="AP95" s="10">
        <v>0</v>
      </c>
      <c r="AQ95" s="105">
        <v>0</v>
      </c>
      <c r="AR95" s="10">
        <v>0</v>
      </c>
      <c r="AS95" s="10">
        <v>0</v>
      </c>
      <c r="AT95" s="105" t="s">
        <v>305</v>
      </c>
      <c r="AU95" s="10">
        <v>248</v>
      </c>
      <c r="AV95" s="10">
        <v>44</v>
      </c>
      <c r="AW95" s="105">
        <v>0.17741935483870969</v>
      </c>
      <c r="AX95" s="10">
        <v>967</v>
      </c>
      <c r="AY95" s="10">
        <v>187</v>
      </c>
      <c r="AZ95" s="105">
        <v>0.19338159255429163</v>
      </c>
      <c r="BA95" s="10">
        <v>321</v>
      </c>
      <c r="BB95" s="10">
        <v>217</v>
      </c>
      <c r="BC95" s="105">
        <v>0.67601246105919</v>
      </c>
      <c r="BD95" s="10">
        <v>112</v>
      </c>
      <c r="BE95" s="10">
        <v>73</v>
      </c>
      <c r="BF95" s="105">
        <v>0.6517857142857143</v>
      </c>
      <c r="BG95" s="10">
        <v>0</v>
      </c>
      <c r="BH95" s="10">
        <v>0</v>
      </c>
      <c r="BI95" s="105" t="s">
        <v>305</v>
      </c>
      <c r="BJ95" s="10">
        <v>3270</v>
      </c>
      <c r="BK95" s="10">
        <v>1481</v>
      </c>
      <c r="BL95" s="105">
        <v>0.45290519877675839</v>
      </c>
      <c r="BM95" s="10">
        <v>4670</v>
      </c>
      <c r="BN95" s="10">
        <v>1958</v>
      </c>
      <c r="BO95" s="105">
        <v>0.41927194860813705</v>
      </c>
      <c r="BP95" s="10">
        <v>0</v>
      </c>
      <c r="BQ95" s="10">
        <v>0</v>
      </c>
      <c r="BR95" s="105" t="s">
        <v>305</v>
      </c>
      <c r="BS95" s="10">
        <v>5187</v>
      </c>
      <c r="BT95" s="10">
        <v>2046</v>
      </c>
      <c r="BU95" s="105">
        <v>0.39444765760555234</v>
      </c>
      <c r="BV95" s="10">
        <v>7295</v>
      </c>
      <c r="BW95" s="10">
        <v>2972</v>
      </c>
      <c r="BX95" s="105">
        <v>0.40740233036326251</v>
      </c>
      <c r="BY95" s="10">
        <v>27680</v>
      </c>
      <c r="BZ95" s="10">
        <v>0</v>
      </c>
      <c r="CA95" s="105">
        <v>0</v>
      </c>
      <c r="CB95" s="10">
        <v>22000</v>
      </c>
      <c r="CC95" s="10">
        <v>0</v>
      </c>
      <c r="CD95" s="105">
        <v>0</v>
      </c>
      <c r="CE95" s="10">
        <v>6400</v>
      </c>
      <c r="CF95" s="10">
        <v>0</v>
      </c>
      <c r="CG95" s="105">
        <v>0</v>
      </c>
      <c r="CH95" s="10">
        <v>775</v>
      </c>
      <c r="CI95" s="10">
        <v>0</v>
      </c>
      <c r="CJ95" s="105">
        <v>0</v>
      </c>
      <c r="CK95" s="10">
        <v>7175</v>
      </c>
      <c r="CL95" s="10">
        <v>0</v>
      </c>
      <c r="CM95" s="105">
        <v>0</v>
      </c>
      <c r="CN95" s="10">
        <v>7890</v>
      </c>
      <c r="CO95" s="10">
        <v>0</v>
      </c>
      <c r="CP95" s="105">
        <v>0</v>
      </c>
      <c r="CQ95" s="10">
        <v>0</v>
      </c>
      <c r="CR95" s="10">
        <v>0</v>
      </c>
      <c r="CS95" s="105" t="s">
        <v>305</v>
      </c>
      <c r="CT95" s="10">
        <v>64745</v>
      </c>
      <c r="CU95" s="10">
        <v>0</v>
      </c>
      <c r="CV95" s="105">
        <v>0</v>
      </c>
      <c r="CW95" s="10">
        <v>72040</v>
      </c>
      <c r="CX95" s="10">
        <v>2972</v>
      </c>
      <c r="CY95" s="105">
        <v>4.1254858411993334E-2</v>
      </c>
      <c r="CZ95" s="10">
        <v>8077</v>
      </c>
      <c r="DA95" s="10">
        <v>101</v>
      </c>
      <c r="DB95" s="105">
        <v>1.2504642812925591E-2</v>
      </c>
      <c r="DC95" s="10">
        <v>0</v>
      </c>
      <c r="DD95" s="10">
        <v>0</v>
      </c>
      <c r="DE95" s="105" t="s">
        <v>305</v>
      </c>
      <c r="DF95" s="10">
        <v>35201</v>
      </c>
      <c r="DG95" s="10">
        <v>541</v>
      </c>
      <c r="DH95" s="105">
        <v>1.5368881565864606E-2</v>
      </c>
      <c r="DI95" s="64">
        <v>0.83</v>
      </c>
      <c r="DJ95" s="54">
        <v>1</v>
      </c>
      <c r="DK95" s="105">
        <v>1.2048192771084338</v>
      </c>
      <c r="DL95" s="64">
        <v>0.54</v>
      </c>
      <c r="DM95" s="54">
        <v>1</v>
      </c>
      <c r="DN95" s="105">
        <v>1.8518518518518516</v>
      </c>
      <c r="DO95" s="64">
        <v>0.68500000000000005</v>
      </c>
      <c r="DP95" s="54">
        <v>1</v>
      </c>
      <c r="DQ95" s="105">
        <v>1.4598540145985401</v>
      </c>
      <c r="DR95" s="64">
        <v>0.81</v>
      </c>
      <c r="DS95" s="54">
        <v>0.99667774086378702</v>
      </c>
      <c r="DT95" s="105">
        <v>1.230466346745416</v>
      </c>
      <c r="DU95" s="64">
        <v>0.81</v>
      </c>
      <c r="DV95" s="54">
        <v>1</v>
      </c>
      <c r="DW95" s="105">
        <v>1.2345679012345678</v>
      </c>
      <c r="DX95" s="64">
        <v>0.81</v>
      </c>
      <c r="DY95" s="54">
        <v>0.99784017278617698</v>
      </c>
      <c r="DZ95" s="105">
        <v>1.231901447884169</v>
      </c>
      <c r="EA95" s="64">
        <v>0.82000000000000006</v>
      </c>
      <c r="EB95" s="54">
        <v>0.99917729329493998</v>
      </c>
      <c r="EC95" s="105">
        <v>1.2185088942621218</v>
      </c>
      <c r="ED95" s="64">
        <v>0.67500000000000004</v>
      </c>
      <c r="EE95" s="54">
        <v>1</v>
      </c>
      <c r="EF95" s="105">
        <v>1.4814814814814814</v>
      </c>
      <c r="EG95" s="64">
        <v>0.74750000000000005</v>
      </c>
      <c r="EH95" s="54">
        <v>0.99932705248990605</v>
      </c>
      <c r="EI95" s="105">
        <v>1.3368923779129176</v>
      </c>
      <c r="EJ95" s="64">
        <v>0.73</v>
      </c>
      <c r="EK95" s="54">
        <v>0</v>
      </c>
      <c r="EL95" s="105">
        <v>0</v>
      </c>
      <c r="EM95" s="64">
        <v>0.23</v>
      </c>
      <c r="EN95" s="54">
        <v>0</v>
      </c>
      <c r="EO95" s="105">
        <v>0</v>
      </c>
      <c r="EP95" s="64">
        <v>0.48</v>
      </c>
      <c r="EQ95" s="54">
        <v>0</v>
      </c>
      <c r="ER95" s="105">
        <v>0</v>
      </c>
      <c r="ES95" s="64">
        <v>0.77500000000000002</v>
      </c>
      <c r="ET95" s="54">
        <v>0.99917729329493998</v>
      </c>
      <c r="EU95" s="105">
        <v>1.2892610236063742</v>
      </c>
      <c r="EV95" s="64">
        <v>0.45250000000000001</v>
      </c>
      <c r="EW95" s="54">
        <v>1</v>
      </c>
      <c r="EX95" s="105">
        <v>2.2099447513812156</v>
      </c>
      <c r="EY95" s="64">
        <v>0.61375000000000002</v>
      </c>
      <c r="EZ95" s="54">
        <v>0.99932705248990605</v>
      </c>
      <c r="FA95" s="105">
        <v>1.6282314500853865</v>
      </c>
      <c r="FB95" s="64">
        <v>0.79</v>
      </c>
      <c r="FC95" s="54">
        <v>0</v>
      </c>
      <c r="FD95" s="105">
        <v>0</v>
      </c>
      <c r="FE95" s="64">
        <v>0.25</v>
      </c>
      <c r="FF95" s="54">
        <v>0</v>
      </c>
      <c r="FG95" s="105">
        <v>0</v>
      </c>
      <c r="FH95" s="64">
        <v>0.52</v>
      </c>
      <c r="FI95" s="54">
        <v>0</v>
      </c>
      <c r="FJ95" s="105">
        <v>0</v>
      </c>
      <c r="FK95" s="54">
        <v>0.76529588766298895</v>
      </c>
      <c r="FL95" s="54">
        <v>0.99009900990098998</v>
      </c>
      <c r="FM95" s="105">
        <v>1.2937466747985413</v>
      </c>
      <c r="FN95" s="54">
        <v>0.61009999999999998</v>
      </c>
      <c r="FO95" s="54">
        <v>0</v>
      </c>
      <c r="FP95" s="105">
        <v>0</v>
      </c>
      <c r="FQ95" s="65">
        <v>2070</v>
      </c>
      <c r="FR95" s="10">
        <v>0</v>
      </c>
      <c r="FS95" s="105">
        <v>0</v>
      </c>
      <c r="FT95" s="65">
        <v>394</v>
      </c>
      <c r="FU95" s="10">
        <v>0</v>
      </c>
      <c r="FV95" s="105">
        <v>0</v>
      </c>
      <c r="FW95" s="65">
        <v>2464</v>
      </c>
      <c r="FX95" s="10">
        <v>0</v>
      </c>
      <c r="FY95" s="105">
        <v>0</v>
      </c>
      <c r="FZ95" s="65">
        <v>24638</v>
      </c>
      <c r="GA95" s="10">
        <v>0</v>
      </c>
      <c r="GB95" s="105">
        <v>0</v>
      </c>
      <c r="GC95" s="65">
        <v>27102</v>
      </c>
      <c r="GD95" s="10">
        <v>0</v>
      </c>
      <c r="GE95" s="105">
        <v>0</v>
      </c>
      <c r="GF95" s="65">
        <v>1198</v>
      </c>
      <c r="GG95" s="10">
        <v>0</v>
      </c>
      <c r="GH95" s="105">
        <v>0</v>
      </c>
      <c r="GI95" s="10">
        <v>5509</v>
      </c>
      <c r="GJ95" s="10">
        <v>0</v>
      </c>
      <c r="GK95" s="105">
        <v>0</v>
      </c>
      <c r="GL95" s="10">
        <v>0</v>
      </c>
      <c r="GM95" s="10">
        <v>0</v>
      </c>
      <c r="GN95" s="105" t="s">
        <v>305</v>
      </c>
    </row>
    <row r="96" spans="1:196" s="25" customFormat="1" ht="15" customHeight="1" x14ac:dyDescent="0.55000000000000004">
      <c r="A96" s="21">
        <v>66</v>
      </c>
      <c r="B96" s="22" t="s">
        <v>325</v>
      </c>
      <c r="C96" s="23">
        <v>9223</v>
      </c>
      <c r="D96" s="22" t="s">
        <v>443</v>
      </c>
      <c r="E96" s="10">
        <v>2592</v>
      </c>
      <c r="F96" s="10">
        <v>0</v>
      </c>
      <c r="G96" s="105">
        <v>0</v>
      </c>
      <c r="H96" s="10">
        <v>1450</v>
      </c>
      <c r="I96" s="10">
        <v>0</v>
      </c>
      <c r="J96" s="105">
        <v>0</v>
      </c>
      <c r="K96" s="10">
        <v>0</v>
      </c>
      <c r="L96" s="10">
        <v>0</v>
      </c>
      <c r="M96" s="105" t="s">
        <v>305</v>
      </c>
      <c r="N96" s="10">
        <v>0</v>
      </c>
      <c r="O96" s="10">
        <v>0</v>
      </c>
      <c r="P96" s="105" t="s">
        <v>305</v>
      </c>
      <c r="Q96" s="10">
        <v>0</v>
      </c>
      <c r="R96" s="10">
        <v>0</v>
      </c>
      <c r="S96" s="105" t="s">
        <v>305</v>
      </c>
      <c r="T96" s="24">
        <v>4042</v>
      </c>
      <c r="U96" s="10">
        <v>0</v>
      </c>
      <c r="V96" s="105">
        <v>0</v>
      </c>
      <c r="W96" s="24">
        <v>4042</v>
      </c>
      <c r="X96" s="10">
        <v>0</v>
      </c>
      <c r="Y96" s="105">
        <v>0</v>
      </c>
      <c r="Z96" s="10">
        <v>626</v>
      </c>
      <c r="AA96" s="10">
        <v>28</v>
      </c>
      <c r="AB96" s="105">
        <v>4.472843450479233E-2</v>
      </c>
      <c r="AC96" s="10">
        <v>0</v>
      </c>
      <c r="AD96" s="10">
        <v>0</v>
      </c>
      <c r="AE96" s="105" t="s">
        <v>305</v>
      </c>
      <c r="AF96" s="10">
        <v>0</v>
      </c>
      <c r="AG96" s="10">
        <v>0</v>
      </c>
      <c r="AH96" s="105" t="s">
        <v>305</v>
      </c>
      <c r="AI96" s="24">
        <v>626</v>
      </c>
      <c r="AJ96" s="10">
        <v>28</v>
      </c>
      <c r="AK96" s="105">
        <v>4.472843450479233E-2</v>
      </c>
      <c r="AL96" s="10">
        <v>49</v>
      </c>
      <c r="AM96" s="10">
        <v>0</v>
      </c>
      <c r="AN96" s="105">
        <v>0</v>
      </c>
      <c r="AO96" s="10">
        <v>0</v>
      </c>
      <c r="AP96" s="10">
        <v>0</v>
      </c>
      <c r="AQ96" s="105" t="s">
        <v>305</v>
      </c>
      <c r="AR96" s="10">
        <v>0</v>
      </c>
      <c r="AS96" s="10">
        <v>0</v>
      </c>
      <c r="AT96" s="105" t="s">
        <v>305</v>
      </c>
      <c r="AU96" s="24">
        <v>49</v>
      </c>
      <c r="AV96" s="10">
        <v>0</v>
      </c>
      <c r="AW96" s="105">
        <v>0</v>
      </c>
      <c r="AX96" s="10">
        <v>1660</v>
      </c>
      <c r="AY96" s="10">
        <v>25</v>
      </c>
      <c r="AZ96" s="105">
        <v>1.5060240963855422E-2</v>
      </c>
      <c r="BA96" s="10">
        <v>480</v>
      </c>
      <c r="BB96" s="10">
        <v>0</v>
      </c>
      <c r="BC96" s="105">
        <v>0</v>
      </c>
      <c r="BD96" s="10">
        <v>131</v>
      </c>
      <c r="BE96" s="10">
        <v>0</v>
      </c>
      <c r="BF96" s="105">
        <v>0</v>
      </c>
      <c r="BG96" s="10">
        <v>0</v>
      </c>
      <c r="BH96" s="10">
        <v>0</v>
      </c>
      <c r="BI96" s="105" t="s">
        <v>305</v>
      </c>
      <c r="BJ96" s="10">
        <v>3111</v>
      </c>
      <c r="BK96" s="10">
        <v>0</v>
      </c>
      <c r="BL96" s="105">
        <v>0</v>
      </c>
      <c r="BM96" s="24">
        <v>5382</v>
      </c>
      <c r="BN96" s="10">
        <v>25</v>
      </c>
      <c r="BO96" s="105">
        <v>4.645113340765515E-3</v>
      </c>
      <c r="BP96" s="10">
        <v>0</v>
      </c>
      <c r="BQ96" s="10">
        <v>0</v>
      </c>
      <c r="BR96" s="105" t="s">
        <v>305</v>
      </c>
      <c r="BS96" s="24">
        <v>6057</v>
      </c>
      <c r="BT96" s="10">
        <v>53</v>
      </c>
      <c r="BU96" s="105">
        <v>8.7502063727918113E-3</v>
      </c>
      <c r="BV96" s="10">
        <v>10099</v>
      </c>
      <c r="BW96" s="10">
        <v>53</v>
      </c>
      <c r="BX96" s="105">
        <v>5.2480443608278046E-3</v>
      </c>
      <c r="BY96" s="10">
        <v>22960</v>
      </c>
      <c r="BZ96" s="10">
        <v>0</v>
      </c>
      <c r="CA96" s="105">
        <v>0</v>
      </c>
      <c r="CB96" s="10">
        <v>23400</v>
      </c>
      <c r="CC96" s="10">
        <v>0</v>
      </c>
      <c r="CD96" s="105">
        <v>0</v>
      </c>
      <c r="CE96" s="10">
        <v>6400</v>
      </c>
      <c r="CF96" s="10">
        <v>0</v>
      </c>
      <c r="CG96" s="105">
        <v>0</v>
      </c>
      <c r="CH96" s="10">
        <v>1350</v>
      </c>
      <c r="CI96" s="10">
        <v>0</v>
      </c>
      <c r="CJ96" s="105">
        <v>0</v>
      </c>
      <c r="CK96" s="10">
        <v>7750</v>
      </c>
      <c r="CL96" s="10">
        <v>0</v>
      </c>
      <c r="CM96" s="105">
        <v>0</v>
      </c>
      <c r="CN96" s="10">
        <v>2235</v>
      </c>
      <c r="CO96" s="10">
        <v>0</v>
      </c>
      <c r="CP96" s="105">
        <v>0</v>
      </c>
      <c r="CQ96" s="10">
        <v>1005</v>
      </c>
      <c r="CR96" s="10">
        <v>0</v>
      </c>
      <c r="CS96" s="105">
        <v>0</v>
      </c>
      <c r="CT96" s="10">
        <v>57350</v>
      </c>
      <c r="CU96" s="10">
        <v>0</v>
      </c>
      <c r="CV96" s="105">
        <v>0</v>
      </c>
      <c r="CW96" s="10">
        <v>67449</v>
      </c>
      <c r="CX96" s="10">
        <v>53</v>
      </c>
      <c r="CY96" s="105">
        <v>7.8577888478702424E-4</v>
      </c>
      <c r="CZ96" s="24">
        <v>2366</v>
      </c>
      <c r="DA96" s="10">
        <v>0</v>
      </c>
      <c r="DB96" s="105">
        <v>0</v>
      </c>
      <c r="DC96" s="10">
        <v>1005</v>
      </c>
      <c r="DD96" s="10">
        <v>0</v>
      </c>
      <c r="DE96" s="105">
        <v>0</v>
      </c>
      <c r="DF96" s="10">
        <v>31290</v>
      </c>
      <c r="DG96" s="10">
        <v>0</v>
      </c>
      <c r="DH96" s="105">
        <v>0</v>
      </c>
      <c r="DI96" s="64">
        <v>0.84</v>
      </c>
      <c r="DJ96" s="54">
        <v>1</v>
      </c>
      <c r="DK96" s="105">
        <v>1.1904761904761905</v>
      </c>
      <c r="DL96" s="64">
        <v>0.63</v>
      </c>
      <c r="DM96" s="54">
        <v>0</v>
      </c>
      <c r="DN96" s="105">
        <v>0</v>
      </c>
      <c r="DO96" s="64">
        <v>0.73499999999999999</v>
      </c>
      <c r="DP96" s="54">
        <v>1</v>
      </c>
      <c r="DQ96" s="105">
        <v>1.3605442176870748</v>
      </c>
      <c r="DR96" s="64">
        <v>0.82</v>
      </c>
      <c r="DS96" s="54">
        <v>0</v>
      </c>
      <c r="DT96" s="105">
        <v>0</v>
      </c>
      <c r="DU96" s="64">
        <v>0.71</v>
      </c>
      <c r="DV96" s="54">
        <v>0</v>
      </c>
      <c r="DW96" s="105">
        <v>0</v>
      </c>
      <c r="DX96" s="64">
        <v>0.7649999999999999</v>
      </c>
      <c r="DY96" s="54">
        <v>0</v>
      </c>
      <c r="DZ96" s="105">
        <v>0</v>
      </c>
      <c r="EA96" s="64">
        <v>0.83</v>
      </c>
      <c r="EB96" s="54">
        <v>1</v>
      </c>
      <c r="EC96" s="105">
        <v>1.2048192771084338</v>
      </c>
      <c r="ED96" s="64">
        <v>0.66999999999999993</v>
      </c>
      <c r="EE96" s="54">
        <v>0</v>
      </c>
      <c r="EF96" s="105">
        <v>0</v>
      </c>
      <c r="EG96" s="64">
        <v>0.75</v>
      </c>
      <c r="EH96" s="54">
        <v>1</v>
      </c>
      <c r="EI96" s="105">
        <v>1.3333333333333333</v>
      </c>
      <c r="EJ96" s="64">
        <v>0.81</v>
      </c>
      <c r="EK96" s="54">
        <v>0</v>
      </c>
      <c r="EL96" s="105">
        <v>0</v>
      </c>
      <c r="EM96" s="64">
        <v>0.27</v>
      </c>
      <c r="EN96" s="54">
        <v>0</v>
      </c>
      <c r="EO96" s="105">
        <v>0</v>
      </c>
      <c r="EP96" s="64">
        <v>0.54</v>
      </c>
      <c r="EQ96" s="54">
        <v>0</v>
      </c>
      <c r="ER96" s="105">
        <v>0</v>
      </c>
      <c r="ES96" s="64">
        <v>0.82000000000000006</v>
      </c>
      <c r="ET96" s="54">
        <v>1</v>
      </c>
      <c r="EU96" s="105">
        <v>1.2195121951219512</v>
      </c>
      <c r="EV96" s="64">
        <v>0.47</v>
      </c>
      <c r="EW96" s="54">
        <v>0</v>
      </c>
      <c r="EX96" s="105">
        <v>0</v>
      </c>
      <c r="EY96" s="64">
        <v>0.64500000000000002</v>
      </c>
      <c r="EZ96" s="54">
        <v>1</v>
      </c>
      <c r="FA96" s="105">
        <v>1.5503875968992247</v>
      </c>
      <c r="FB96" s="64">
        <v>0.64</v>
      </c>
      <c r="FC96" s="54">
        <v>0</v>
      </c>
      <c r="FD96" s="105">
        <v>0</v>
      </c>
      <c r="FE96" s="64">
        <v>0.32</v>
      </c>
      <c r="FF96" s="54">
        <v>0</v>
      </c>
      <c r="FG96" s="105">
        <v>0</v>
      </c>
      <c r="FH96" s="64">
        <v>0.48</v>
      </c>
      <c r="FI96" s="54">
        <v>0</v>
      </c>
      <c r="FJ96" s="105">
        <v>0</v>
      </c>
      <c r="FK96" s="54">
        <v>0.9</v>
      </c>
      <c r="FL96" s="54">
        <v>0</v>
      </c>
      <c r="FM96" s="105">
        <v>0</v>
      </c>
      <c r="FN96" s="54">
        <v>0.61009999999999998</v>
      </c>
      <c r="FO96" s="54">
        <v>0</v>
      </c>
      <c r="FP96" s="105">
        <v>0</v>
      </c>
      <c r="FQ96" s="65">
        <v>2502</v>
      </c>
      <c r="FR96" s="10">
        <v>0</v>
      </c>
      <c r="FS96" s="105">
        <v>0</v>
      </c>
      <c r="FT96" s="65">
        <v>703</v>
      </c>
      <c r="FU96" s="10">
        <v>0</v>
      </c>
      <c r="FV96" s="105">
        <v>0</v>
      </c>
      <c r="FW96" s="65">
        <v>3205</v>
      </c>
      <c r="FX96" s="10">
        <v>0</v>
      </c>
      <c r="FY96" s="105">
        <v>0</v>
      </c>
      <c r="FZ96" s="65">
        <v>28065</v>
      </c>
      <c r="GA96" s="10">
        <v>0</v>
      </c>
      <c r="GB96" s="105">
        <v>0</v>
      </c>
      <c r="GC96" s="65">
        <v>31270</v>
      </c>
      <c r="GD96" s="10">
        <v>0</v>
      </c>
      <c r="GE96" s="105">
        <v>0</v>
      </c>
      <c r="GF96" s="65">
        <v>1073</v>
      </c>
      <c r="GG96" s="10">
        <v>0</v>
      </c>
      <c r="GH96" s="105">
        <v>0</v>
      </c>
      <c r="GI96" s="10">
        <v>2067</v>
      </c>
      <c r="GJ96" s="10">
        <v>0</v>
      </c>
      <c r="GK96" s="105">
        <v>0</v>
      </c>
      <c r="GL96" s="10">
        <v>613</v>
      </c>
      <c r="GM96" s="10">
        <v>0</v>
      </c>
      <c r="GN96" s="105">
        <v>0</v>
      </c>
    </row>
    <row r="97" spans="1:196" s="1" customFormat="1" ht="15" customHeight="1" x14ac:dyDescent="0.55000000000000004">
      <c r="A97" s="18">
        <v>66</v>
      </c>
      <c r="B97" s="19" t="s">
        <v>325</v>
      </c>
      <c r="C97" s="20">
        <v>9308</v>
      </c>
      <c r="D97" s="19" t="s">
        <v>381</v>
      </c>
      <c r="E97" s="10">
        <v>2299</v>
      </c>
      <c r="F97" s="10">
        <v>1168</v>
      </c>
      <c r="G97" s="105">
        <v>0.50804697694649847</v>
      </c>
      <c r="H97" s="10">
        <v>2061</v>
      </c>
      <c r="I97" s="10">
        <v>1541</v>
      </c>
      <c r="J97" s="105">
        <v>0.74769529354682196</v>
      </c>
      <c r="K97" s="10">
        <v>0</v>
      </c>
      <c r="L97" s="10">
        <v>0</v>
      </c>
      <c r="M97" s="105" t="s">
        <v>305</v>
      </c>
      <c r="N97" s="10">
        <v>0</v>
      </c>
      <c r="O97" s="10">
        <v>0</v>
      </c>
      <c r="P97" s="105" t="s">
        <v>305</v>
      </c>
      <c r="Q97" s="10">
        <v>0</v>
      </c>
      <c r="R97" s="10">
        <v>0</v>
      </c>
      <c r="S97" s="105" t="s">
        <v>305</v>
      </c>
      <c r="T97" s="10">
        <v>4360</v>
      </c>
      <c r="U97" s="10">
        <v>2709</v>
      </c>
      <c r="V97" s="105">
        <v>0.6213302752293578</v>
      </c>
      <c r="W97" s="10">
        <v>4360</v>
      </c>
      <c r="X97" s="10">
        <v>2709</v>
      </c>
      <c r="Y97" s="105">
        <v>0.6213302752293578</v>
      </c>
      <c r="Z97" s="10">
        <v>231</v>
      </c>
      <c r="AA97" s="10">
        <v>68</v>
      </c>
      <c r="AB97" s="105">
        <v>0.2943722943722944</v>
      </c>
      <c r="AC97" s="10">
        <v>0</v>
      </c>
      <c r="AD97" s="10">
        <v>0</v>
      </c>
      <c r="AE97" s="105" t="s">
        <v>305</v>
      </c>
      <c r="AF97" s="10">
        <v>0</v>
      </c>
      <c r="AG97" s="10">
        <v>0</v>
      </c>
      <c r="AH97" s="105" t="s">
        <v>305</v>
      </c>
      <c r="AI97" s="10">
        <v>231</v>
      </c>
      <c r="AJ97" s="10">
        <v>68</v>
      </c>
      <c r="AK97" s="105">
        <v>0.2943722943722944</v>
      </c>
      <c r="AL97" s="10">
        <v>47</v>
      </c>
      <c r="AM97" s="10">
        <v>16</v>
      </c>
      <c r="AN97" s="105">
        <v>0.34042553191489361</v>
      </c>
      <c r="AO97" s="10">
        <v>0</v>
      </c>
      <c r="AP97" s="10">
        <v>0</v>
      </c>
      <c r="AQ97" s="105" t="s">
        <v>305</v>
      </c>
      <c r="AR97" s="10">
        <v>0</v>
      </c>
      <c r="AS97" s="10">
        <v>0</v>
      </c>
      <c r="AT97" s="105" t="s">
        <v>305</v>
      </c>
      <c r="AU97" s="10">
        <v>47</v>
      </c>
      <c r="AV97" s="10">
        <v>16</v>
      </c>
      <c r="AW97" s="105">
        <v>0.34042553191489361</v>
      </c>
      <c r="AX97" s="10">
        <v>1784</v>
      </c>
      <c r="AY97" s="10">
        <v>974</v>
      </c>
      <c r="AZ97" s="105">
        <v>0.54596412556053808</v>
      </c>
      <c r="BA97" s="10">
        <v>1283</v>
      </c>
      <c r="BB97" s="10">
        <v>581</v>
      </c>
      <c r="BC97" s="105">
        <v>0.45284489477786438</v>
      </c>
      <c r="BD97" s="10">
        <v>135</v>
      </c>
      <c r="BE97" s="10">
        <v>104</v>
      </c>
      <c r="BF97" s="105">
        <v>0.77037037037037037</v>
      </c>
      <c r="BG97" s="10">
        <v>0</v>
      </c>
      <c r="BH97" s="10">
        <v>0</v>
      </c>
      <c r="BI97" s="105" t="s">
        <v>305</v>
      </c>
      <c r="BJ97" s="10">
        <v>3784</v>
      </c>
      <c r="BK97" s="10">
        <v>0</v>
      </c>
      <c r="BL97" s="105">
        <v>0</v>
      </c>
      <c r="BM97" s="10">
        <v>6986</v>
      </c>
      <c r="BN97" s="10">
        <v>1659</v>
      </c>
      <c r="BO97" s="105">
        <v>0.23747494989979959</v>
      </c>
      <c r="BP97" s="10">
        <v>0</v>
      </c>
      <c r="BQ97" s="10">
        <v>0</v>
      </c>
      <c r="BR97" s="105" t="s">
        <v>305</v>
      </c>
      <c r="BS97" s="10">
        <v>7264</v>
      </c>
      <c r="BT97" s="10">
        <v>1743</v>
      </c>
      <c r="BU97" s="105">
        <v>0.23995044052863437</v>
      </c>
      <c r="BV97" s="10">
        <v>11624</v>
      </c>
      <c r="BW97" s="10">
        <v>4452</v>
      </c>
      <c r="BX97" s="105">
        <v>0.38300068823124572</v>
      </c>
      <c r="BY97" s="10">
        <v>20960</v>
      </c>
      <c r="BZ97" s="10">
        <v>0</v>
      </c>
      <c r="CA97" s="105">
        <v>0</v>
      </c>
      <c r="CB97" s="10">
        <v>29970</v>
      </c>
      <c r="CC97" s="10">
        <v>0</v>
      </c>
      <c r="CD97" s="105">
        <v>0</v>
      </c>
      <c r="CE97" s="10">
        <v>10240</v>
      </c>
      <c r="CF97" s="10">
        <v>0</v>
      </c>
      <c r="CG97" s="105">
        <v>0</v>
      </c>
      <c r="CH97" s="10">
        <v>1860</v>
      </c>
      <c r="CI97" s="10">
        <v>0</v>
      </c>
      <c r="CJ97" s="105">
        <v>0</v>
      </c>
      <c r="CK97" s="10">
        <v>12100</v>
      </c>
      <c r="CL97" s="10">
        <v>0</v>
      </c>
      <c r="CM97" s="105">
        <v>0</v>
      </c>
      <c r="CN97" s="10">
        <v>2190</v>
      </c>
      <c r="CO97" s="10">
        <v>0</v>
      </c>
      <c r="CP97" s="105">
        <v>0</v>
      </c>
      <c r="CQ97" s="10">
        <v>1995</v>
      </c>
      <c r="CR97" s="10">
        <v>0</v>
      </c>
      <c r="CS97" s="105">
        <v>0</v>
      </c>
      <c r="CT97" s="10">
        <v>67215</v>
      </c>
      <c r="CU97" s="10">
        <v>0</v>
      </c>
      <c r="CV97" s="105">
        <v>0</v>
      </c>
      <c r="CW97" s="10">
        <v>78839</v>
      </c>
      <c r="CX97" s="10">
        <v>4452</v>
      </c>
      <c r="CY97" s="105">
        <v>5.6469513819302632E-2</v>
      </c>
      <c r="CZ97" s="10">
        <v>2325</v>
      </c>
      <c r="DA97" s="10">
        <v>104</v>
      </c>
      <c r="DB97" s="105">
        <v>4.4731182795698925E-2</v>
      </c>
      <c r="DC97" s="10">
        <v>1995</v>
      </c>
      <c r="DD97" s="10">
        <v>0</v>
      </c>
      <c r="DE97" s="105">
        <v>0</v>
      </c>
      <c r="DF97" s="10">
        <v>34544</v>
      </c>
      <c r="DG97" s="10">
        <v>2122</v>
      </c>
      <c r="DH97" s="105">
        <v>6.1428902269569242E-2</v>
      </c>
      <c r="DI97" s="64">
        <v>0.84</v>
      </c>
      <c r="DJ97" s="54">
        <v>1</v>
      </c>
      <c r="DK97" s="105">
        <v>1.1904761904761905</v>
      </c>
      <c r="DL97" s="64">
        <v>0.65</v>
      </c>
      <c r="DM97" s="54">
        <v>1</v>
      </c>
      <c r="DN97" s="105">
        <v>1.5384615384615383</v>
      </c>
      <c r="DO97" s="64">
        <v>0.745</v>
      </c>
      <c r="DP97" s="54">
        <v>1</v>
      </c>
      <c r="DQ97" s="105">
        <v>1.3422818791946309</v>
      </c>
      <c r="DR97" s="64">
        <v>0.88</v>
      </c>
      <c r="DS97" s="54">
        <v>1</v>
      </c>
      <c r="DT97" s="105">
        <v>1.1363636363636365</v>
      </c>
      <c r="DU97" s="64">
        <v>0.8</v>
      </c>
      <c r="DV97" s="54">
        <v>1</v>
      </c>
      <c r="DW97" s="105">
        <v>1.25</v>
      </c>
      <c r="DX97" s="64">
        <v>0.84000000000000008</v>
      </c>
      <c r="DY97" s="54">
        <v>1</v>
      </c>
      <c r="DZ97" s="105">
        <v>1.1904761904761905</v>
      </c>
      <c r="EA97" s="64">
        <v>0.86</v>
      </c>
      <c r="EB97" s="54">
        <v>1</v>
      </c>
      <c r="EC97" s="105">
        <v>1.1627906976744187</v>
      </c>
      <c r="ED97" s="64">
        <v>0.72500000000000009</v>
      </c>
      <c r="EE97" s="54">
        <v>1</v>
      </c>
      <c r="EF97" s="105">
        <v>1.3793103448275861</v>
      </c>
      <c r="EG97" s="64">
        <v>0.79249999999999998</v>
      </c>
      <c r="EH97" s="54">
        <v>1</v>
      </c>
      <c r="EI97" s="105">
        <v>1.2618296529968454</v>
      </c>
      <c r="EJ97" s="64">
        <v>0.77</v>
      </c>
      <c r="EK97" s="54">
        <v>0</v>
      </c>
      <c r="EL97" s="105">
        <v>0</v>
      </c>
      <c r="EM97" s="64">
        <v>0.34</v>
      </c>
      <c r="EN97" s="54">
        <v>0</v>
      </c>
      <c r="EO97" s="105">
        <v>0</v>
      </c>
      <c r="EP97" s="64">
        <v>0.55500000000000005</v>
      </c>
      <c r="EQ97" s="54">
        <v>0</v>
      </c>
      <c r="ER97" s="105">
        <v>0</v>
      </c>
      <c r="ES97" s="64">
        <v>0.81499999999999995</v>
      </c>
      <c r="ET97" s="54">
        <v>1</v>
      </c>
      <c r="EU97" s="105">
        <v>1.2269938650306749</v>
      </c>
      <c r="EV97" s="64">
        <v>0.53250000000000008</v>
      </c>
      <c r="EW97" s="54">
        <v>1</v>
      </c>
      <c r="EX97" s="105">
        <v>1.8779342723004693</v>
      </c>
      <c r="EY97" s="64">
        <v>0.67375000000000007</v>
      </c>
      <c r="EZ97" s="54">
        <v>1</v>
      </c>
      <c r="FA97" s="105">
        <v>1.484230055658627</v>
      </c>
      <c r="FB97" s="64">
        <v>0.6</v>
      </c>
      <c r="FC97" s="54">
        <v>0</v>
      </c>
      <c r="FD97" s="105">
        <v>0</v>
      </c>
      <c r="FE97" s="64">
        <v>0.3</v>
      </c>
      <c r="FF97" s="54">
        <v>0</v>
      </c>
      <c r="FG97" s="105">
        <v>0</v>
      </c>
      <c r="FH97" s="64">
        <v>0.44999999999999996</v>
      </c>
      <c r="FI97" s="54">
        <v>0</v>
      </c>
      <c r="FJ97" s="105">
        <v>0</v>
      </c>
      <c r="FK97" s="54">
        <v>0.81897865853658536</v>
      </c>
      <c r="FL97" s="54">
        <v>1</v>
      </c>
      <c r="FM97" s="105">
        <v>1.2210330386226151</v>
      </c>
      <c r="FN97" s="54">
        <v>0.61009999999999998</v>
      </c>
      <c r="FO97" s="54">
        <v>0</v>
      </c>
      <c r="FP97" s="105">
        <v>0</v>
      </c>
      <c r="FQ97" s="65">
        <v>2895</v>
      </c>
      <c r="FR97" s="10">
        <v>0</v>
      </c>
      <c r="FS97" s="105">
        <v>0</v>
      </c>
      <c r="FT97" s="65">
        <v>925</v>
      </c>
      <c r="FU97" s="10">
        <v>0</v>
      </c>
      <c r="FV97" s="105">
        <v>0</v>
      </c>
      <c r="FW97" s="65">
        <v>3820</v>
      </c>
      <c r="FX97" s="10">
        <v>0</v>
      </c>
      <c r="FY97" s="105">
        <v>0</v>
      </c>
      <c r="FZ97" s="65">
        <v>34391</v>
      </c>
      <c r="GA97" s="10">
        <v>0</v>
      </c>
      <c r="GB97" s="105">
        <v>0</v>
      </c>
      <c r="GC97" s="65">
        <v>38211</v>
      </c>
      <c r="GD97" s="10">
        <v>0</v>
      </c>
      <c r="GE97" s="105">
        <v>0</v>
      </c>
      <c r="GF97" s="65">
        <v>1306</v>
      </c>
      <c r="GG97" s="10">
        <v>0</v>
      </c>
      <c r="GH97" s="105">
        <v>0</v>
      </c>
      <c r="GI97" s="10">
        <v>1658</v>
      </c>
      <c r="GJ97" s="10">
        <v>0</v>
      </c>
      <c r="GK97" s="105">
        <v>0</v>
      </c>
      <c r="GL97" s="10">
        <v>1217</v>
      </c>
      <c r="GM97" s="10">
        <v>0</v>
      </c>
      <c r="GN97" s="105">
        <v>0</v>
      </c>
    </row>
    <row r="98" spans="1:196" s="1" customFormat="1" ht="15" customHeight="1" x14ac:dyDescent="0.55000000000000004">
      <c r="A98" s="18">
        <v>68</v>
      </c>
      <c r="B98" s="19" t="s">
        <v>326</v>
      </c>
      <c r="C98" s="20">
        <v>9122</v>
      </c>
      <c r="D98" s="19" t="s">
        <v>442</v>
      </c>
      <c r="E98" s="10">
        <v>1086</v>
      </c>
      <c r="F98" s="10">
        <v>0</v>
      </c>
      <c r="G98" s="105">
        <v>0</v>
      </c>
      <c r="H98" s="10">
        <v>735</v>
      </c>
      <c r="I98" s="10">
        <v>40</v>
      </c>
      <c r="J98" s="105">
        <v>5.4421768707482991E-2</v>
      </c>
      <c r="K98" s="10">
        <v>0</v>
      </c>
      <c r="L98" s="10">
        <v>0</v>
      </c>
      <c r="M98" s="105" t="s">
        <v>305</v>
      </c>
      <c r="N98" s="10">
        <v>48</v>
      </c>
      <c r="O98" s="10">
        <v>0</v>
      </c>
      <c r="P98" s="105">
        <v>0</v>
      </c>
      <c r="Q98" s="10">
        <v>0</v>
      </c>
      <c r="R98" s="10">
        <v>0</v>
      </c>
      <c r="S98" s="105" t="s">
        <v>305</v>
      </c>
      <c r="T98" s="10">
        <v>1869</v>
      </c>
      <c r="U98" s="10">
        <v>40</v>
      </c>
      <c r="V98" s="105">
        <v>2.1401819154628143E-2</v>
      </c>
      <c r="W98" s="10">
        <v>1869</v>
      </c>
      <c r="X98" s="10">
        <v>40</v>
      </c>
      <c r="Y98" s="105">
        <v>2.1401819154628143E-2</v>
      </c>
      <c r="Z98" s="10">
        <v>50</v>
      </c>
      <c r="AA98" s="10">
        <v>0</v>
      </c>
      <c r="AB98" s="105">
        <v>0</v>
      </c>
      <c r="AC98" s="10">
        <v>15</v>
      </c>
      <c r="AD98" s="10">
        <v>0</v>
      </c>
      <c r="AE98" s="105">
        <v>0</v>
      </c>
      <c r="AF98" s="10">
        <v>15</v>
      </c>
      <c r="AG98" s="10">
        <v>0</v>
      </c>
      <c r="AH98" s="105">
        <v>0</v>
      </c>
      <c r="AI98" s="10">
        <v>80</v>
      </c>
      <c r="AJ98" s="10">
        <v>0</v>
      </c>
      <c r="AK98" s="105">
        <v>0</v>
      </c>
      <c r="AL98" s="10">
        <v>0</v>
      </c>
      <c r="AM98" s="10">
        <v>0</v>
      </c>
      <c r="AN98" s="105" t="s">
        <v>305</v>
      </c>
      <c r="AO98" s="10">
        <v>15</v>
      </c>
      <c r="AP98" s="10">
        <v>0</v>
      </c>
      <c r="AQ98" s="105">
        <v>0</v>
      </c>
      <c r="AR98" s="10">
        <v>0</v>
      </c>
      <c r="AS98" s="10">
        <v>0</v>
      </c>
      <c r="AT98" s="105" t="s">
        <v>305</v>
      </c>
      <c r="AU98" s="10">
        <v>15</v>
      </c>
      <c r="AV98" s="10">
        <v>0</v>
      </c>
      <c r="AW98" s="105">
        <v>0</v>
      </c>
      <c r="AX98" s="10">
        <v>956</v>
      </c>
      <c r="AY98" s="10">
        <v>0</v>
      </c>
      <c r="AZ98" s="105">
        <v>0</v>
      </c>
      <c r="BA98" s="10">
        <v>388</v>
      </c>
      <c r="BB98" s="10">
        <v>0</v>
      </c>
      <c r="BC98" s="105">
        <v>0</v>
      </c>
      <c r="BD98" s="10">
        <v>332</v>
      </c>
      <c r="BE98" s="10">
        <v>8</v>
      </c>
      <c r="BF98" s="105">
        <v>2.4096385542168676E-2</v>
      </c>
      <c r="BG98" s="10">
        <v>32</v>
      </c>
      <c r="BH98" s="10">
        <v>0</v>
      </c>
      <c r="BI98" s="105">
        <v>0</v>
      </c>
      <c r="BJ98" s="10">
        <v>2078</v>
      </c>
      <c r="BK98" s="10">
        <v>979</v>
      </c>
      <c r="BL98" s="105">
        <v>0.47112608277189605</v>
      </c>
      <c r="BM98" s="10">
        <v>3786</v>
      </c>
      <c r="BN98" s="10">
        <v>987</v>
      </c>
      <c r="BO98" s="105">
        <v>0.26069730586370837</v>
      </c>
      <c r="BP98" s="10">
        <v>0</v>
      </c>
      <c r="BQ98" s="10">
        <v>0</v>
      </c>
      <c r="BR98" s="105" t="s">
        <v>305</v>
      </c>
      <c r="BS98" s="10">
        <v>3881</v>
      </c>
      <c r="BT98" s="10">
        <v>987</v>
      </c>
      <c r="BU98" s="105">
        <v>0.25431589796444215</v>
      </c>
      <c r="BV98" s="10">
        <v>5750</v>
      </c>
      <c r="BW98" s="10">
        <v>1027</v>
      </c>
      <c r="BX98" s="105">
        <v>0.17860869565217391</v>
      </c>
      <c r="BY98" s="10">
        <v>24480</v>
      </c>
      <c r="BZ98" s="10">
        <v>0</v>
      </c>
      <c r="CA98" s="105">
        <v>0</v>
      </c>
      <c r="CB98" s="10">
        <v>13575</v>
      </c>
      <c r="CC98" s="10">
        <v>0</v>
      </c>
      <c r="CD98" s="105">
        <v>0</v>
      </c>
      <c r="CE98" s="10">
        <v>3840</v>
      </c>
      <c r="CF98" s="10">
        <v>0</v>
      </c>
      <c r="CG98" s="105">
        <v>0</v>
      </c>
      <c r="CH98" s="10">
        <v>1200</v>
      </c>
      <c r="CI98" s="10">
        <v>0</v>
      </c>
      <c r="CJ98" s="105">
        <v>0</v>
      </c>
      <c r="CK98" s="10">
        <v>5040</v>
      </c>
      <c r="CL98" s="10">
        <v>0</v>
      </c>
      <c r="CM98" s="105">
        <v>0</v>
      </c>
      <c r="CN98" s="10">
        <v>7590</v>
      </c>
      <c r="CO98" s="10">
        <v>0</v>
      </c>
      <c r="CP98" s="105">
        <v>0</v>
      </c>
      <c r="CQ98" s="10">
        <v>750</v>
      </c>
      <c r="CR98" s="10">
        <v>0</v>
      </c>
      <c r="CS98" s="105">
        <v>0</v>
      </c>
      <c r="CT98" s="10">
        <v>51435</v>
      </c>
      <c r="CU98" s="10">
        <v>0</v>
      </c>
      <c r="CV98" s="105">
        <v>0</v>
      </c>
      <c r="CW98" s="10">
        <v>57185</v>
      </c>
      <c r="CX98" s="10">
        <v>1027</v>
      </c>
      <c r="CY98" s="105">
        <v>1.7959255049401067E-2</v>
      </c>
      <c r="CZ98" s="10">
        <v>8000</v>
      </c>
      <c r="DA98" s="10">
        <v>8</v>
      </c>
      <c r="DB98" s="105">
        <v>1E-3</v>
      </c>
      <c r="DC98" s="10">
        <v>797</v>
      </c>
      <c r="DD98" s="10">
        <v>0</v>
      </c>
      <c r="DE98" s="105">
        <v>0</v>
      </c>
      <c r="DF98" s="10">
        <v>29443</v>
      </c>
      <c r="DG98" s="10">
        <v>40</v>
      </c>
      <c r="DH98" s="105">
        <v>1.3585572122406006E-3</v>
      </c>
      <c r="DI98" s="64">
        <v>0.81</v>
      </c>
      <c r="DJ98" s="54">
        <v>1</v>
      </c>
      <c r="DK98" s="105">
        <v>1.2345679012345678</v>
      </c>
      <c r="DL98" s="64">
        <v>0.53</v>
      </c>
      <c r="DM98" s="54">
        <v>0</v>
      </c>
      <c r="DN98" s="105">
        <v>0</v>
      </c>
      <c r="DO98" s="64">
        <v>0.67</v>
      </c>
      <c r="DP98" s="54">
        <v>1</v>
      </c>
      <c r="DQ98" s="105">
        <v>1.4925373134328357</v>
      </c>
      <c r="DR98" s="64">
        <v>0.83</v>
      </c>
      <c r="DS98" s="54">
        <v>0</v>
      </c>
      <c r="DT98" s="105">
        <v>0</v>
      </c>
      <c r="DU98" s="64">
        <v>0.71</v>
      </c>
      <c r="DV98" s="54">
        <v>1</v>
      </c>
      <c r="DW98" s="105">
        <v>1.4084507042253522</v>
      </c>
      <c r="DX98" s="64">
        <v>0.77</v>
      </c>
      <c r="DY98" s="54">
        <v>1</v>
      </c>
      <c r="DZ98" s="105">
        <v>1.2987012987012987</v>
      </c>
      <c r="EA98" s="64">
        <v>0.82000000000000006</v>
      </c>
      <c r="EB98" s="54">
        <v>1</v>
      </c>
      <c r="EC98" s="105">
        <v>1.2195121951219512</v>
      </c>
      <c r="ED98" s="64">
        <v>0.62</v>
      </c>
      <c r="EE98" s="54">
        <v>1</v>
      </c>
      <c r="EF98" s="105">
        <v>1.6129032258064517</v>
      </c>
      <c r="EG98" s="64">
        <v>0.72</v>
      </c>
      <c r="EH98" s="54">
        <v>1</v>
      </c>
      <c r="EI98" s="105">
        <v>1.3888888888888888</v>
      </c>
      <c r="EJ98" s="64">
        <v>0.79</v>
      </c>
      <c r="EK98" s="54">
        <v>0</v>
      </c>
      <c r="EL98" s="105">
        <v>0</v>
      </c>
      <c r="EM98" s="64">
        <v>0.28000000000000003</v>
      </c>
      <c r="EN98" s="54">
        <v>0</v>
      </c>
      <c r="EO98" s="105">
        <v>0</v>
      </c>
      <c r="EP98" s="64">
        <v>0.53500000000000003</v>
      </c>
      <c r="EQ98" s="54">
        <v>0</v>
      </c>
      <c r="ER98" s="105">
        <v>0</v>
      </c>
      <c r="ES98" s="64">
        <v>0.80500000000000005</v>
      </c>
      <c r="ET98" s="54">
        <v>1</v>
      </c>
      <c r="EU98" s="105">
        <v>1.2422360248447204</v>
      </c>
      <c r="EV98" s="64">
        <v>0.45</v>
      </c>
      <c r="EW98" s="54">
        <v>1</v>
      </c>
      <c r="EX98" s="105">
        <v>2.2222222222222223</v>
      </c>
      <c r="EY98" s="64">
        <v>0.62750000000000006</v>
      </c>
      <c r="EZ98" s="54">
        <v>1</v>
      </c>
      <c r="FA98" s="105">
        <v>1.593625498007968</v>
      </c>
      <c r="FB98" s="64">
        <v>0.73</v>
      </c>
      <c r="FC98" s="54">
        <v>0</v>
      </c>
      <c r="FD98" s="105">
        <v>0</v>
      </c>
      <c r="FE98" s="64">
        <v>0.28999999999999998</v>
      </c>
      <c r="FF98" s="54">
        <v>0</v>
      </c>
      <c r="FG98" s="105">
        <v>0</v>
      </c>
      <c r="FH98" s="64">
        <v>0.51</v>
      </c>
      <c r="FI98" s="54">
        <v>0</v>
      </c>
      <c r="FJ98" s="105">
        <v>0</v>
      </c>
      <c r="FK98" s="54">
        <v>0.9</v>
      </c>
      <c r="FL98" s="54">
        <v>1</v>
      </c>
      <c r="FM98" s="105">
        <v>1.1111111111111112</v>
      </c>
      <c r="FN98" s="54">
        <v>0.61009999999999998</v>
      </c>
      <c r="FO98" s="54">
        <v>0</v>
      </c>
      <c r="FP98" s="105">
        <v>0</v>
      </c>
      <c r="FQ98" s="65">
        <v>1303</v>
      </c>
      <c r="FR98" s="10">
        <v>15</v>
      </c>
      <c r="FS98" s="105">
        <v>1.1511895625479662E-2</v>
      </c>
      <c r="FT98" s="65">
        <v>293</v>
      </c>
      <c r="FU98" s="10">
        <v>14</v>
      </c>
      <c r="FV98" s="105">
        <v>4.778156996587031E-2</v>
      </c>
      <c r="FW98" s="65">
        <v>1596</v>
      </c>
      <c r="FX98" s="10">
        <v>29</v>
      </c>
      <c r="FY98" s="105">
        <v>1.8170426065162906E-2</v>
      </c>
      <c r="FZ98" s="65">
        <v>19568</v>
      </c>
      <c r="GA98" s="10">
        <v>225</v>
      </c>
      <c r="GB98" s="105">
        <v>1.1498364677023712E-2</v>
      </c>
      <c r="GC98" s="65">
        <v>21164</v>
      </c>
      <c r="GD98" s="10">
        <v>254</v>
      </c>
      <c r="GE98" s="105">
        <v>1.2001512001512001E-2</v>
      </c>
      <c r="GF98" s="65">
        <v>725</v>
      </c>
      <c r="GG98" s="10">
        <v>0</v>
      </c>
      <c r="GH98" s="105">
        <v>0</v>
      </c>
      <c r="GI98" s="10">
        <v>6500</v>
      </c>
      <c r="GJ98" s="10">
        <v>81</v>
      </c>
      <c r="GK98" s="105">
        <v>1.2461538461538461E-2</v>
      </c>
      <c r="GL98" s="10">
        <v>458</v>
      </c>
      <c r="GM98" s="10">
        <v>1</v>
      </c>
      <c r="GN98" s="105">
        <v>2.1834061135371178E-3</v>
      </c>
    </row>
    <row r="99" spans="1:196" s="1" customFormat="1" ht="15" customHeight="1" x14ac:dyDescent="0.55000000000000004">
      <c r="A99" s="18">
        <v>68</v>
      </c>
      <c r="B99" s="19" t="s">
        <v>326</v>
      </c>
      <c r="C99" s="20">
        <v>9224</v>
      </c>
      <c r="D99" s="19" t="s">
        <v>444</v>
      </c>
      <c r="E99" s="10">
        <v>1991</v>
      </c>
      <c r="F99" s="10">
        <v>1262</v>
      </c>
      <c r="G99" s="105">
        <v>0.63385233550979403</v>
      </c>
      <c r="H99" s="10">
        <v>1239</v>
      </c>
      <c r="I99" s="10">
        <v>782</v>
      </c>
      <c r="J99" s="105">
        <v>0.63115415657788543</v>
      </c>
      <c r="K99" s="10">
        <v>0</v>
      </c>
      <c r="L99" s="10">
        <v>0</v>
      </c>
      <c r="M99" s="105" t="s">
        <v>305</v>
      </c>
      <c r="N99" s="10">
        <v>0</v>
      </c>
      <c r="O99" s="10">
        <v>0</v>
      </c>
      <c r="P99" s="105" t="s">
        <v>305</v>
      </c>
      <c r="Q99" s="10">
        <v>0</v>
      </c>
      <c r="R99" s="10">
        <v>0</v>
      </c>
      <c r="S99" s="105" t="s">
        <v>305</v>
      </c>
      <c r="T99" s="10">
        <v>3230</v>
      </c>
      <c r="U99" s="10">
        <v>2044</v>
      </c>
      <c r="V99" s="105">
        <v>0.63281733746130031</v>
      </c>
      <c r="W99" s="10">
        <v>3230</v>
      </c>
      <c r="X99" s="10">
        <v>2044</v>
      </c>
      <c r="Y99" s="105">
        <v>0.63281733746130031</v>
      </c>
      <c r="Z99" s="10">
        <v>0</v>
      </c>
      <c r="AA99" s="10">
        <v>0</v>
      </c>
      <c r="AB99" s="105" t="s">
        <v>305</v>
      </c>
      <c r="AC99" s="10">
        <v>0</v>
      </c>
      <c r="AD99" s="10">
        <v>0</v>
      </c>
      <c r="AE99" s="105" t="s">
        <v>305</v>
      </c>
      <c r="AF99" s="10">
        <v>0</v>
      </c>
      <c r="AG99" s="10">
        <v>0</v>
      </c>
      <c r="AH99" s="105" t="s">
        <v>305</v>
      </c>
      <c r="AI99" s="10">
        <v>0</v>
      </c>
      <c r="AJ99" s="10">
        <v>0</v>
      </c>
      <c r="AK99" s="105" t="s">
        <v>305</v>
      </c>
      <c r="AL99" s="10">
        <v>0</v>
      </c>
      <c r="AM99" s="10">
        <v>0</v>
      </c>
      <c r="AN99" s="105" t="s">
        <v>305</v>
      </c>
      <c r="AO99" s="10">
        <v>0</v>
      </c>
      <c r="AP99" s="10">
        <v>0</v>
      </c>
      <c r="AQ99" s="105" t="s">
        <v>305</v>
      </c>
      <c r="AR99" s="10">
        <v>0</v>
      </c>
      <c r="AS99" s="10">
        <v>0</v>
      </c>
      <c r="AT99" s="105" t="s">
        <v>305</v>
      </c>
      <c r="AU99" s="10">
        <v>0</v>
      </c>
      <c r="AV99" s="10">
        <v>0</v>
      </c>
      <c r="AW99" s="105" t="s">
        <v>305</v>
      </c>
      <c r="AX99" s="10">
        <v>1420</v>
      </c>
      <c r="AY99" s="10">
        <v>399</v>
      </c>
      <c r="AZ99" s="105">
        <v>0.28098591549295776</v>
      </c>
      <c r="BA99" s="10">
        <v>348</v>
      </c>
      <c r="BB99" s="10">
        <v>96</v>
      </c>
      <c r="BC99" s="105">
        <v>0.27586206896551724</v>
      </c>
      <c r="BD99" s="10">
        <v>48</v>
      </c>
      <c r="BE99" s="10">
        <v>18</v>
      </c>
      <c r="BF99" s="105">
        <v>0.375</v>
      </c>
      <c r="BG99" s="10">
        <v>0</v>
      </c>
      <c r="BH99" s="10">
        <v>0</v>
      </c>
      <c r="BI99" s="105" t="s">
        <v>305</v>
      </c>
      <c r="BJ99" s="10">
        <v>2487</v>
      </c>
      <c r="BK99" s="10">
        <v>887</v>
      </c>
      <c r="BL99" s="105">
        <v>0.35665460394049053</v>
      </c>
      <c r="BM99" s="10">
        <v>4303</v>
      </c>
      <c r="BN99" s="10">
        <v>1400</v>
      </c>
      <c r="BO99" s="105">
        <v>0.32535440390425285</v>
      </c>
      <c r="BP99" s="10">
        <v>0</v>
      </c>
      <c r="BQ99" s="10">
        <v>0</v>
      </c>
      <c r="BR99" s="105" t="s">
        <v>305</v>
      </c>
      <c r="BS99" s="10">
        <v>4303</v>
      </c>
      <c r="BT99" s="10">
        <v>1400</v>
      </c>
      <c r="BU99" s="105">
        <v>0.32535440390425285</v>
      </c>
      <c r="BV99" s="10">
        <v>7533</v>
      </c>
      <c r="BW99" s="10">
        <v>3444</v>
      </c>
      <c r="BX99" s="105">
        <v>0.45718837116686578</v>
      </c>
      <c r="BY99" s="10">
        <v>20560</v>
      </c>
      <c r="BZ99" s="10">
        <v>0</v>
      </c>
      <c r="CA99" s="105">
        <v>0</v>
      </c>
      <c r="CB99" s="10">
        <v>16530</v>
      </c>
      <c r="CC99" s="10">
        <v>0</v>
      </c>
      <c r="CD99" s="105">
        <v>0</v>
      </c>
      <c r="CE99" s="10">
        <v>3840</v>
      </c>
      <c r="CF99" s="10">
        <v>0</v>
      </c>
      <c r="CG99" s="105">
        <v>0</v>
      </c>
      <c r="CH99" s="10">
        <v>1320</v>
      </c>
      <c r="CI99" s="10">
        <v>0</v>
      </c>
      <c r="CJ99" s="105">
        <v>0</v>
      </c>
      <c r="CK99" s="10">
        <v>5160</v>
      </c>
      <c r="CL99" s="10">
        <v>0</v>
      </c>
      <c r="CM99" s="105">
        <v>0</v>
      </c>
      <c r="CN99" s="10">
        <v>1155</v>
      </c>
      <c r="CO99" s="10">
        <v>0</v>
      </c>
      <c r="CP99" s="105">
        <v>0</v>
      </c>
      <c r="CQ99" s="10">
        <v>900</v>
      </c>
      <c r="CR99" s="10">
        <v>0</v>
      </c>
      <c r="CS99" s="105">
        <v>0</v>
      </c>
      <c r="CT99" s="10">
        <v>44305</v>
      </c>
      <c r="CU99" s="10">
        <v>0</v>
      </c>
      <c r="CV99" s="105">
        <v>0</v>
      </c>
      <c r="CW99" s="10">
        <v>51838</v>
      </c>
      <c r="CX99" s="10">
        <v>3444</v>
      </c>
      <c r="CY99" s="105">
        <v>6.6437748369921681E-2</v>
      </c>
      <c r="CZ99" s="10">
        <v>1203</v>
      </c>
      <c r="DA99" s="10">
        <v>18</v>
      </c>
      <c r="DB99" s="105">
        <v>1.4962593516209476E-2</v>
      </c>
      <c r="DC99" s="10">
        <v>900</v>
      </c>
      <c r="DD99" s="10">
        <v>0</v>
      </c>
      <c r="DE99" s="105">
        <v>0</v>
      </c>
      <c r="DF99" s="10">
        <v>25987</v>
      </c>
      <c r="DG99" s="10">
        <v>878</v>
      </c>
      <c r="DH99" s="105">
        <v>3.378612383114634E-2</v>
      </c>
      <c r="DI99" s="64">
        <v>0.91</v>
      </c>
      <c r="DJ99" s="54">
        <v>0.99079754601226999</v>
      </c>
      <c r="DK99" s="105">
        <v>1.0887885121013956</v>
      </c>
      <c r="DL99" s="64">
        <v>0.78</v>
      </c>
      <c r="DM99" s="54">
        <v>1</v>
      </c>
      <c r="DN99" s="105">
        <v>1.2820512820512819</v>
      </c>
      <c r="DO99" s="64">
        <v>0.84499999999999997</v>
      </c>
      <c r="DP99" s="54">
        <v>0.99142857142857099</v>
      </c>
      <c r="DQ99" s="105">
        <v>1.1732882502113267</v>
      </c>
      <c r="DR99" s="64">
        <v>0.82</v>
      </c>
      <c r="DS99" s="54">
        <v>0.99366085578446905</v>
      </c>
      <c r="DT99" s="105">
        <v>1.2117815314444744</v>
      </c>
      <c r="DU99" s="64">
        <v>0.78</v>
      </c>
      <c r="DV99" s="54">
        <v>1</v>
      </c>
      <c r="DW99" s="105">
        <v>1.2820512820512819</v>
      </c>
      <c r="DX99" s="64">
        <v>0.8</v>
      </c>
      <c r="DY99" s="54">
        <v>0.99608610567514699</v>
      </c>
      <c r="DZ99" s="105">
        <v>1.2451076320939336</v>
      </c>
      <c r="EA99" s="64">
        <v>0.86499999999999999</v>
      </c>
      <c r="EB99" s="54">
        <v>0.99220576773187896</v>
      </c>
      <c r="EC99" s="105">
        <v>1.1470586910195133</v>
      </c>
      <c r="ED99" s="64">
        <v>0.78</v>
      </c>
      <c r="EE99" s="54">
        <v>1</v>
      </c>
      <c r="EF99" s="105">
        <v>1.2820512820512819</v>
      </c>
      <c r="EG99" s="64">
        <v>0.82250000000000001</v>
      </c>
      <c r="EH99" s="54">
        <v>0.99419279907084801</v>
      </c>
      <c r="EI99" s="105">
        <v>1.208745044463037</v>
      </c>
      <c r="EJ99" s="64">
        <v>0.71</v>
      </c>
      <c r="EK99" s="54">
        <v>0</v>
      </c>
      <c r="EL99" s="105">
        <v>0</v>
      </c>
      <c r="EM99" s="64">
        <v>0.25</v>
      </c>
      <c r="EN99" s="54">
        <v>0</v>
      </c>
      <c r="EO99" s="105">
        <v>0</v>
      </c>
      <c r="EP99" s="64">
        <v>0.48</v>
      </c>
      <c r="EQ99" s="54">
        <v>0</v>
      </c>
      <c r="ER99" s="105">
        <v>0</v>
      </c>
      <c r="ES99" s="64">
        <v>0.78749999999999998</v>
      </c>
      <c r="ET99" s="54">
        <v>0.99220576773187896</v>
      </c>
      <c r="EU99" s="105">
        <v>1.2599438320404812</v>
      </c>
      <c r="EV99" s="64">
        <v>0.51500000000000001</v>
      </c>
      <c r="EW99" s="54">
        <v>1</v>
      </c>
      <c r="EX99" s="105">
        <v>1.941747572815534</v>
      </c>
      <c r="EY99" s="64">
        <v>0.65125</v>
      </c>
      <c r="EZ99" s="54">
        <v>0.99419279907084801</v>
      </c>
      <c r="FA99" s="105">
        <v>1.5265916300512061</v>
      </c>
      <c r="FB99" s="64">
        <v>0.98</v>
      </c>
      <c r="FC99" s="54">
        <v>0</v>
      </c>
      <c r="FD99" s="105">
        <v>0</v>
      </c>
      <c r="FE99" s="64">
        <v>0.39</v>
      </c>
      <c r="FF99" s="54">
        <v>0</v>
      </c>
      <c r="FG99" s="105">
        <v>0</v>
      </c>
      <c r="FH99" s="64">
        <v>0.68500000000000005</v>
      </c>
      <c r="FI99" s="54">
        <v>0</v>
      </c>
      <c r="FJ99" s="105">
        <v>0</v>
      </c>
      <c r="FK99" s="54">
        <v>0.82618227372377073</v>
      </c>
      <c r="FL99" s="54">
        <v>1</v>
      </c>
      <c r="FM99" s="105">
        <v>1.2103866565579986</v>
      </c>
      <c r="FN99" s="54">
        <v>0.61009999999999998</v>
      </c>
      <c r="FO99" s="54">
        <v>0</v>
      </c>
      <c r="FP99" s="105">
        <v>0</v>
      </c>
      <c r="FQ99" s="65">
        <v>1404</v>
      </c>
      <c r="FR99" s="10">
        <v>0</v>
      </c>
      <c r="FS99" s="105">
        <v>0</v>
      </c>
      <c r="FT99" s="65">
        <v>815</v>
      </c>
      <c r="FU99" s="10">
        <v>0</v>
      </c>
      <c r="FV99" s="105">
        <v>0</v>
      </c>
      <c r="FW99" s="65">
        <v>2219</v>
      </c>
      <c r="FX99" s="10">
        <v>0</v>
      </c>
      <c r="FY99" s="105">
        <v>0</v>
      </c>
      <c r="FZ99" s="65">
        <v>19668</v>
      </c>
      <c r="GA99" s="10">
        <v>10</v>
      </c>
      <c r="GB99" s="105">
        <v>5.08440105755542E-4</v>
      </c>
      <c r="GC99" s="65">
        <v>21887</v>
      </c>
      <c r="GD99" s="10">
        <v>10</v>
      </c>
      <c r="GE99" s="105">
        <v>4.568922191255083E-4</v>
      </c>
      <c r="GF99" s="65">
        <v>845</v>
      </c>
      <c r="GG99" s="10">
        <v>0</v>
      </c>
      <c r="GH99" s="105">
        <v>0</v>
      </c>
      <c r="GI99" s="10">
        <v>859</v>
      </c>
      <c r="GJ99" s="10">
        <v>0</v>
      </c>
      <c r="GK99" s="105">
        <v>0</v>
      </c>
      <c r="GL99" s="10">
        <v>549</v>
      </c>
      <c r="GM99" s="10">
        <v>0</v>
      </c>
      <c r="GN99" s="105">
        <v>0</v>
      </c>
    </row>
    <row r="100" spans="1:196" s="1" customFormat="1" ht="15" customHeight="1" x14ac:dyDescent="0.55000000000000004">
      <c r="A100" s="18">
        <v>68</v>
      </c>
      <c r="B100" s="19" t="s">
        <v>326</v>
      </c>
      <c r="C100" s="20">
        <v>9225</v>
      </c>
      <c r="D100" s="19" t="s">
        <v>445</v>
      </c>
      <c r="E100" s="10">
        <v>562</v>
      </c>
      <c r="F100" s="10">
        <v>334</v>
      </c>
      <c r="G100" s="105">
        <v>0.59430604982206403</v>
      </c>
      <c r="H100" s="10">
        <v>1477</v>
      </c>
      <c r="I100" s="10">
        <v>752</v>
      </c>
      <c r="J100" s="105">
        <v>0.50914014895057547</v>
      </c>
      <c r="K100" s="10">
        <v>0</v>
      </c>
      <c r="L100" s="10">
        <v>0</v>
      </c>
      <c r="M100" s="105" t="s">
        <v>305</v>
      </c>
      <c r="N100" s="10">
        <v>0</v>
      </c>
      <c r="O100" s="10">
        <v>0</v>
      </c>
      <c r="P100" s="105" t="s">
        <v>305</v>
      </c>
      <c r="Q100" s="10">
        <v>0</v>
      </c>
      <c r="R100" s="10">
        <v>0</v>
      </c>
      <c r="S100" s="105" t="s">
        <v>305</v>
      </c>
      <c r="T100" s="10">
        <v>2039</v>
      </c>
      <c r="U100" s="10">
        <v>1086</v>
      </c>
      <c r="V100" s="105">
        <v>0.53261402648357037</v>
      </c>
      <c r="W100" s="10">
        <v>2039</v>
      </c>
      <c r="X100" s="10">
        <v>1086</v>
      </c>
      <c r="Y100" s="105">
        <v>0.53261402648357037</v>
      </c>
      <c r="Z100" s="10">
        <v>337</v>
      </c>
      <c r="AA100" s="10">
        <v>121</v>
      </c>
      <c r="AB100" s="105">
        <v>0.35905044510385759</v>
      </c>
      <c r="AC100" s="10">
        <v>34</v>
      </c>
      <c r="AD100" s="10">
        <v>34</v>
      </c>
      <c r="AE100" s="105">
        <v>1</v>
      </c>
      <c r="AF100" s="10">
        <v>0</v>
      </c>
      <c r="AG100" s="10">
        <v>0</v>
      </c>
      <c r="AH100" s="105" t="s">
        <v>305</v>
      </c>
      <c r="AI100" s="10">
        <v>371</v>
      </c>
      <c r="AJ100" s="10">
        <v>155</v>
      </c>
      <c r="AK100" s="105">
        <v>0.41778975741239893</v>
      </c>
      <c r="AL100" s="10">
        <v>0</v>
      </c>
      <c r="AM100" s="10">
        <v>0</v>
      </c>
      <c r="AN100" s="105" t="s">
        <v>305</v>
      </c>
      <c r="AO100" s="10">
        <v>0</v>
      </c>
      <c r="AP100" s="10">
        <v>0</v>
      </c>
      <c r="AQ100" s="105" t="s">
        <v>305</v>
      </c>
      <c r="AR100" s="10">
        <v>0</v>
      </c>
      <c r="AS100" s="10">
        <v>0</v>
      </c>
      <c r="AT100" s="105" t="s">
        <v>305</v>
      </c>
      <c r="AU100" s="10">
        <v>0</v>
      </c>
      <c r="AV100" s="10">
        <v>0</v>
      </c>
      <c r="AW100" s="105" t="s">
        <v>305</v>
      </c>
      <c r="AX100" s="10">
        <v>1497</v>
      </c>
      <c r="AY100" s="10">
        <v>539</v>
      </c>
      <c r="AZ100" s="105">
        <v>0.36005344021376084</v>
      </c>
      <c r="BA100" s="10">
        <v>372</v>
      </c>
      <c r="BB100" s="10">
        <v>114</v>
      </c>
      <c r="BC100" s="105">
        <v>0.30645161290322581</v>
      </c>
      <c r="BD100" s="10">
        <v>81</v>
      </c>
      <c r="BE100" s="10">
        <v>51</v>
      </c>
      <c r="BF100" s="105">
        <v>0.62962962962962965</v>
      </c>
      <c r="BG100" s="10">
        <v>0</v>
      </c>
      <c r="BH100" s="10">
        <v>0</v>
      </c>
      <c r="BI100" s="105" t="s">
        <v>305</v>
      </c>
      <c r="BJ100" s="10">
        <v>2130</v>
      </c>
      <c r="BK100" s="10">
        <v>1092</v>
      </c>
      <c r="BL100" s="105">
        <v>0.51267605633802815</v>
      </c>
      <c r="BM100" s="10">
        <v>4080</v>
      </c>
      <c r="BN100" s="10">
        <v>1796</v>
      </c>
      <c r="BO100" s="105">
        <v>0.44019607843137254</v>
      </c>
      <c r="BP100" s="10">
        <v>0</v>
      </c>
      <c r="BQ100" s="10">
        <v>0</v>
      </c>
      <c r="BR100" s="105" t="s">
        <v>305</v>
      </c>
      <c r="BS100" s="10">
        <v>4451</v>
      </c>
      <c r="BT100" s="10">
        <v>1951</v>
      </c>
      <c r="BU100" s="105">
        <v>0.43832846551336779</v>
      </c>
      <c r="BV100" s="10">
        <v>6490</v>
      </c>
      <c r="BW100" s="10">
        <v>3037</v>
      </c>
      <c r="BX100" s="105">
        <v>0.46795069337442219</v>
      </c>
      <c r="BY100" s="10">
        <v>28080</v>
      </c>
      <c r="BZ100" s="10">
        <v>0</v>
      </c>
      <c r="CA100" s="105">
        <v>0</v>
      </c>
      <c r="CB100" s="10">
        <v>19710</v>
      </c>
      <c r="CC100" s="10">
        <v>0</v>
      </c>
      <c r="CD100" s="105">
        <v>0</v>
      </c>
      <c r="CE100" s="10">
        <v>3840</v>
      </c>
      <c r="CF100" s="10">
        <v>0</v>
      </c>
      <c r="CG100" s="105">
        <v>0</v>
      </c>
      <c r="CH100" s="10">
        <v>960</v>
      </c>
      <c r="CI100" s="10">
        <v>0</v>
      </c>
      <c r="CJ100" s="105">
        <v>0</v>
      </c>
      <c r="CK100" s="10">
        <v>4800</v>
      </c>
      <c r="CL100" s="10">
        <v>0</v>
      </c>
      <c r="CM100" s="105">
        <v>0</v>
      </c>
      <c r="CN100" s="10">
        <v>1155</v>
      </c>
      <c r="CO100" s="10">
        <v>0</v>
      </c>
      <c r="CP100" s="105">
        <v>0</v>
      </c>
      <c r="CQ100" s="10">
        <v>900</v>
      </c>
      <c r="CR100" s="10">
        <v>0</v>
      </c>
      <c r="CS100" s="105">
        <v>0</v>
      </c>
      <c r="CT100" s="10">
        <v>54645</v>
      </c>
      <c r="CU100" s="10">
        <v>0</v>
      </c>
      <c r="CV100" s="105">
        <v>0</v>
      </c>
      <c r="CW100" s="10">
        <v>61135</v>
      </c>
      <c r="CX100" s="10">
        <v>3037</v>
      </c>
      <c r="CY100" s="105">
        <v>4.9676944467162837E-2</v>
      </c>
      <c r="CZ100" s="10">
        <v>1270</v>
      </c>
      <c r="DA100" s="10">
        <v>85</v>
      </c>
      <c r="DB100" s="105">
        <v>6.6929133858267723E-2</v>
      </c>
      <c r="DC100" s="10">
        <v>900</v>
      </c>
      <c r="DD100" s="10">
        <v>0</v>
      </c>
      <c r="DE100" s="105">
        <v>0</v>
      </c>
      <c r="DF100" s="10">
        <v>33769</v>
      </c>
      <c r="DG100" s="10">
        <v>866</v>
      </c>
      <c r="DH100" s="105">
        <v>2.5644822174183422E-2</v>
      </c>
      <c r="DI100" s="64">
        <v>0.78</v>
      </c>
      <c r="DJ100" s="54">
        <v>0.99510070767555803</v>
      </c>
      <c r="DK100" s="105">
        <v>1.2757701380455873</v>
      </c>
      <c r="DL100" s="64">
        <v>0.52</v>
      </c>
      <c r="DM100" s="54">
        <v>0.96491228070175405</v>
      </c>
      <c r="DN100" s="105">
        <v>1.8556005398110653</v>
      </c>
      <c r="DO100" s="64">
        <v>0.65</v>
      </c>
      <c r="DP100" s="54">
        <v>0.99333675038441804</v>
      </c>
      <c r="DQ100" s="105">
        <v>1.528210385206797</v>
      </c>
      <c r="DR100" s="64">
        <v>0.79</v>
      </c>
      <c r="DS100" s="54">
        <v>1</v>
      </c>
      <c r="DT100" s="105">
        <v>1.2658227848101264</v>
      </c>
      <c r="DU100" s="64">
        <v>0.65</v>
      </c>
      <c r="DV100" s="54">
        <v>0.99069148936170204</v>
      </c>
      <c r="DW100" s="105">
        <v>1.5241407528641568</v>
      </c>
      <c r="DX100" s="64">
        <v>0.72</v>
      </c>
      <c r="DY100" s="54">
        <v>0.99355432780847097</v>
      </c>
      <c r="DZ100" s="105">
        <v>1.3799365664006542</v>
      </c>
      <c r="EA100" s="64">
        <v>0.78500000000000003</v>
      </c>
      <c r="EB100" s="54">
        <v>0.99585444495624098</v>
      </c>
      <c r="EC100" s="105">
        <v>1.2686043884792879</v>
      </c>
      <c r="ED100" s="64">
        <v>0.58499999999999996</v>
      </c>
      <c r="EE100" s="54">
        <v>0.98729792147805995</v>
      </c>
      <c r="EF100" s="105">
        <v>1.6876887546633503</v>
      </c>
      <c r="EG100" s="64">
        <v>0.68500000000000005</v>
      </c>
      <c r="EH100" s="54">
        <v>0.99341455383602195</v>
      </c>
      <c r="EI100" s="105">
        <v>1.4502402245781341</v>
      </c>
      <c r="EJ100" s="64">
        <v>0.75</v>
      </c>
      <c r="EK100" s="54">
        <v>0</v>
      </c>
      <c r="EL100" s="105">
        <v>0</v>
      </c>
      <c r="EM100" s="64">
        <v>0.26</v>
      </c>
      <c r="EN100" s="54">
        <v>0</v>
      </c>
      <c r="EO100" s="105">
        <v>0</v>
      </c>
      <c r="EP100" s="64">
        <v>0.505</v>
      </c>
      <c r="EQ100" s="54">
        <v>0</v>
      </c>
      <c r="ER100" s="105">
        <v>0</v>
      </c>
      <c r="ES100" s="64">
        <v>0.76750000000000007</v>
      </c>
      <c r="ET100" s="54">
        <v>0.99585444495624098</v>
      </c>
      <c r="EU100" s="105">
        <v>1.2975302214413562</v>
      </c>
      <c r="EV100" s="64">
        <v>0.42249999999999999</v>
      </c>
      <c r="EW100" s="54">
        <v>0.98729792147805995</v>
      </c>
      <c r="EX100" s="105">
        <v>2.3367998141492543</v>
      </c>
      <c r="EY100" s="64">
        <v>0.59499999999999997</v>
      </c>
      <c r="EZ100" s="54">
        <v>0.99341455383602195</v>
      </c>
      <c r="FA100" s="105">
        <v>1.6696042921613814</v>
      </c>
      <c r="FB100" s="64">
        <v>0.53</v>
      </c>
      <c r="FC100" s="54">
        <v>0</v>
      </c>
      <c r="FD100" s="105">
        <v>0</v>
      </c>
      <c r="FE100" s="64">
        <v>0.28000000000000003</v>
      </c>
      <c r="FF100" s="54">
        <v>0</v>
      </c>
      <c r="FG100" s="105">
        <v>0</v>
      </c>
      <c r="FH100" s="64">
        <v>0.40500000000000003</v>
      </c>
      <c r="FI100" s="54">
        <v>0</v>
      </c>
      <c r="FJ100" s="105">
        <v>0</v>
      </c>
      <c r="FK100" s="54">
        <v>0.9</v>
      </c>
      <c r="FL100" s="54">
        <v>1</v>
      </c>
      <c r="FM100" s="105">
        <v>1.1111111111111112</v>
      </c>
      <c r="FN100" s="54">
        <v>0.61009999999999998</v>
      </c>
      <c r="FO100" s="54">
        <v>0</v>
      </c>
      <c r="FP100" s="105">
        <v>0</v>
      </c>
      <c r="FQ100" s="65">
        <v>1610</v>
      </c>
      <c r="FR100" s="10">
        <v>5</v>
      </c>
      <c r="FS100" s="105">
        <v>3.105590062111801E-3</v>
      </c>
      <c r="FT100" s="65">
        <v>353</v>
      </c>
      <c r="FU100" s="10">
        <v>0</v>
      </c>
      <c r="FV100" s="105">
        <v>0</v>
      </c>
      <c r="FW100" s="65">
        <v>1963</v>
      </c>
      <c r="FX100" s="10">
        <v>5</v>
      </c>
      <c r="FY100" s="105">
        <v>2.5471217524197657E-3</v>
      </c>
      <c r="FZ100" s="65">
        <v>23668</v>
      </c>
      <c r="GA100" s="10">
        <v>0</v>
      </c>
      <c r="GB100" s="105">
        <v>0</v>
      </c>
      <c r="GC100" s="65">
        <v>25631</v>
      </c>
      <c r="GD100" s="10">
        <v>5</v>
      </c>
      <c r="GE100" s="105">
        <v>1.9507627482345596E-4</v>
      </c>
      <c r="GF100" s="65">
        <v>776</v>
      </c>
      <c r="GG100" s="10">
        <v>0</v>
      </c>
      <c r="GH100" s="105">
        <v>0</v>
      </c>
      <c r="GI100" s="10">
        <v>1049</v>
      </c>
      <c r="GJ100" s="10">
        <v>0</v>
      </c>
      <c r="GK100" s="105">
        <v>0</v>
      </c>
      <c r="GL100" s="10">
        <v>549</v>
      </c>
      <c r="GM100" s="10">
        <v>0</v>
      </c>
      <c r="GN100" s="105">
        <v>0</v>
      </c>
    </row>
    <row r="101" spans="1:196" s="1" customFormat="1" ht="15" customHeight="1" x14ac:dyDescent="0.55000000000000004">
      <c r="A101" s="18">
        <v>68</v>
      </c>
      <c r="B101" s="19" t="s">
        <v>326</v>
      </c>
      <c r="C101" s="20">
        <v>9309</v>
      </c>
      <c r="D101" s="19" t="s">
        <v>446</v>
      </c>
      <c r="E101" s="10">
        <v>2960</v>
      </c>
      <c r="F101" s="10">
        <v>1706</v>
      </c>
      <c r="G101" s="105">
        <v>0.5763513513513514</v>
      </c>
      <c r="H101" s="10">
        <v>1793</v>
      </c>
      <c r="I101" s="10">
        <v>1357</v>
      </c>
      <c r="J101" s="105">
        <v>0.7568321249302844</v>
      </c>
      <c r="K101" s="10">
        <v>193</v>
      </c>
      <c r="L101" s="10">
        <v>71</v>
      </c>
      <c r="M101" s="105">
        <v>0.36787564766839376</v>
      </c>
      <c r="N101" s="10">
        <v>0</v>
      </c>
      <c r="O101" s="10">
        <v>0</v>
      </c>
      <c r="P101" s="105" t="s">
        <v>305</v>
      </c>
      <c r="Q101" s="10">
        <v>0</v>
      </c>
      <c r="R101" s="10">
        <v>0</v>
      </c>
      <c r="S101" s="105" t="s">
        <v>305</v>
      </c>
      <c r="T101" s="10">
        <v>4946</v>
      </c>
      <c r="U101" s="10">
        <v>3134</v>
      </c>
      <c r="V101" s="105">
        <v>0.63364334816012935</v>
      </c>
      <c r="W101" s="10">
        <v>4946</v>
      </c>
      <c r="X101" s="10">
        <v>3134</v>
      </c>
      <c r="Y101" s="105">
        <v>0.63364334816012935</v>
      </c>
      <c r="Z101" s="10">
        <v>60</v>
      </c>
      <c r="AA101" s="10">
        <v>31</v>
      </c>
      <c r="AB101" s="105">
        <v>0.51666666666666672</v>
      </c>
      <c r="AC101" s="10">
        <v>0</v>
      </c>
      <c r="AD101" s="10">
        <v>0</v>
      </c>
      <c r="AE101" s="105" t="s">
        <v>305</v>
      </c>
      <c r="AF101" s="10">
        <v>0</v>
      </c>
      <c r="AG101" s="10">
        <v>0</v>
      </c>
      <c r="AH101" s="105" t="s">
        <v>305</v>
      </c>
      <c r="AI101" s="10">
        <v>60</v>
      </c>
      <c r="AJ101" s="10">
        <v>31</v>
      </c>
      <c r="AK101" s="105">
        <v>0.51666666666666672</v>
      </c>
      <c r="AL101" s="10">
        <v>0</v>
      </c>
      <c r="AM101" s="10">
        <v>0</v>
      </c>
      <c r="AN101" s="105" t="s">
        <v>305</v>
      </c>
      <c r="AO101" s="10">
        <v>0</v>
      </c>
      <c r="AP101" s="10">
        <v>0</v>
      </c>
      <c r="AQ101" s="105" t="s">
        <v>305</v>
      </c>
      <c r="AR101" s="10">
        <v>0</v>
      </c>
      <c r="AS101" s="10">
        <v>0</v>
      </c>
      <c r="AT101" s="105" t="s">
        <v>305</v>
      </c>
      <c r="AU101" s="10">
        <v>0</v>
      </c>
      <c r="AV101" s="10">
        <v>0</v>
      </c>
      <c r="AW101" s="105" t="s">
        <v>305</v>
      </c>
      <c r="AX101" s="10">
        <v>2342</v>
      </c>
      <c r="AY101" s="10">
        <v>1264</v>
      </c>
      <c r="AZ101" s="105">
        <v>0.5397096498719044</v>
      </c>
      <c r="BA101" s="10">
        <v>1046</v>
      </c>
      <c r="BB101" s="10">
        <v>442</v>
      </c>
      <c r="BC101" s="105">
        <v>0.42256214149139582</v>
      </c>
      <c r="BD101" s="10">
        <v>30</v>
      </c>
      <c r="BE101" s="10">
        <v>0</v>
      </c>
      <c r="BF101" s="105">
        <v>0</v>
      </c>
      <c r="BG101" s="10">
        <v>0</v>
      </c>
      <c r="BH101" s="10">
        <v>0</v>
      </c>
      <c r="BI101" s="105" t="s">
        <v>305</v>
      </c>
      <c r="BJ101" s="10">
        <v>8588</v>
      </c>
      <c r="BK101" s="10">
        <v>4052</v>
      </c>
      <c r="BL101" s="105">
        <v>0.47182114578481604</v>
      </c>
      <c r="BM101" s="10">
        <v>12006</v>
      </c>
      <c r="BN101" s="10">
        <v>5758</v>
      </c>
      <c r="BO101" s="105">
        <v>0.47959353656505083</v>
      </c>
      <c r="BP101" s="10">
        <v>0</v>
      </c>
      <c r="BQ101" s="10">
        <v>0</v>
      </c>
      <c r="BR101" s="105" t="s">
        <v>305</v>
      </c>
      <c r="BS101" s="10">
        <v>12066</v>
      </c>
      <c r="BT101" s="10">
        <v>5789</v>
      </c>
      <c r="BU101" s="105">
        <v>0.4797778882811205</v>
      </c>
      <c r="BV101" s="10">
        <v>17012</v>
      </c>
      <c r="BW101" s="10">
        <v>8923</v>
      </c>
      <c r="BX101" s="105">
        <v>0.52451210909945922</v>
      </c>
      <c r="BY101" s="10">
        <v>15600</v>
      </c>
      <c r="BZ101" s="10">
        <v>0</v>
      </c>
      <c r="CA101" s="105">
        <v>0</v>
      </c>
      <c r="CB101" s="10">
        <v>21420</v>
      </c>
      <c r="CC101" s="10">
        <v>0</v>
      </c>
      <c r="CD101" s="105">
        <v>0</v>
      </c>
      <c r="CE101" s="10">
        <v>3840</v>
      </c>
      <c r="CF101" s="10">
        <v>0</v>
      </c>
      <c r="CG101" s="105">
        <v>0</v>
      </c>
      <c r="CH101" s="10">
        <v>1500</v>
      </c>
      <c r="CI101" s="10">
        <v>0</v>
      </c>
      <c r="CJ101" s="105">
        <v>0</v>
      </c>
      <c r="CK101" s="10">
        <v>5340</v>
      </c>
      <c r="CL101" s="10">
        <v>0</v>
      </c>
      <c r="CM101" s="105">
        <v>0</v>
      </c>
      <c r="CN101" s="10">
        <v>1155</v>
      </c>
      <c r="CO101" s="10">
        <v>0</v>
      </c>
      <c r="CP101" s="105">
        <v>0</v>
      </c>
      <c r="CQ101" s="10">
        <v>900</v>
      </c>
      <c r="CR101" s="10">
        <v>0</v>
      </c>
      <c r="CS101" s="105">
        <v>0</v>
      </c>
      <c r="CT101" s="10">
        <v>44415</v>
      </c>
      <c r="CU101" s="10">
        <v>0</v>
      </c>
      <c r="CV101" s="105">
        <v>0</v>
      </c>
      <c r="CW101" s="10">
        <v>61427</v>
      </c>
      <c r="CX101" s="10">
        <v>8923</v>
      </c>
      <c r="CY101" s="105">
        <v>0.14526185553583928</v>
      </c>
      <c r="CZ101" s="10">
        <v>1185</v>
      </c>
      <c r="DA101" s="10">
        <v>0</v>
      </c>
      <c r="DB101" s="105">
        <v>0</v>
      </c>
      <c r="DC101" s="10">
        <v>900</v>
      </c>
      <c r="DD101" s="10">
        <v>0</v>
      </c>
      <c r="DE101" s="105">
        <v>0</v>
      </c>
      <c r="DF101" s="10">
        <v>22279</v>
      </c>
      <c r="DG101" s="10">
        <v>1799</v>
      </c>
      <c r="DH101" s="105">
        <v>8.074868710444813E-2</v>
      </c>
      <c r="DI101" s="64">
        <v>0.89</v>
      </c>
      <c r="DJ101" s="54">
        <v>0.99177108659061097</v>
      </c>
      <c r="DK101" s="105">
        <v>1.1143495354950685</v>
      </c>
      <c r="DL101" s="64">
        <v>0.79</v>
      </c>
      <c r="DM101" s="54">
        <v>0.78280542986425306</v>
      </c>
      <c r="DN101" s="105">
        <v>0.99089294919525694</v>
      </c>
      <c r="DO101" s="64">
        <v>0.84000000000000008</v>
      </c>
      <c r="DP101" s="54">
        <v>0.97581620314389295</v>
      </c>
      <c r="DQ101" s="105">
        <v>1.1616859561236819</v>
      </c>
      <c r="DR101" s="64">
        <v>0.89</v>
      </c>
      <c r="DS101" s="54">
        <v>0.96736072031513798</v>
      </c>
      <c r="DT101" s="105">
        <v>1.0869221576574584</v>
      </c>
      <c r="DU101" s="64">
        <v>0.87</v>
      </c>
      <c r="DV101" s="54">
        <v>0.95431098010316895</v>
      </c>
      <c r="DW101" s="105">
        <v>1.0969091725323781</v>
      </c>
      <c r="DX101" s="64">
        <v>0.88</v>
      </c>
      <c r="DY101" s="54">
        <v>0.96171027440970003</v>
      </c>
      <c r="DZ101" s="105">
        <v>1.0928525845564774</v>
      </c>
      <c r="EA101" s="64">
        <v>0.89</v>
      </c>
      <c r="EB101" s="54">
        <v>0.98568220101066795</v>
      </c>
      <c r="EC101" s="105">
        <v>1.1075080910232225</v>
      </c>
      <c r="ED101" s="64">
        <v>0.83000000000000007</v>
      </c>
      <c r="EE101" s="54">
        <v>0.91217342968315696</v>
      </c>
      <c r="EF101" s="105">
        <v>1.0990041321483819</v>
      </c>
      <c r="EG101" s="64">
        <v>0.8600000000000001</v>
      </c>
      <c r="EH101" s="54">
        <v>0.97086181777429104</v>
      </c>
      <c r="EI101" s="105">
        <v>1.1289090904352219</v>
      </c>
      <c r="EJ101" s="64">
        <v>0.8</v>
      </c>
      <c r="EK101" s="54">
        <v>0</v>
      </c>
      <c r="EL101" s="105">
        <v>0</v>
      </c>
      <c r="EM101" s="64">
        <v>0.25</v>
      </c>
      <c r="EN101" s="54">
        <v>0</v>
      </c>
      <c r="EO101" s="105">
        <v>0</v>
      </c>
      <c r="EP101" s="64">
        <v>0.52500000000000002</v>
      </c>
      <c r="EQ101" s="54">
        <v>0</v>
      </c>
      <c r="ER101" s="105">
        <v>0</v>
      </c>
      <c r="ES101" s="64">
        <v>0.84499999999999997</v>
      </c>
      <c r="ET101" s="54">
        <v>0.98568220101066795</v>
      </c>
      <c r="EU101" s="105">
        <v>1.1664878118469444</v>
      </c>
      <c r="EV101" s="64">
        <v>0.54</v>
      </c>
      <c r="EW101" s="54">
        <v>0.91217342968315696</v>
      </c>
      <c r="EX101" s="105">
        <v>1.6892100549688092</v>
      </c>
      <c r="EY101" s="64">
        <v>0.6925</v>
      </c>
      <c r="EZ101" s="54">
        <v>0.97086181777429104</v>
      </c>
      <c r="FA101" s="105">
        <v>1.401966523861792</v>
      </c>
      <c r="FB101" s="64">
        <v>0.79</v>
      </c>
      <c r="FC101" s="54">
        <v>0</v>
      </c>
      <c r="FD101" s="105">
        <v>0</v>
      </c>
      <c r="FE101" s="64">
        <v>0.26</v>
      </c>
      <c r="FF101" s="54">
        <v>0</v>
      </c>
      <c r="FG101" s="105">
        <v>0</v>
      </c>
      <c r="FH101" s="64">
        <v>0.52500000000000002</v>
      </c>
      <c r="FI101" s="54">
        <v>0</v>
      </c>
      <c r="FJ101" s="105">
        <v>0</v>
      </c>
      <c r="FK101" s="54">
        <v>0.79425465838509313</v>
      </c>
      <c r="FL101" s="54">
        <v>0</v>
      </c>
      <c r="FM101" s="105">
        <v>0</v>
      </c>
      <c r="FN101" s="54">
        <v>0.61009999999999998</v>
      </c>
      <c r="FO101" s="54">
        <v>0</v>
      </c>
      <c r="FP101" s="105">
        <v>0</v>
      </c>
      <c r="FQ101" s="65">
        <v>5131</v>
      </c>
      <c r="FR101" s="10">
        <v>0</v>
      </c>
      <c r="FS101" s="105">
        <v>0</v>
      </c>
      <c r="FT101" s="65">
        <v>887</v>
      </c>
      <c r="FU101" s="10">
        <v>0</v>
      </c>
      <c r="FV101" s="105">
        <v>0</v>
      </c>
      <c r="FW101" s="65">
        <v>6018</v>
      </c>
      <c r="FX101" s="10">
        <v>0</v>
      </c>
      <c r="FY101" s="105">
        <v>0</v>
      </c>
      <c r="FZ101" s="65">
        <v>23219</v>
      </c>
      <c r="GA101" s="10">
        <v>0</v>
      </c>
      <c r="GB101" s="105">
        <v>0</v>
      </c>
      <c r="GC101" s="65">
        <v>29237</v>
      </c>
      <c r="GD101" s="10">
        <v>0</v>
      </c>
      <c r="GE101" s="105">
        <v>0</v>
      </c>
      <c r="GF101" s="65">
        <v>3073</v>
      </c>
      <c r="GG101" s="10">
        <v>0</v>
      </c>
      <c r="GH101" s="105">
        <v>0</v>
      </c>
      <c r="GI101" s="10">
        <v>826</v>
      </c>
      <c r="GJ101" s="10">
        <v>0</v>
      </c>
      <c r="GK101" s="105">
        <v>0</v>
      </c>
      <c r="GL101" s="10">
        <v>549</v>
      </c>
      <c r="GM101" s="10">
        <v>0</v>
      </c>
      <c r="GN101" s="105">
        <v>0</v>
      </c>
    </row>
    <row r="102" spans="1:196" s="1" customFormat="1" ht="15" customHeight="1" x14ac:dyDescent="0.55000000000000004">
      <c r="A102" s="18">
        <v>68</v>
      </c>
      <c r="B102" s="19" t="s">
        <v>326</v>
      </c>
      <c r="C102" s="20">
        <v>9540</v>
      </c>
      <c r="D102" s="19" t="s">
        <v>447</v>
      </c>
      <c r="E102" s="10">
        <v>1977</v>
      </c>
      <c r="F102" s="10">
        <v>94</v>
      </c>
      <c r="G102" s="105">
        <v>4.7546788062721293E-2</v>
      </c>
      <c r="H102" s="10">
        <v>706</v>
      </c>
      <c r="I102" s="10">
        <v>0</v>
      </c>
      <c r="J102" s="105">
        <v>0</v>
      </c>
      <c r="K102" s="10">
        <v>0</v>
      </c>
      <c r="L102" s="10">
        <v>0</v>
      </c>
      <c r="M102" s="105" t="s">
        <v>305</v>
      </c>
      <c r="N102" s="10">
        <v>0</v>
      </c>
      <c r="O102" s="10">
        <v>0</v>
      </c>
      <c r="P102" s="105" t="s">
        <v>305</v>
      </c>
      <c r="Q102" s="10">
        <v>0</v>
      </c>
      <c r="R102" s="10">
        <v>0</v>
      </c>
      <c r="S102" s="105" t="s">
        <v>305</v>
      </c>
      <c r="T102" s="10">
        <v>2683</v>
      </c>
      <c r="U102" s="10">
        <v>94</v>
      </c>
      <c r="V102" s="105">
        <v>3.5035408125232946E-2</v>
      </c>
      <c r="W102" s="10">
        <v>2683</v>
      </c>
      <c r="X102" s="10">
        <v>94</v>
      </c>
      <c r="Y102" s="105">
        <v>3.5035408125232946E-2</v>
      </c>
      <c r="Z102" s="10">
        <v>0</v>
      </c>
      <c r="AA102" s="10">
        <v>0</v>
      </c>
      <c r="AB102" s="105" t="s">
        <v>305</v>
      </c>
      <c r="AC102" s="10">
        <v>0</v>
      </c>
      <c r="AD102" s="10">
        <v>0</v>
      </c>
      <c r="AE102" s="105" t="s">
        <v>305</v>
      </c>
      <c r="AF102" s="10">
        <v>0</v>
      </c>
      <c r="AG102" s="10">
        <v>0</v>
      </c>
      <c r="AH102" s="105" t="s">
        <v>305</v>
      </c>
      <c r="AI102" s="10">
        <v>0</v>
      </c>
      <c r="AJ102" s="10">
        <v>0</v>
      </c>
      <c r="AK102" s="105" t="s">
        <v>305</v>
      </c>
      <c r="AL102" s="10">
        <v>0</v>
      </c>
      <c r="AM102" s="10">
        <v>0</v>
      </c>
      <c r="AN102" s="105" t="s">
        <v>305</v>
      </c>
      <c r="AO102" s="10">
        <v>0</v>
      </c>
      <c r="AP102" s="10">
        <v>0</v>
      </c>
      <c r="AQ102" s="105" t="s">
        <v>305</v>
      </c>
      <c r="AR102" s="10">
        <v>0</v>
      </c>
      <c r="AS102" s="10">
        <v>0</v>
      </c>
      <c r="AT102" s="105" t="s">
        <v>305</v>
      </c>
      <c r="AU102" s="10">
        <v>0</v>
      </c>
      <c r="AV102" s="10">
        <v>0</v>
      </c>
      <c r="AW102" s="105" t="s">
        <v>305</v>
      </c>
      <c r="AX102" s="10">
        <v>843</v>
      </c>
      <c r="AY102" s="10">
        <v>0</v>
      </c>
      <c r="AZ102" s="105">
        <v>0</v>
      </c>
      <c r="BA102" s="10">
        <v>197</v>
      </c>
      <c r="BB102" s="10">
        <v>0</v>
      </c>
      <c r="BC102" s="105">
        <v>0</v>
      </c>
      <c r="BD102" s="10">
        <v>80</v>
      </c>
      <c r="BE102" s="10">
        <v>0</v>
      </c>
      <c r="BF102" s="105">
        <v>0</v>
      </c>
      <c r="BG102" s="10">
        <v>0</v>
      </c>
      <c r="BH102" s="10">
        <v>0</v>
      </c>
      <c r="BI102" s="105" t="s">
        <v>305</v>
      </c>
      <c r="BJ102" s="10">
        <v>5023</v>
      </c>
      <c r="BK102" s="10">
        <v>0</v>
      </c>
      <c r="BL102" s="105">
        <v>0</v>
      </c>
      <c r="BM102" s="10">
        <v>6143</v>
      </c>
      <c r="BN102" s="10">
        <v>0</v>
      </c>
      <c r="BO102" s="105">
        <v>0</v>
      </c>
      <c r="BP102" s="10">
        <v>0</v>
      </c>
      <c r="BQ102" s="10">
        <v>0</v>
      </c>
      <c r="BR102" s="105" t="s">
        <v>305</v>
      </c>
      <c r="BS102" s="10">
        <v>6143</v>
      </c>
      <c r="BT102" s="10">
        <v>0</v>
      </c>
      <c r="BU102" s="105">
        <v>0</v>
      </c>
      <c r="BV102" s="10">
        <v>8826</v>
      </c>
      <c r="BW102" s="10">
        <v>94</v>
      </c>
      <c r="BX102" s="105">
        <v>1.0650351234987537E-2</v>
      </c>
      <c r="BY102" s="10">
        <v>8000</v>
      </c>
      <c r="BZ102" s="10">
        <v>0</v>
      </c>
      <c r="CA102" s="105">
        <v>0</v>
      </c>
      <c r="CB102" s="10">
        <v>21780</v>
      </c>
      <c r="CC102" s="10">
        <v>0</v>
      </c>
      <c r="CD102" s="105">
        <v>0</v>
      </c>
      <c r="CE102" s="10">
        <v>3840</v>
      </c>
      <c r="CF102" s="10">
        <v>0</v>
      </c>
      <c r="CG102" s="105">
        <v>0</v>
      </c>
      <c r="CH102" s="10">
        <v>720</v>
      </c>
      <c r="CI102" s="10">
        <v>0</v>
      </c>
      <c r="CJ102" s="105">
        <v>0</v>
      </c>
      <c r="CK102" s="10">
        <v>4560</v>
      </c>
      <c r="CL102" s="10">
        <v>0</v>
      </c>
      <c r="CM102" s="105">
        <v>0</v>
      </c>
      <c r="CN102" s="10">
        <v>7530</v>
      </c>
      <c r="CO102" s="10">
        <v>0</v>
      </c>
      <c r="CP102" s="105">
        <v>0</v>
      </c>
      <c r="CQ102" s="10">
        <v>750</v>
      </c>
      <c r="CR102" s="10">
        <v>0</v>
      </c>
      <c r="CS102" s="105">
        <v>0</v>
      </c>
      <c r="CT102" s="10">
        <v>42620</v>
      </c>
      <c r="CU102" s="10">
        <v>0</v>
      </c>
      <c r="CV102" s="105">
        <v>0</v>
      </c>
      <c r="CW102" s="10">
        <v>51446</v>
      </c>
      <c r="CX102" s="10">
        <v>94</v>
      </c>
      <c r="CY102" s="105">
        <v>1.827158574038798E-3</v>
      </c>
      <c r="CZ102" s="10">
        <v>7610</v>
      </c>
      <c r="DA102" s="10">
        <v>0</v>
      </c>
      <c r="DB102" s="105">
        <v>0</v>
      </c>
      <c r="DC102" s="10">
        <v>750</v>
      </c>
      <c r="DD102" s="10">
        <v>0</v>
      </c>
      <c r="DE102" s="105">
        <v>0</v>
      </c>
      <c r="DF102" s="10">
        <v>12743</v>
      </c>
      <c r="DG102" s="10">
        <v>0</v>
      </c>
      <c r="DH102" s="105">
        <v>0</v>
      </c>
      <c r="DI102" s="64">
        <v>0.93</v>
      </c>
      <c r="DJ102" s="54">
        <v>0</v>
      </c>
      <c r="DK102" s="105">
        <v>0</v>
      </c>
      <c r="DL102" s="64">
        <v>0.87</v>
      </c>
      <c r="DM102" s="54">
        <v>0</v>
      </c>
      <c r="DN102" s="105">
        <v>0</v>
      </c>
      <c r="DO102" s="64">
        <v>0.9</v>
      </c>
      <c r="DP102" s="54">
        <v>0</v>
      </c>
      <c r="DQ102" s="105">
        <v>0</v>
      </c>
      <c r="DR102" s="64">
        <v>0.9</v>
      </c>
      <c r="DS102" s="54">
        <v>1</v>
      </c>
      <c r="DT102" s="105">
        <v>1.1111111111111112</v>
      </c>
      <c r="DU102" s="64">
        <v>0.79</v>
      </c>
      <c r="DV102" s="54">
        <v>0</v>
      </c>
      <c r="DW102" s="105">
        <v>0</v>
      </c>
      <c r="DX102" s="64">
        <v>0.84499999999999997</v>
      </c>
      <c r="DY102" s="54">
        <v>1</v>
      </c>
      <c r="DZ102" s="105">
        <v>1.1834319526627219</v>
      </c>
      <c r="EA102" s="64">
        <v>0.91500000000000004</v>
      </c>
      <c r="EB102" s="54">
        <v>1</v>
      </c>
      <c r="EC102" s="105">
        <v>1.0928961748633879</v>
      </c>
      <c r="ED102" s="64">
        <v>0.83000000000000007</v>
      </c>
      <c r="EE102" s="54">
        <v>0</v>
      </c>
      <c r="EF102" s="105">
        <v>0</v>
      </c>
      <c r="EG102" s="64">
        <v>0.87250000000000005</v>
      </c>
      <c r="EH102" s="54">
        <v>1</v>
      </c>
      <c r="EI102" s="105">
        <v>1.1461318051575931</v>
      </c>
      <c r="EJ102" s="64">
        <v>0.81</v>
      </c>
      <c r="EK102" s="54">
        <v>0</v>
      </c>
      <c r="EL102" s="105">
        <v>0</v>
      </c>
      <c r="EM102" s="64">
        <v>0.25</v>
      </c>
      <c r="EN102" s="54">
        <v>0</v>
      </c>
      <c r="EO102" s="105">
        <v>0</v>
      </c>
      <c r="EP102" s="64">
        <v>0.53</v>
      </c>
      <c r="EQ102" s="54">
        <v>0</v>
      </c>
      <c r="ER102" s="105">
        <v>0</v>
      </c>
      <c r="ES102" s="64">
        <v>0.86250000000000004</v>
      </c>
      <c r="ET102" s="54">
        <v>1</v>
      </c>
      <c r="EU102" s="105">
        <v>1.1594202898550725</v>
      </c>
      <c r="EV102" s="64">
        <v>0.54</v>
      </c>
      <c r="EW102" s="54">
        <v>0</v>
      </c>
      <c r="EX102" s="105">
        <v>0</v>
      </c>
      <c r="EY102" s="64">
        <v>0.70125000000000004</v>
      </c>
      <c r="EZ102" s="54">
        <v>1</v>
      </c>
      <c r="FA102" s="105">
        <v>1.4260249554367201</v>
      </c>
      <c r="FB102" s="64">
        <v>0.79</v>
      </c>
      <c r="FC102" s="54">
        <v>0</v>
      </c>
      <c r="FD102" s="105">
        <v>0</v>
      </c>
      <c r="FE102" s="64">
        <v>0.35</v>
      </c>
      <c r="FF102" s="54">
        <v>0</v>
      </c>
      <c r="FG102" s="105">
        <v>0</v>
      </c>
      <c r="FH102" s="64">
        <v>0.57000000000000006</v>
      </c>
      <c r="FI102" s="54">
        <v>0</v>
      </c>
      <c r="FJ102" s="105">
        <v>0</v>
      </c>
      <c r="FK102" s="54">
        <v>0.9</v>
      </c>
      <c r="FL102" s="54">
        <v>0</v>
      </c>
      <c r="FM102" s="105">
        <v>0</v>
      </c>
      <c r="FN102" s="54">
        <v>0.61009999999999998</v>
      </c>
      <c r="FO102" s="54">
        <v>0</v>
      </c>
      <c r="FP102" s="105">
        <v>0</v>
      </c>
      <c r="FQ102" s="65">
        <v>2971</v>
      </c>
      <c r="FR102" s="10">
        <v>1</v>
      </c>
      <c r="FS102" s="105">
        <v>3.3658700774150119E-4</v>
      </c>
      <c r="FT102" s="65">
        <v>878</v>
      </c>
      <c r="FU102" s="10">
        <v>32</v>
      </c>
      <c r="FV102" s="105">
        <v>3.644646924829157E-2</v>
      </c>
      <c r="FW102" s="65">
        <v>3849</v>
      </c>
      <c r="FX102" s="10">
        <v>33</v>
      </c>
      <c r="FY102" s="105">
        <v>8.5736554949337497E-3</v>
      </c>
      <c r="FZ102" s="65">
        <v>21555</v>
      </c>
      <c r="GA102" s="10">
        <v>0</v>
      </c>
      <c r="GB102" s="105">
        <v>0</v>
      </c>
      <c r="GC102" s="65">
        <v>25404</v>
      </c>
      <c r="GD102" s="10">
        <v>33</v>
      </c>
      <c r="GE102" s="105">
        <v>1.2990080302314596E-3</v>
      </c>
      <c r="GF102" s="65">
        <v>2199</v>
      </c>
      <c r="GG102" s="10">
        <v>0</v>
      </c>
      <c r="GH102" s="105">
        <v>0</v>
      </c>
      <c r="GI102" s="10">
        <v>6383</v>
      </c>
      <c r="GJ102" s="10">
        <v>0</v>
      </c>
      <c r="GK102" s="105">
        <v>0</v>
      </c>
      <c r="GL102" s="10">
        <v>458</v>
      </c>
      <c r="GM102" s="10">
        <v>0</v>
      </c>
      <c r="GN102" s="105">
        <v>0</v>
      </c>
    </row>
    <row r="103" spans="1:196" s="1" customFormat="1" ht="15" customHeight="1" x14ac:dyDescent="0.55000000000000004">
      <c r="A103" s="18">
        <v>68</v>
      </c>
      <c r="B103" s="19" t="s">
        <v>326</v>
      </c>
      <c r="C103" s="20">
        <v>9541</v>
      </c>
      <c r="D103" s="19" t="s">
        <v>448</v>
      </c>
      <c r="E103" s="10">
        <v>1282</v>
      </c>
      <c r="F103" s="10">
        <v>852</v>
      </c>
      <c r="G103" s="105">
        <v>0.66458658346333854</v>
      </c>
      <c r="H103" s="10">
        <v>2935</v>
      </c>
      <c r="I103" s="10">
        <v>0</v>
      </c>
      <c r="J103" s="105">
        <v>0</v>
      </c>
      <c r="K103" s="10">
        <v>0</v>
      </c>
      <c r="L103" s="10">
        <v>0</v>
      </c>
      <c r="M103" s="105" t="s">
        <v>305</v>
      </c>
      <c r="N103" s="10">
        <v>15</v>
      </c>
      <c r="O103" s="10">
        <v>15</v>
      </c>
      <c r="P103" s="105">
        <v>1</v>
      </c>
      <c r="Q103" s="10">
        <v>0</v>
      </c>
      <c r="R103" s="10">
        <v>0</v>
      </c>
      <c r="S103" s="105" t="s">
        <v>305</v>
      </c>
      <c r="T103" s="10">
        <v>4232</v>
      </c>
      <c r="U103" s="10">
        <v>867</v>
      </c>
      <c r="V103" s="105">
        <v>0.20486767485822308</v>
      </c>
      <c r="W103" s="10">
        <v>4232</v>
      </c>
      <c r="X103" s="10">
        <v>867</v>
      </c>
      <c r="Y103" s="105">
        <v>0.20486767485822308</v>
      </c>
      <c r="Z103" s="10">
        <v>30</v>
      </c>
      <c r="AA103" s="10">
        <v>0</v>
      </c>
      <c r="AB103" s="105">
        <v>0</v>
      </c>
      <c r="AC103" s="10">
        <v>0</v>
      </c>
      <c r="AD103" s="10">
        <v>0</v>
      </c>
      <c r="AE103" s="105" t="s">
        <v>305</v>
      </c>
      <c r="AF103" s="10">
        <v>15</v>
      </c>
      <c r="AG103" s="10">
        <v>0</v>
      </c>
      <c r="AH103" s="105">
        <v>0</v>
      </c>
      <c r="AI103" s="10">
        <v>45</v>
      </c>
      <c r="AJ103" s="10">
        <v>0</v>
      </c>
      <c r="AK103" s="105">
        <v>0</v>
      </c>
      <c r="AL103" s="10">
        <v>52</v>
      </c>
      <c r="AM103" s="10">
        <v>17</v>
      </c>
      <c r="AN103" s="105">
        <v>0.32692307692307693</v>
      </c>
      <c r="AO103" s="10">
        <v>0</v>
      </c>
      <c r="AP103" s="10">
        <v>0</v>
      </c>
      <c r="AQ103" s="105" t="s">
        <v>305</v>
      </c>
      <c r="AR103" s="10">
        <v>30</v>
      </c>
      <c r="AS103" s="10">
        <v>0</v>
      </c>
      <c r="AT103" s="105">
        <v>0</v>
      </c>
      <c r="AU103" s="10">
        <v>82</v>
      </c>
      <c r="AV103" s="10">
        <v>17</v>
      </c>
      <c r="AW103" s="105">
        <v>0.2073170731707317</v>
      </c>
      <c r="AX103" s="10">
        <v>2054</v>
      </c>
      <c r="AY103" s="10">
        <v>702</v>
      </c>
      <c r="AZ103" s="105">
        <v>0.34177215189873417</v>
      </c>
      <c r="BA103" s="10">
        <v>465</v>
      </c>
      <c r="BB103" s="10">
        <v>0</v>
      </c>
      <c r="BC103" s="105">
        <v>0</v>
      </c>
      <c r="BD103" s="10">
        <v>229</v>
      </c>
      <c r="BE103" s="10">
        <v>50</v>
      </c>
      <c r="BF103" s="105">
        <v>0.2183406113537118</v>
      </c>
      <c r="BG103" s="10">
        <v>30</v>
      </c>
      <c r="BH103" s="10">
        <v>0</v>
      </c>
      <c r="BI103" s="105">
        <v>0</v>
      </c>
      <c r="BJ103" s="10">
        <v>2911</v>
      </c>
      <c r="BK103" s="10">
        <v>1366</v>
      </c>
      <c r="BL103" s="105">
        <v>0.46925455170044661</v>
      </c>
      <c r="BM103" s="10">
        <v>5689</v>
      </c>
      <c r="BN103" s="10">
        <v>2118</v>
      </c>
      <c r="BO103" s="105">
        <v>0.37229741606609246</v>
      </c>
      <c r="BP103" s="10">
        <v>0</v>
      </c>
      <c r="BQ103" s="10">
        <v>0</v>
      </c>
      <c r="BR103" s="105" t="s">
        <v>305</v>
      </c>
      <c r="BS103" s="10">
        <v>5816</v>
      </c>
      <c r="BT103" s="10">
        <v>2135</v>
      </c>
      <c r="BU103" s="105">
        <v>0.36709078404401652</v>
      </c>
      <c r="BV103" s="10">
        <v>10048</v>
      </c>
      <c r="BW103" s="10">
        <v>3002</v>
      </c>
      <c r="BX103" s="105">
        <v>0.29876592356687898</v>
      </c>
      <c r="BY103" s="10">
        <v>18560</v>
      </c>
      <c r="BZ103" s="10">
        <v>0</v>
      </c>
      <c r="CA103" s="105">
        <v>0</v>
      </c>
      <c r="CB103" s="10">
        <v>17280</v>
      </c>
      <c r="CC103" s="10">
        <v>0</v>
      </c>
      <c r="CD103" s="105">
        <v>0</v>
      </c>
      <c r="CE103" s="10">
        <v>3840</v>
      </c>
      <c r="CF103" s="10">
        <v>0</v>
      </c>
      <c r="CG103" s="105">
        <v>0</v>
      </c>
      <c r="CH103" s="10">
        <v>600</v>
      </c>
      <c r="CI103" s="10">
        <v>0</v>
      </c>
      <c r="CJ103" s="105">
        <v>0</v>
      </c>
      <c r="CK103" s="10">
        <v>4440</v>
      </c>
      <c r="CL103" s="10">
        <v>0</v>
      </c>
      <c r="CM103" s="105">
        <v>0</v>
      </c>
      <c r="CN103" s="10">
        <v>7635</v>
      </c>
      <c r="CO103" s="10">
        <v>0</v>
      </c>
      <c r="CP103" s="105">
        <v>0</v>
      </c>
      <c r="CQ103" s="10">
        <v>900</v>
      </c>
      <c r="CR103" s="10">
        <v>0</v>
      </c>
      <c r="CS103" s="105">
        <v>0</v>
      </c>
      <c r="CT103" s="10">
        <v>48815</v>
      </c>
      <c r="CU103" s="10">
        <v>0</v>
      </c>
      <c r="CV103" s="105">
        <v>0</v>
      </c>
      <c r="CW103" s="10">
        <v>58863</v>
      </c>
      <c r="CX103" s="10">
        <v>3002</v>
      </c>
      <c r="CY103" s="105">
        <v>5.0999779148191565E-2</v>
      </c>
      <c r="CZ103" s="10">
        <v>7879</v>
      </c>
      <c r="DA103" s="10">
        <v>65</v>
      </c>
      <c r="DB103" s="105">
        <v>8.2497778905952536E-3</v>
      </c>
      <c r="DC103" s="10">
        <v>975</v>
      </c>
      <c r="DD103" s="10">
        <v>0</v>
      </c>
      <c r="DE103" s="105">
        <v>0</v>
      </c>
      <c r="DF103" s="10">
        <v>25800</v>
      </c>
      <c r="DG103" s="10">
        <v>0</v>
      </c>
      <c r="DH103" s="105">
        <v>0</v>
      </c>
      <c r="DI103" s="64">
        <v>0.86</v>
      </c>
      <c r="DJ103" s="54">
        <v>1</v>
      </c>
      <c r="DK103" s="105">
        <v>1.1627906976744187</v>
      </c>
      <c r="DL103" s="64">
        <v>0.71</v>
      </c>
      <c r="DM103" s="54">
        <v>0</v>
      </c>
      <c r="DN103" s="105">
        <v>0</v>
      </c>
      <c r="DO103" s="64">
        <v>0.78499999999999992</v>
      </c>
      <c r="DP103" s="54">
        <v>1</v>
      </c>
      <c r="DQ103" s="105">
        <v>1.2738853503184715</v>
      </c>
      <c r="DR103" s="64">
        <v>0.87</v>
      </c>
      <c r="DS103" s="54">
        <v>1</v>
      </c>
      <c r="DT103" s="105">
        <v>1.1494252873563218</v>
      </c>
      <c r="DU103" s="64">
        <v>0.78</v>
      </c>
      <c r="DV103" s="54">
        <v>0</v>
      </c>
      <c r="DW103" s="105">
        <v>0</v>
      </c>
      <c r="DX103" s="64">
        <v>0.82499999999999996</v>
      </c>
      <c r="DY103" s="54">
        <v>1</v>
      </c>
      <c r="DZ103" s="105">
        <v>1.2121212121212122</v>
      </c>
      <c r="EA103" s="64">
        <v>0.86499999999999999</v>
      </c>
      <c r="EB103" s="54">
        <v>1</v>
      </c>
      <c r="EC103" s="105">
        <v>1.1560693641618498</v>
      </c>
      <c r="ED103" s="64">
        <v>0.745</v>
      </c>
      <c r="EE103" s="54">
        <v>0</v>
      </c>
      <c r="EF103" s="105">
        <v>0</v>
      </c>
      <c r="EG103" s="64">
        <v>0.80499999999999994</v>
      </c>
      <c r="EH103" s="54">
        <v>1</v>
      </c>
      <c r="EI103" s="105">
        <v>1.2422360248447206</v>
      </c>
      <c r="EJ103" s="64">
        <v>0.81</v>
      </c>
      <c r="EK103" s="54">
        <v>0</v>
      </c>
      <c r="EL103" s="105">
        <v>0</v>
      </c>
      <c r="EM103" s="64">
        <v>0.24</v>
      </c>
      <c r="EN103" s="54">
        <v>0</v>
      </c>
      <c r="EO103" s="105">
        <v>0</v>
      </c>
      <c r="EP103" s="64">
        <v>0.52500000000000002</v>
      </c>
      <c r="EQ103" s="54">
        <v>0</v>
      </c>
      <c r="ER103" s="105">
        <v>0</v>
      </c>
      <c r="ES103" s="64">
        <v>0.83750000000000002</v>
      </c>
      <c r="ET103" s="54">
        <v>1</v>
      </c>
      <c r="EU103" s="105">
        <v>1.1940298507462686</v>
      </c>
      <c r="EV103" s="64">
        <v>0.49249999999999999</v>
      </c>
      <c r="EW103" s="54">
        <v>0</v>
      </c>
      <c r="EX103" s="105">
        <v>0</v>
      </c>
      <c r="EY103" s="64">
        <v>0.66500000000000004</v>
      </c>
      <c r="EZ103" s="54">
        <v>1</v>
      </c>
      <c r="FA103" s="105">
        <v>1.5037593984962405</v>
      </c>
      <c r="FB103" s="64">
        <v>0.92</v>
      </c>
      <c r="FC103" s="54">
        <v>0</v>
      </c>
      <c r="FD103" s="105">
        <v>0</v>
      </c>
      <c r="FE103" s="64">
        <v>0.28999999999999998</v>
      </c>
      <c r="FF103" s="54">
        <v>0</v>
      </c>
      <c r="FG103" s="105">
        <v>0</v>
      </c>
      <c r="FH103" s="64">
        <v>0.60499999999999998</v>
      </c>
      <c r="FI103" s="54">
        <v>0</v>
      </c>
      <c r="FJ103" s="105">
        <v>0</v>
      </c>
      <c r="FK103" s="54">
        <v>0.84751864232450502</v>
      </c>
      <c r="FL103" s="54">
        <v>1</v>
      </c>
      <c r="FM103" s="105">
        <v>1.1799150485436893</v>
      </c>
      <c r="FN103" s="54">
        <v>0.61009999999999998</v>
      </c>
      <c r="FO103" s="54">
        <v>0</v>
      </c>
      <c r="FP103" s="105">
        <v>0</v>
      </c>
      <c r="FQ103" s="65">
        <v>2223</v>
      </c>
      <c r="FR103" s="10">
        <v>4</v>
      </c>
      <c r="FS103" s="105">
        <v>1.7993702204228521E-3</v>
      </c>
      <c r="FT103" s="65">
        <v>750</v>
      </c>
      <c r="FU103" s="10">
        <v>12</v>
      </c>
      <c r="FV103" s="105">
        <v>1.6E-2</v>
      </c>
      <c r="FW103" s="65">
        <v>2973</v>
      </c>
      <c r="FX103" s="10">
        <v>16</v>
      </c>
      <c r="FY103" s="105">
        <v>5.3817692566431215E-3</v>
      </c>
      <c r="FZ103" s="65">
        <v>20117</v>
      </c>
      <c r="GA103" s="10">
        <v>0</v>
      </c>
      <c r="GB103" s="105">
        <v>0</v>
      </c>
      <c r="GC103" s="65">
        <v>23090</v>
      </c>
      <c r="GD103" s="10">
        <v>16</v>
      </c>
      <c r="GE103" s="105">
        <v>6.9294066695539192E-4</v>
      </c>
      <c r="GF103" s="65">
        <v>1101</v>
      </c>
      <c r="GG103" s="10">
        <v>0</v>
      </c>
      <c r="GH103" s="105">
        <v>0</v>
      </c>
      <c r="GI103" s="10">
        <v>5878</v>
      </c>
      <c r="GJ103" s="10">
        <v>0</v>
      </c>
      <c r="GK103" s="105">
        <v>0</v>
      </c>
      <c r="GL103" s="10">
        <v>549</v>
      </c>
      <c r="GM103" s="10">
        <v>0</v>
      </c>
      <c r="GN103" s="105">
        <v>0</v>
      </c>
    </row>
    <row r="104" spans="1:196" s="1" customFormat="1" ht="15" customHeight="1" x14ac:dyDescent="0.55000000000000004">
      <c r="A104" s="18">
        <v>68</v>
      </c>
      <c r="B104" s="19" t="s">
        <v>326</v>
      </c>
      <c r="C104" s="20">
        <v>9545</v>
      </c>
      <c r="D104" s="19" t="s">
        <v>449</v>
      </c>
      <c r="E104" s="10">
        <v>1084</v>
      </c>
      <c r="F104" s="10">
        <v>181</v>
      </c>
      <c r="G104" s="105">
        <v>0.1669741697416974</v>
      </c>
      <c r="H104" s="10">
        <v>1210</v>
      </c>
      <c r="I104" s="10">
        <v>650</v>
      </c>
      <c r="J104" s="105">
        <v>0.53719008264462809</v>
      </c>
      <c r="K104" s="10">
        <v>0</v>
      </c>
      <c r="L104" s="10">
        <v>0</v>
      </c>
      <c r="M104" s="105" t="s">
        <v>305</v>
      </c>
      <c r="N104" s="10">
        <v>32</v>
      </c>
      <c r="O104" s="10">
        <v>16</v>
      </c>
      <c r="P104" s="105">
        <v>0.5</v>
      </c>
      <c r="Q104" s="10">
        <v>0</v>
      </c>
      <c r="R104" s="10">
        <v>0</v>
      </c>
      <c r="S104" s="105" t="s">
        <v>305</v>
      </c>
      <c r="T104" s="10">
        <v>2326</v>
      </c>
      <c r="U104" s="10">
        <v>847</v>
      </c>
      <c r="V104" s="105">
        <v>0.36414445399828033</v>
      </c>
      <c r="W104" s="10">
        <v>2326</v>
      </c>
      <c r="X104" s="10">
        <v>847</v>
      </c>
      <c r="Y104" s="105">
        <v>0.36414445399828033</v>
      </c>
      <c r="Z104" s="10">
        <v>163</v>
      </c>
      <c r="AA104" s="10">
        <v>33</v>
      </c>
      <c r="AB104" s="105">
        <v>0.20245398773006135</v>
      </c>
      <c r="AC104" s="10">
        <v>0</v>
      </c>
      <c r="AD104" s="10">
        <v>0</v>
      </c>
      <c r="AE104" s="105" t="s">
        <v>305</v>
      </c>
      <c r="AF104" s="10">
        <v>0</v>
      </c>
      <c r="AG104" s="10">
        <v>0</v>
      </c>
      <c r="AH104" s="105" t="s">
        <v>305</v>
      </c>
      <c r="AI104" s="10">
        <v>163</v>
      </c>
      <c r="AJ104" s="10">
        <v>33</v>
      </c>
      <c r="AK104" s="105">
        <v>0.20245398773006135</v>
      </c>
      <c r="AL104" s="10">
        <v>75</v>
      </c>
      <c r="AM104" s="10">
        <v>0</v>
      </c>
      <c r="AN104" s="105">
        <v>0</v>
      </c>
      <c r="AO104" s="10">
        <v>63</v>
      </c>
      <c r="AP104" s="10">
        <v>77</v>
      </c>
      <c r="AQ104" s="105">
        <v>1.2222222222222223</v>
      </c>
      <c r="AR104" s="10">
        <v>0</v>
      </c>
      <c r="AS104" s="10">
        <v>0</v>
      </c>
      <c r="AT104" s="105" t="s">
        <v>305</v>
      </c>
      <c r="AU104" s="10">
        <v>138</v>
      </c>
      <c r="AV104" s="10">
        <v>77</v>
      </c>
      <c r="AW104" s="105">
        <v>0.55797101449275366</v>
      </c>
      <c r="AX104" s="10">
        <v>1342</v>
      </c>
      <c r="AY104" s="10">
        <v>208</v>
      </c>
      <c r="AZ104" s="105">
        <v>0.15499254843517138</v>
      </c>
      <c r="BA104" s="10">
        <v>500</v>
      </c>
      <c r="BB104" s="10">
        <v>0</v>
      </c>
      <c r="BC104" s="105">
        <v>0</v>
      </c>
      <c r="BD104" s="10">
        <v>208</v>
      </c>
      <c r="BE104" s="10">
        <v>77</v>
      </c>
      <c r="BF104" s="105">
        <v>0.37019230769230771</v>
      </c>
      <c r="BG104" s="10">
        <v>0</v>
      </c>
      <c r="BH104" s="10">
        <v>0</v>
      </c>
      <c r="BI104" s="105" t="s">
        <v>305</v>
      </c>
      <c r="BJ104" s="10">
        <v>1350</v>
      </c>
      <c r="BK104" s="10">
        <v>707</v>
      </c>
      <c r="BL104" s="105">
        <v>0.52370370370370367</v>
      </c>
      <c r="BM104" s="10">
        <v>3400</v>
      </c>
      <c r="BN104" s="10">
        <v>992</v>
      </c>
      <c r="BO104" s="105">
        <v>0.29176470588235293</v>
      </c>
      <c r="BP104" s="10">
        <v>0</v>
      </c>
      <c r="BQ104" s="10">
        <v>0</v>
      </c>
      <c r="BR104" s="105" t="s">
        <v>305</v>
      </c>
      <c r="BS104" s="10">
        <v>3701</v>
      </c>
      <c r="BT104" s="10">
        <v>1102</v>
      </c>
      <c r="BU104" s="105">
        <v>0.29775736287489868</v>
      </c>
      <c r="BV104" s="10">
        <v>6027</v>
      </c>
      <c r="BW104" s="10">
        <v>1949</v>
      </c>
      <c r="BX104" s="105">
        <v>0.32337813174050106</v>
      </c>
      <c r="BY104" s="10">
        <v>20800</v>
      </c>
      <c r="BZ104" s="10">
        <v>0</v>
      </c>
      <c r="CA104" s="105">
        <v>0</v>
      </c>
      <c r="CB104" s="10">
        <v>7650</v>
      </c>
      <c r="CC104" s="10">
        <v>0</v>
      </c>
      <c r="CD104" s="105">
        <v>0</v>
      </c>
      <c r="CE104" s="10">
        <v>3840</v>
      </c>
      <c r="CF104" s="10">
        <v>0</v>
      </c>
      <c r="CG104" s="105">
        <v>0</v>
      </c>
      <c r="CH104" s="10">
        <v>600</v>
      </c>
      <c r="CI104" s="10">
        <v>0</v>
      </c>
      <c r="CJ104" s="105">
        <v>0</v>
      </c>
      <c r="CK104" s="10">
        <v>4440</v>
      </c>
      <c r="CL104" s="10">
        <v>0</v>
      </c>
      <c r="CM104" s="105">
        <v>0</v>
      </c>
      <c r="CN104" s="10">
        <v>7515</v>
      </c>
      <c r="CO104" s="10">
        <v>0</v>
      </c>
      <c r="CP104" s="105">
        <v>0</v>
      </c>
      <c r="CQ104" s="10">
        <v>750</v>
      </c>
      <c r="CR104" s="10">
        <v>0</v>
      </c>
      <c r="CS104" s="105">
        <v>0</v>
      </c>
      <c r="CT104" s="10">
        <v>41155</v>
      </c>
      <c r="CU104" s="10">
        <v>0</v>
      </c>
      <c r="CV104" s="105">
        <v>0</v>
      </c>
      <c r="CW104" s="10">
        <v>47182</v>
      </c>
      <c r="CX104" s="10">
        <v>1949</v>
      </c>
      <c r="CY104" s="105">
        <v>4.1308125980246704E-2</v>
      </c>
      <c r="CZ104" s="10">
        <v>7818</v>
      </c>
      <c r="DA104" s="10">
        <v>170</v>
      </c>
      <c r="DB104" s="105">
        <v>2.1744691737017138E-2</v>
      </c>
      <c r="DC104" s="10">
        <v>750</v>
      </c>
      <c r="DD104" s="10">
        <v>0</v>
      </c>
      <c r="DE104" s="105">
        <v>0</v>
      </c>
      <c r="DF104" s="10">
        <v>26350</v>
      </c>
      <c r="DG104" s="10">
        <v>650</v>
      </c>
      <c r="DH104" s="105">
        <v>2.4667931688804556E-2</v>
      </c>
      <c r="DI104" s="64">
        <v>0.93</v>
      </c>
      <c r="DJ104" s="54">
        <v>1</v>
      </c>
      <c r="DK104" s="105">
        <v>1.075268817204301</v>
      </c>
      <c r="DL104" s="64">
        <v>0.83</v>
      </c>
      <c r="DM104" s="54">
        <v>0</v>
      </c>
      <c r="DN104" s="105">
        <v>0</v>
      </c>
      <c r="DO104" s="64">
        <v>0.88</v>
      </c>
      <c r="DP104" s="54">
        <v>1</v>
      </c>
      <c r="DQ104" s="105">
        <v>1.1363636363636365</v>
      </c>
      <c r="DR104" s="64">
        <v>0.91</v>
      </c>
      <c r="DS104" s="54">
        <v>0.99492385786801996</v>
      </c>
      <c r="DT104" s="105">
        <v>1.0933229207340878</v>
      </c>
      <c r="DU104" s="64">
        <v>0.83</v>
      </c>
      <c r="DV104" s="54">
        <v>0.99846153846153796</v>
      </c>
      <c r="DW104" s="105">
        <v>1.2029657089898049</v>
      </c>
      <c r="DX104" s="64">
        <v>0.87</v>
      </c>
      <c r="DY104" s="54">
        <v>0.997638724911452</v>
      </c>
      <c r="DZ104" s="105">
        <v>1.1467111780591401</v>
      </c>
      <c r="EA104" s="64">
        <v>0.92</v>
      </c>
      <c r="EB104" s="54">
        <v>0.99923017705927597</v>
      </c>
      <c r="EC104" s="105">
        <v>1.0861197576731261</v>
      </c>
      <c r="ED104" s="64">
        <v>0.83</v>
      </c>
      <c r="EE104" s="54">
        <v>0.99846153846153796</v>
      </c>
      <c r="EF104" s="105">
        <v>1.2029657089898049</v>
      </c>
      <c r="EG104" s="64">
        <v>0.875</v>
      </c>
      <c r="EH104" s="54">
        <v>0.99897383273473594</v>
      </c>
      <c r="EI104" s="105">
        <v>1.1416843802682697</v>
      </c>
      <c r="EJ104" s="64">
        <v>0.75</v>
      </c>
      <c r="EK104" s="54">
        <v>0</v>
      </c>
      <c r="EL104" s="105">
        <v>0</v>
      </c>
      <c r="EM104" s="64">
        <v>0.33</v>
      </c>
      <c r="EN104" s="54">
        <v>0</v>
      </c>
      <c r="EO104" s="105">
        <v>0</v>
      </c>
      <c r="EP104" s="64">
        <v>0.54</v>
      </c>
      <c r="EQ104" s="54">
        <v>0</v>
      </c>
      <c r="ER104" s="105">
        <v>0</v>
      </c>
      <c r="ES104" s="64">
        <v>0.83499999999999996</v>
      </c>
      <c r="ET104" s="54">
        <v>0.99923017705927597</v>
      </c>
      <c r="EU104" s="105">
        <v>1.1966828467775761</v>
      </c>
      <c r="EV104" s="64">
        <v>0.57999999999999996</v>
      </c>
      <c r="EW104" s="54">
        <v>0.99846153846153796</v>
      </c>
      <c r="EX104" s="105">
        <v>1.7214854111405828</v>
      </c>
      <c r="EY104" s="64">
        <v>0.70750000000000002</v>
      </c>
      <c r="EZ104" s="54">
        <v>0.99897383273473594</v>
      </c>
      <c r="FA104" s="105">
        <v>1.4119771487416761</v>
      </c>
      <c r="FB104" s="64">
        <v>0.66</v>
      </c>
      <c r="FC104" s="54">
        <v>0</v>
      </c>
      <c r="FD104" s="105">
        <v>0</v>
      </c>
      <c r="FE104" s="64">
        <v>0.24</v>
      </c>
      <c r="FF104" s="54">
        <v>0</v>
      </c>
      <c r="FG104" s="105">
        <v>0</v>
      </c>
      <c r="FH104" s="64">
        <v>0.45</v>
      </c>
      <c r="FI104" s="54">
        <v>0</v>
      </c>
      <c r="FJ104" s="105">
        <v>0</v>
      </c>
      <c r="FK104" s="54">
        <v>0.9</v>
      </c>
      <c r="FL104" s="54">
        <v>1</v>
      </c>
      <c r="FM104" s="105">
        <v>1.1111111111111112</v>
      </c>
      <c r="FN104" s="54">
        <v>0.61009999999999998</v>
      </c>
      <c r="FO104" s="54">
        <v>0</v>
      </c>
      <c r="FP104" s="105">
        <v>0</v>
      </c>
      <c r="FQ104" s="65">
        <v>1727</v>
      </c>
      <c r="FR104" s="10">
        <v>2</v>
      </c>
      <c r="FS104" s="105">
        <v>1.1580775911986102E-3</v>
      </c>
      <c r="FT104" s="65">
        <v>439</v>
      </c>
      <c r="FU104" s="10">
        <v>2</v>
      </c>
      <c r="FV104" s="105">
        <v>4.5558086560364463E-3</v>
      </c>
      <c r="FW104" s="65">
        <v>2166</v>
      </c>
      <c r="FX104" s="10">
        <v>4</v>
      </c>
      <c r="FY104" s="105">
        <v>1.8467220683287165E-3</v>
      </c>
      <c r="FZ104" s="65">
        <v>13920</v>
      </c>
      <c r="GA104" s="10">
        <v>0</v>
      </c>
      <c r="GB104" s="105">
        <v>0</v>
      </c>
      <c r="GC104" s="65">
        <v>16086</v>
      </c>
      <c r="GD104" s="10">
        <v>4</v>
      </c>
      <c r="GE104" s="105">
        <v>2.486634340420241E-4</v>
      </c>
      <c r="GF104" s="65">
        <v>616</v>
      </c>
      <c r="GG104" s="10">
        <v>0</v>
      </c>
      <c r="GH104" s="105">
        <v>0</v>
      </c>
      <c r="GI104" s="10">
        <v>6332</v>
      </c>
      <c r="GJ104" s="10">
        <v>0</v>
      </c>
      <c r="GK104" s="105">
        <v>0</v>
      </c>
      <c r="GL104" s="10">
        <v>458</v>
      </c>
      <c r="GM104" s="10">
        <v>0</v>
      </c>
      <c r="GN104" s="105">
        <v>0</v>
      </c>
    </row>
    <row r="105" spans="1:196" s="1" customFormat="1" ht="15" customHeight="1" x14ac:dyDescent="0.55000000000000004">
      <c r="A105" s="18">
        <v>68</v>
      </c>
      <c r="B105" s="19" t="s">
        <v>326</v>
      </c>
      <c r="C105" s="20">
        <v>9546</v>
      </c>
      <c r="D105" s="19" t="s">
        <v>450</v>
      </c>
      <c r="E105" s="10">
        <v>1120</v>
      </c>
      <c r="F105" s="10">
        <v>0</v>
      </c>
      <c r="G105" s="105">
        <v>0</v>
      </c>
      <c r="H105" s="10">
        <v>1047</v>
      </c>
      <c r="I105" s="10">
        <v>0</v>
      </c>
      <c r="J105" s="105">
        <v>0</v>
      </c>
      <c r="K105" s="10">
        <v>144</v>
      </c>
      <c r="L105" s="10">
        <v>0</v>
      </c>
      <c r="M105" s="105">
        <v>0</v>
      </c>
      <c r="N105" s="10">
        <v>106</v>
      </c>
      <c r="O105" s="10">
        <v>0</v>
      </c>
      <c r="P105" s="105">
        <v>0</v>
      </c>
      <c r="Q105" s="10">
        <v>0</v>
      </c>
      <c r="R105" s="10">
        <v>0</v>
      </c>
      <c r="S105" s="105" t="s">
        <v>305</v>
      </c>
      <c r="T105" s="10">
        <v>2417</v>
      </c>
      <c r="U105" s="10">
        <v>0</v>
      </c>
      <c r="V105" s="105">
        <v>0</v>
      </c>
      <c r="W105" s="10">
        <v>2417</v>
      </c>
      <c r="X105" s="10">
        <v>0</v>
      </c>
      <c r="Y105" s="105">
        <v>0</v>
      </c>
      <c r="Z105" s="10">
        <v>138</v>
      </c>
      <c r="AA105" s="10">
        <v>0</v>
      </c>
      <c r="AB105" s="105">
        <v>0</v>
      </c>
      <c r="AC105" s="10">
        <v>55</v>
      </c>
      <c r="AD105" s="10">
        <v>0</v>
      </c>
      <c r="AE105" s="105">
        <v>0</v>
      </c>
      <c r="AF105" s="10">
        <v>15</v>
      </c>
      <c r="AG105" s="10">
        <v>0</v>
      </c>
      <c r="AH105" s="105">
        <v>0</v>
      </c>
      <c r="AI105" s="10">
        <v>208</v>
      </c>
      <c r="AJ105" s="10">
        <v>0</v>
      </c>
      <c r="AK105" s="105">
        <v>0</v>
      </c>
      <c r="AL105" s="10">
        <v>65</v>
      </c>
      <c r="AM105" s="10">
        <v>0</v>
      </c>
      <c r="AN105" s="105">
        <v>0</v>
      </c>
      <c r="AO105" s="10">
        <v>15</v>
      </c>
      <c r="AP105" s="10">
        <v>0</v>
      </c>
      <c r="AQ105" s="105">
        <v>0</v>
      </c>
      <c r="AR105" s="10">
        <v>30</v>
      </c>
      <c r="AS105" s="10">
        <v>0</v>
      </c>
      <c r="AT105" s="105">
        <v>0</v>
      </c>
      <c r="AU105" s="10">
        <v>110</v>
      </c>
      <c r="AV105" s="10">
        <v>0</v>
      </c>
      <c r="AW105" s="105">
        <v>0</v>
      </c>
      <c r="AX105" s="10">
        <v>1500</v>
      </c>
      <c r="AY105" s="10">
        <v>0</v>
      </c>
      <c r="AZ105" s="105">
        <v>0</v>
      </c>
      <c r="BA105" s="10">
        <v>437</v>
      </c>
      <c r="BB105" s="10">
        <v>0</v>
      </c>
      <c r="BC105" s="105">
        <v>0</v>
      </c>
      <c r="BD105" s="10">
        <v>283</v>
      </c>
      <c r="BE105" s="10">
        <v>0</v>
      </c>
      <c r="BF105" s="105">
        <v>0</v>
      </c>
      <c r="BG105" s="10">
        <v>30</v>
      </c>
      <c r="BH105" s="10">
        <v>0</v>
      </c>
      <c r="BI105" s="105">
        <v>0</v>
      </c>
      <c r="BJ105" s="10">
        <v>3293</v>
      </c>
      <c r="BK105" s="10">
        <v>0</v>
      </c>
      <c r="BL105" s="105">
        <v>0</v>
      </c>
      <c r="BM105" s="10">
        <v>5543</v>
      </c>
      <c r="BN105" s="10">
        <v>0</v>
      </c>
      <c r="BO105" s="105">
        <v>0</v>
      </c>
      <c r="BP105" s="10">
        <v>120</v>
      </c>
      <c r="BQ105" s="10">
        <v>0</v>
      </c>
      <c r="BR105" s="105">
        <v>0</v>
      </c>
      <c r="BS105" s="10">
        <v>5981</v>
      </c>
      <c r="BT105" s="10">
        <v>0</v>
      </c>
      <c r="BU105" s="105">
        <v>0</v>
      </c>
      <c r="BV105" s="10">
        <v>8398</v>
      </c>
      <c r="BW105" s="10">
        <v>0</v>
      </c>
      <c r="BX105" s="105">
        <v>0</v>
      </c>
      <c r="BY105" s="10">
        <v>23920</v>
      </c>
      <c r="BZ105" s="10">
        <v>0</v>
      </c>
      <c r="CA105" s="105">
        <v>0</v>
      </c>
      <c r="CB105" s="10">
        <v>10710</v>
      </c>
      <c r="CC105" s="10">
        <v>0</v>
      </c>
      <c r="CD105" s="105">
        <v>0</v>
      </c>
      <c r="CE105" s="10">
        <v>3840</v>
      </c>
      <c r="CF105" s="10">
        <v>0</v>
      </c>
      <c r="CG105" s="105">
        <v>0</v>
      </c>
      <c r="CH105" s="10">
        <v>1320</v>
      </c>
      <c r="CI105" s="10">
        <v>0</v>
      </c>
      <c r="CJ105" s="105">
        <v>0</v>
      </c>
      <c r="CK105" s="10">
        <v>5160</v>
      </c>
      <c r="CL105" s="10">
        <v>0</v>
      </c>
      <c r="CM105" s="105">
        <v>0</v>
      </c>
      <c r="CN105" s="10">
        <v>7515</v>
      </c>
      <c r="CO105" s="10">
        <v>0</v>
      </c>
      <c r="CP105" s="105">
        <v>0</v>
      </c>
      <c r="CQ105" s="10">
        <v>900</v>
      </c>
      <c r="CR105" s="10">
        <v>0</v>
      </c>
      <c r="CS105" s="105">
        <v>0</v>
      </c>
      <c r="CT105" s="10">
        <v>48205</v>
      </c>
      <c r="CU105" s="10">
        <v>0</v>
      </c>
      <c r="CV105" s="105">
        <v>0</v>
      </c>
      <c r="CW105" s="10">
        <v>56603</v>
      </c>
      <c r="CX105" s="10">
        <v>0</v>
      </c>
      <c r="CY105" s="105">
        <v>0</v>
      </c>
      <c r="CZ105" s="10">
        <v>7974</v>
      </c>
      <c r="DA105" s="10">
        <v>0</v>
      </c>
      <c r="DB105" s="105">
        <v>0</v>
      </c>
      <c r="DC105" s="10">
        <v>975</v>
      </c>
      <c r="DD105" s="10">
        <v>0</v>
      </c>
      <c r="DE105" s="105">
        <v>0</v>
      </c>
      <c r="DF105" s="10">
        <v>29244</v>
      </c>
      <c r="DG105" s="10">
        <v>0</v>
      </c>
      <c r="DH105" s="105">
        <v>0</v>
      </c>
      <c r="DI105" s="64">
        <v>0.89</v>
      </c>
      <c r="DJ105" s="54">
        <v>0</v>
      </c>
      <c r="DK105" s="105">
        <v>0</v>
      </c>
      <c r="DL105" s="64">
        <v>0.74</v>
      </c>
      <c r="DM105" s="54">
        <v>0</v>
      </c>
      <c r="DN105" s="105">
        <v>0</v>
      </c>
      <c r="DO105" s="64">
        <v>0.81499999999999995</v>
      </c>
      <c r="DP105" s="54">
        <v>0</v>
      </c>
      <c r="DQ105" s="105">
        <v>0</v>
      </c>
      <c r="DR105" s="64">
        <v>0.83</v>
      </c>
      <c r="DS105" s="54">
        <v>0</v>
      </c>
      <c r="DT105" s="105">
        <v>0</v>
      </c>
      <c r="DU105" s="64">
        <v>0.71</v>
      </c>
      <c r="DV105" s="54">
        <v>0</v>
      </c>
      <c r="DW105" s="105">
        <v>0</v>
      </c>
      <c r="DX105" s="64">
        <v>0.77</v>
      </c>
      <c r="DY105" s="54">
        <v>0</v>
      </c>
      <c r="DZ105" s="105">
        <v>0</v>
      </c>
      <c r="EA105" s="64">
        <v>0.86</v>
      </c>
      <c r="EB105" s="54">
        <v>0</v>
      </c>
      <c r="EC105" s="105">
        <v>0</v>
      </c>
      <c r="ED105" s="64">
        <v>0.72499999999999998</v>
      </c>
      <c r="EE105" s="54">
        <v>0</v>
      </c>
      <c r="EF105" s="105">
        <v>0</v>
      </c>
      <c r="EG105" s="64">
        <v>0.79249999999999998</v>
      </c>
      <c r="EH105" s="54">
        <v>0</v>
      </c>
      <c r="EI105" s="105">
        <v>0</v>
      </c>
      <c r="EJ105" s="64">
        <v>0.87</v>
      </c>
      <c r="EK105" s="54">
        <v>0</v>
      </c>
      <c r="EL105" s="105">
        <v>0</v>
      </c>
      <c r="EM105" s="64">
        <v>0.31</v>
      </c>
      <c r="EN105" s="54">
        <v>0</v>
      </c>
      <c r="EO105" s="105">
        <v>0</v>
      </c>
      <c r="EP105" s="64">
        <v>0.59</v>
      </c>
      <c r="EQ105" s="54">
        <v>0</v>
      </c>
      <c r="ER105" s="105">
        <v>0</v>
      </c>
      <c r="ES105" s="64">
        <v>0.86499999999999999</v>
      </c>
      <c r="ET105" s="54">
        <v>0</v>
      </c>
      <c r="EU105" s="105">
        <v>0</v>
      </c>
      <c r="EV105" s="64">
        <v>0.51749999999999996</v>
      </c>
      <c r="EW105" s="54">
        <v>0</v>
      </c>
      <c r="EX105" s="105">
        <v>0</v>
      </c>
      <c r="EY105" s="64">
        <v>0.69124999999999992</v>
      </c>
      <c r="EZ105" s="54">
        <v>0</v>
      </c>
      <c r="FA105" s="105">
        <v>0</v>
      </c>
      <c r="FB105" s="64">
        <v>0.69</v>
      </c>
      <c r="FC105" s="54">
        <v>0</v>
      </c>
      <c r="FD105" s="105">
        <v>0</v>
      </c>
      <c r="FE105" s="64">
        <v>0.23</v>
      </c>
      <c r="FF105" s="54">
        <v>0</v>
      </c>
      <c r="FG105" s="105">
        <v>0</v>
      </c>
      <c r="FH105" s="64">
        <v>0.45999999999999996</v>
      </c>
      <c r="FI105" s="54">
        <v>0</v>
      </c>
      <c r="FJ105" s="105">
        <v>0</v>
      </c>
      <c r="FK105" s="54">
        <v>0.9</v>
      </c>
      <c r="FL105" s="54">
        <v>0</v>
      </c>
      <c r="FM105" s="105">
        <v>0</v>
      </c>
      <c r="FN105" s="54">
        <v>0.61009999999999998</v>
      </c>
      <c r="FO105" s="54">
        <v>0</v>
      </c>
      <c r="FP105" s="105">
        <v>0</v>
      </c>
      <c r="FQ105" s="65">
        <v>2316</v>
      </c>
      <c r="FR105" s="10">
        <v>0</v>
      </c>
      <c r="FS105" s="105">
        <v>0</v>
      </c>
      <c r="FT105" s="65">
        <v>483</v>
      </c>
      <c r="FU105" s="10">
        <v>0</v>
      </c>
      <c r="FV105" s="105">
        <v>0</v>
      </c>
      <c r="FW105" s="65">
        <v>2799</v>
      </c>
      <c r="FX105" s="10">
        <v>0</v>
      </c>
      <c r="FY105" s="105">
        <v>0</v>
      </c>
      <c r="FZ105" s="65">
        <v>18527</v>
      </c>
      <c r="GA105" s="10">
        <v>0</v>
      </c>
      <c r="GB105" s="105">
        <v>0</v>
      </c>
      <c r="GC105" s="65">
        <v>21326</v>
      </c>
      <c r="GD105" s="10">
        <v>0</v>
      </c>
      <c r="GE105" s="105">
        <v>0</v>
      </c>
      <c r="GF105" s="65">
        <v>1233</v>
      </c>
      <c r="GG105" s="10">
        <v>0</v>
      </c>
      <c r="GH105" s="105">
        <v>0</v>
      </c>
      <c r="GI105" s="10">
        <v>6298</v>
      </c>
      <c r="GJ105" s="10">
        <v>0</v>
      </c>
      <c r="GK105" s="105">
        <v>0</v>
      </c>
      <c r="GL105" s="10">
        <v>549</v>
      </c>
      <c r="GM105" s="10">
        <v>0</v>
      </c>
      <c r="GN105" s="105">
        <v>0</v>
      </c>
    </row>
    <row r="106" spans="1:196" s="1" customFormat="1" ht="15" customHeight="1" x14ac:dyDescent="0.55000000000000004">
      <c r="A106" s="18">
        <v>70</v>
      </c>
      <c r="B106" s="19" t="s">
        <v>327</v>
      </c>
      <c r="C106" s="20">
        <v>9542</v>
      </c>
      <c r="D106" s="19" t="s">
        <v>451</v>
      </c>
      <c r="E106" s="10">
        <v>1275</v>
      </c>
      <c r="F106" s="10">
        <v>230</v>
      </c>
      <c r="G106" s="105">
        <v>0.1803921568627451</v>
      </c>
      <c r="H106" s="10">
        <v>455</v>
      </c>
      <c r="I106" s="10">
        <v>0</v>
      </c>
      <c r="J106" s="105">
        <v>0</v>
      </c>
      <c r="K106" s="10">
        <v>0</v>
      </c>
      <c r="L106" s="10">
        <v>0</v>
      </c>
      <c r="M106" s="105" t="s">
        <v>305</v>
      </c>
      <c r="N106" s="10">
        <v>0</v>
      </c>
      <c r="O106" s="10">
        <v>0</v>
      </c>
      <c r="P106" s="105" t="s">
        <v>305</v>
      </c>
      <c r="Q106" s="10">
        <v>0</v>
      </c>
      <c r="R106" s="10">
        <v>0</v>
      </c>
      <c r="S106" s="105" t="s">
        <v>305</v>
      </c>
      <c r="T106" s="10">
        <v>1730</v>
      </c>
      <c r="U106" s="10">
        <v>230</v>
      </c>
      <c r="V106" s="105">
        <v>0.13294797687861271</v>
      </c>
      <c r="W106" s="10">
        <v>1730</v>
      </c>
      <c r="X106" s="10">
        <v>230</v>
      </c>
      <c r="Y106" s="105">
        <v>0.13294797687861271</v>
      </c>
      <c r="Z106" s="10">
        <v>150</v>
      </c>
      <c r="AA106" s="10">
        <v>0</v>
      </c>
      <c r="AB106" s="105">
        <v>0</v>
      </c>
      <c r="AC106" s="10">
        <v>30</v>
      </c>
      <c r="AD106" s="10">
        <v>0</v>
      </c>
      <c r="AE106" s="105">
        <v>0</v>
      </c>
      <c r="AF106" s="10">
        <v>0</v>
      </c>
      <c r="AG106" s="10">
        <v>0</v>
      </c>
      <c r="AH106" s="105" t="s">
        <v>305</v>
      </c>
      <c r="AI106" s="10">
        <v>180</v>
      </c>
      <c r="AJ106" s="10">
        <v>0</v>
      </c>
      <c r="AK106" s="105">
        <v>0</v>
      </c>
      <c r="AL106" s="10">
        <v>0</v>
      </c>
      <c r="AM106" s="10">
        <v>0</v>
      </c>
      <c r="AN106" s="105" t="s">
        <v>305</v>
      </c>
      <c r="AO106" s="10">
        <v>15</v>
      </c>
      <c r="AP106" s="10">
        <v>0</v>
      </c>
      <c r="AQ106" s="105">
        <v>0</v>
      </c>
      <c r="AR106" s="10">
        <v>0</v>
      </c>
      <c r="AS106" s="10">
        <v>0</v>
      </c>
      <c r="AT106" s="105" t="s">
        <v>305</v>
      </c>
      <c r="AU106" s="10">
        <v>15</v>
      </c>
      <c r="AV106" s="10">
        <v>0</v>
      </c>
      <c r="AW106" s="105">
        <v>0</v>
      </c>
      <c r="AX106" s="10">
        <v>3620</v>
      </c>
      <c r="AY106" s="10">
        <v>84</v>
      </c>
      <c r="AZ106" s="105">
        <v>2.3204419889502764E-2</v>
      </c>
      <c r="BA106" s="10">
        <v>398</v>
      </c>
      <c r="BB106" s="10">
        <v>0</v>
      </c>
      <c r="BC106" s="105">
        <v>0</v>
      </c>
      <c r="BD106" s="10">
        <v>858</v>
      </c>
      <c r="BE106" s="10">
        <v>0</v>
      </c>
      <c r="BF106" s="105">
        <v>0</v>
      </c>
      <c r="BG106" s="10">
        <v>82</v>
      </c>
      <c r="BH106" s="10">
        <v>0</v>
      </c>
      <c r="BI106" s="105">
        <v>0</v>
      </c>
      <c r="BJ106" s="10">
        <v>10487</v>
      </c>
      <c r="BK106" s="10">
        <v>0</v>
      </c>
      <c r="BL106" s="105">
        <v>0</v>
      </c>
      <c r="BM106" s="10">
        <v>15445</v>
      </c>
      <c r="BN106" s="10">
        <v>84</v>
      </c>
      <c r="BO106" s="105">
        <v>5.4386532858530269E-3</v>
      </c>
      <c r="BP106" s="10">
        <v>0</v>
      </c>
      <c r="BQ106" s="10">
        <v>0</v>
      </c>
      <c r="BR106" s="105" t="s">
        <v>305</v>
      </c>
      <c r="BS106" s="10">
        <v>15640</v>
      </c>
      <c r="BT106" s="10">
        <v>84</v>
      </c>
      <c r="BU106" s="105">
        <v>5.3708439897698209E-3</v>
      </c>
      <c r="BV106" s="10">
        <v>17370</v>
      </c>
      <c r="BW106" s="10">
        <v>314</v>
      </c>
      <c r="BX106" s="105">
        <v>1.8077144502014968E-2</v>
      </c>
      <c r="BY106" s="10">
        <v>13920</v>
      </c>
      <c r="BZ106" s="10">
        <v>0</v>
      </c>
      <c r="CA106" s="105">
        <v>0</v>
      </c>
      <c r="CB106" s="10">
        <v>41150</v>
      </c>
      <c r="CC106" s="10">
        <v>0</v>
      </c>
      <c r="CD106" s="105">
        <v>0</v>
      </c>
      <c r="CE106" s="10">
        <v>3840</v>
      </c>
      <c r="CF106" s="10">
        <v>0</v>
      </c>
      <c r="CG106" s="105">
        <v>0</v>
      </c>
      <c r="CH106" s="10">
        <v>650</v>
      </c>
      <c r="CI106" s="10">
        <v>0</v>
      </c>
      <c r="CJ106" s="105">
        <v>0</v>
      </c>
      <c r="CK106" s="10">
        <v>4490</v>
      </c>
      <c r="CL106" s="10">
        <v>0</v>
      </c>
      <c r="CM106" s="105">
        <v>0</v>
      </c>
      <c r="CN106" s="10">
        <v>19875</v>
      </c>
      <c r="CO106" s="10">
        <v>0</v>
      </c>
      <c r="CP106" s="105">
        <v>0</v>
      </c>
      <c r="CQ106" s="10">
        <v>1200</v>
      </c>
      <c r="CR106" s="10">
        <v>0</v>
      </c>
      <c r="CS106" s="105">
        <v>0</v>
      </c>
      <c r="CT106" s="10">
        <v>80635</v>
      </c>
      <c r="CU106" s="10">
        <v>0</v>
      </c>
      <c r="CV106" s="105">
        <v>0</v>
      </c>
      <c r="CW106" s="10">
        <v>98005</v>
      </c>
      <c r="CX106" s="10">
        <v>314</v>
      </c>
      <c r="CY106" s="105">
        <v>3.2039181674404366E-3</v>
      </c>
      <c r="CZ106" s="10">
        <v>20778</v>
      </c>
      <c r="DA106" s="10">
        <v>0</v>
      </c>
      <c r="DB106" s="105">
        <v>0</v>
      </c>
      <c r="DC106" s="10">
        <v>1282</v>
      </c>
      <c r="DD106" s="10">
        <v>0</v>
      </c>
      <c r="DE106" s="105">
        <v>0</v>
      </c>
      <c r="DF106" s="10">
        <v>18613</v>
      </c>
      <c r="DG106" s="10">
        <v>0</v>
      </c>
      <c r="DH106" s="105">
        <v>0</v>
      </c>
      <c r="DI106" s="64">
        <v>0.87</v>
      </c>
      <c r="DJ106" s="54">
        <v>1</v>
      </c>
      <c r="DK106" s="105">
        <v>1.1494252873563218</v>
      </c>
      <c r="DL106" s="64">
        <v>0.84</v>
      </c>
      <c r="DM106" s="54">
        <v>0</v>
      </c>
      <c r="DN106" s="105">
        <v>0</v>
      </c>
      <c r="DO106" s="64">
        <v>0.85499999999999998</v>
      </c>
      <c r="DP106" s="54">
        <v>1</v>
      </c>
      <c r="DQ106" s="105">
        <v>1.1695906432748537</v>
      </c>
      <c r="DR106" s="64">
        <v>0.94</v>
      </c>
      <c r="DS106" s="54">
        <v>1</v>
      </c>
      <c r="DT106" s="105">
        <v>1.0638297872340425</v>
      </c>
      <c r="DU106" s="64">
        <v>0.95</v>
      </c>
      <c r="DV106" s="54">
        <v>0</v>
      </c>
      <c r="DW106" s="105">
        <v>0</v>
      </c>
      <c r="DX106" s="64">
        <v>0.94499999999999995</v>
      </c>
      <c r="DY106" s="54">
        <v>1</v>
      </c>
      <c r="DZ106" s="105">
        <v>1.0582010582010584</v>
      </c>
      <c r="EA106" s="64">
        <v>0.90500000000000003</v>
      </c>
      <c r="EB106" s="54">
        <v>1</v>
      </c>
      <c r="EC106" s="105">
        <v>1.1049723756906078</v>
      </c>
      <c r="ED106" s="64">
        <v>0.89500000000000002</v>
      </c>
      <c r="EE106" s="54">
        <v>0</v>
      </c>
      <c r="EF106" s="105">
        <v>0</v>
      </c>
      <c r="EG106" s="64">
        <v>0.9</v>
      </c>
      <c r="EH106" s="54">
        <v>1</v>
      </c>
      <c r="EI106" s="105">
        <v>1.1111111111111112</v>
      </c>
      <c r="EJ106" s="64">
        <v>0.91</v>
      </c>
      <c r="EK106" s="54">
        <v>0</v>
      </c>
      <c r="EL106" s="105">
        <v>0</v>
      </c>
      <c r="EM106" s="64">
        <v>0.28000000000000003</v>
      </c>
      <c r="EN106" s="54">
        <v>0</v>
      </c>
      <c r="EO106" s="105">
        <v>0</v>
      </c>
      <c r="EP106" s="64">
        <v>0.59499999999999997</v>
      </c>
      <c r="EQ106" s="54">
        <v>0</v>
      </c>
      <c r="ER106" s="105">
        <v>0</v>
      </c>
      <c r="ES106" s="64">
        <v>0.90749999999999997</v>
      </c>
      <c r="ET106" s="54">
        <v>1</v>
      </c>
      <c r="EU106" s="105">
        <v>1.1019283746556474</v>
      </c>
      <c r="EV106" s="64">
        <v>0.58750000000000002</v>
      </c>
      <c r="EW106" s="54">
        <v>0</v>
      </c>
      <c r="EX106" s="105">
        <v>0</v>
      </c>
      <c r="EY106" s="64">
        <v>0.74750000000000005</v>
      </c>
      <c r="EZ106" s="54">
        <v>1</v>
      </c>
      <c r="FA106" s="105">
        <v>1.3377926421404682</v>
      </c>
      <c r="FB106" s="64">
        <v>0.98</v>
      </c>
      <c r="FC106" s="54">
        <v>0</v>
      </c>
      <c r="FD106" s="105">
        <v>0</v>
      </c>
      <c r="FE106" s="64">
        <v>0.24</v>
      </c>
      <c r="FF106" s="54">
        <v>0</v>
      </c>
      <c r="FG106" s="105">
        <v>0</v>
      </c>
      <c r="FH106" s="64">
        <v>0.61</v>
      </c>
      <c r="FI106" s="54">
        <v>0</v>
      </c>
      <c r="FJ106" s="105">
        <v>0</v>
      </c>
      <c r="FK106" s="54">
        <v>0.9</v>
      </c>
      <c r="FL106" s="54">
        <v>0</v>
      </c>
      <c r="FM106" s="105">
        <v>0</v>
      </c>
      <c r="FN106" s="54">
        <v>0.61009999999999998</v>
      </c>
      <c r="FO106" s="54">
        <v>0</v>
      </c>
      <c r="FP106" s="105">
        <v>0</v>
      </c>
      <c r="FQ106" s="65">
        <v>6021</v>
      </c>
      <c r="FR106" s="10">
        <v>0</v>
      </c>
      <c r="FS106" s="105">
        <v>0</v>
      </c>
      <c r="FT106" s="65">
        <v>752</v>
      </c>
      <c r="FU106" s="10">
        <v>0</v>
      </c>
      <c r="FV106" s="105">
        <v>0</v>
      </c>
      <c r="FW106" s="65">
        <v>6773</v>
      </c>
      <c r="FX106" s="10">
        <v>0</v>
      </c>
      <c r="FY106" s="105">
        <v>0</v>
      </c>
      <c r="FZ106" s="65">
        <v>42904</v>
      </c>
      <c r="GA106" s="10">
        <v>0</v>
      </c>
      <c r="GB106" s="105">
        <v>0</v>
      </c>
      <c r="GC106" s="65">
        <v>49677</v>
      </c>
      <c r="GD106" s="10">
        <v>0</v>
      </c>
      <c r="GE106" s="105">
        <v>0</v>
      </c>
      <c r="GF106" s="65">
        <v>3657</v>
      </c>
      <c r="GG106" s="10">
        <v>0</v>
      </c>
      <c r="GH106" s="105">
        <v>0</v>
      </c>
      <c r="GI106" s="10">
        <v>17671</v>
      </c>
      <c r="GJ106" s="10">
        <v>0</v>
      </c>
      <c r="GK106" s="105">
        <v>0</v>
      </c>
      <c r="GL106" s="10">
        <v>732</v>
      </c>
      <c r="GM106" s="10">
        <v>0</v>
      </c>
      <c r="GN106" s="105">
        <v>0</v>
      </c>
    </row>
    <row r="107" spans="1:196" s="1" customFormat="1" ht="15" customHeight="1" x14ac:dyDescent="0.55000000000000004">
      <c r="A107" s="18">
        <v>73</v>
      </c>
      <c r="B107" s="19" t="s">
        <v>328</v>
      </c>
      <c r="C107" s="20">
        <v>9123</v>
      </c>
      <c r="D107" s="19" t="s">
        <v>452</v>
      </c>
      <c r="E107" s="10">
        <v>1511</v>
      </c>
      <c r="F107" s="10">
        <v>733</v>
      </c>
      <c r="G107" s="105">
        <v>0.48510919920582396</v>
      </c>
      <c r="H107" s="10">
        <v>1429</v>
      </c>
      <c r="I107" s="10">
        <v>931</v>
      </c>
      <c r="J107" s="105">
        <v>0.65150454863540941</v>
      </c>
      <c r="K107" s="10">
        <v>0</v>
      </c>
      <c r="L107" s="10">
        <v>0</v>
      </c>
      <c r="M107" s="105" t="s">
        <v>305</v>
      </c>
      <c r="N107" s="10">
        <v>62</v>
      </c>
      <c r="O107" s="10">
        <v>61</v>
      </c>
      <c r="P107" s="105">
        <v>0.9838709677419355</v>
      </c>
      <c r="Q107" s="10">
        <v>0</v>
      </c>
      <c r="R107" s="10">
        <v>0</v>
      </c>
      <c r="S107" s="105" t="s">
        <v>305</v>
      </c>
      <c r="T107" s="10">
        <v>3002</v>
      </c>
      <c r="U107" s="10">
        <v>1725</v>
      </c>
      <c r="V107" s="105">
        <v>0.57461692205196535</v>
      </c>
      <c r="W107" s="10">
        <v>3002</v>
      </c>
      <c r="X107" s="10">
        <v>1725</v>
      </c>
      <c r="Y107" s="105">
        <v>0.57461692205196535</v>
      </c>
      <c r="Z107" s="10">
        <v>413</v>
      </c>
      <c r="AA107" s="10">
        <v>52</v>
      </c>
      <c r="AB107" s="105">
        <v>0.12590799031476999</v>
      </c>
      <c r="AC107" s="10">
        <v>185</v>
      </c>
      <c r="AD107" s="10">
        <v>145</v>
      </c>
      <c r="AE107" s="105">
        <v>0.78378378378378377</v>
      </c>
      <c r="AF107" s="10">
        <v>15</v>
      </c>
      <c r="AG107" s="10">
        <v>0</v>
      </c>
      <c r="AH107" s="105">
        <v>0</v>
      </c>
      <c r="AI107" s="10">
        <v>613</v>
      </c>
      <c r="AJ107" s="10">
        <v>197</v>
      </c>
      <c r="AK107" s="105">
        <v>0.32137030995106036</v>
      </c>
      <c r="AL107" s="10">
        <v>275</v>
      </c>
      <c r="AM107" s="10">
        <v>22</v>
      </c>
      <c r="AN107" s="105">
        <v>0.08</v>
      </c>
      <c r="AO107" s="10">
        <v>15</v>
      </c>
      <c r="AP107" s="10">
        <v>0</v>
      </c>
      <c r="AQ107" s="105">
        <v>0</v>
      </c>
      <c r="AR107" s="10">
        <v>15</v>
      </c>
      <c r="AS107" s="10">
        <v>0</v>
      </c>
      <c r="AT107" s="105">
        <v>0</v>
      </c>
      <c r="AU107" s="10">
        <v>305</v>
      </c>
      <c r="AV107" s="10">
        <v>22</v>
      </c>
      <c r="AW107" s="105">
        <v>7.2131147540983612E-2</v>
      </c>
      <c r="AX107" s="10">
        <v>1164</v>
      </c>
      <c r="AY107" s="10">
        <v>523</v>
      </c>
      <c r="AZ107" s="105">
        <v>0.44931271477663232</v>
      </c>
      <c r="BA107" s="10">
        <v>285</v>
      </c>
      <c r="BB107" s="10">
        <v>38</v>
      </c>
      <c r="BC107" s="105">
        <v>0.13333333333333333</v>
      </c>
      <c r="BD107" s="10">
        <v>267</v>
      </c>
      <c r="BE107" s="10">
        <v>106</v>
      </c>
      <c r="BF107" s="105">
        <v>0.39700374531835209</v>
      </c>
      <c r="BG107" s="10">
        <v>0</v>
      </c>
      <c r="BH107" s="10">
        <v>0</v>
      </c>
      <c r="BI107" s="105" t="s">
        <v>305</v>
      </c>
      <c r="BJ107" s="10">
        <v>4756</v>
      </c>
      <c r="BK107" s="10">
        <v>1863</v>
      </c>
      <c r="BL107" s="105">
        <v>0.3917157275021026</v>
      </c>
      <c r="BM107" s="10">
        <v>6472</v>
      </c>
      <c r="BN107" s="10">
        <v>2530</v>
      </c>
      <c r="BO107" s="105">
        <v>0.39091470951792334</v>
      </c>
      <c r="BP107" s="10">
        <v>0</v>
      </c>
      <c r="BQ107" s="10">
        <v>0</v>
      </c>
      <c r="BR107" s="105" t="s">
        <v>305</v>
      </c>
      <c r="BS107" s="10">
        <v>7390</v>
      </c>
      <c r="BT107" s="10">
        <v>2749</v>
      </c>
      <c r="BU107" s="105">
        <v>0.37198917456021652</v>
      </c>
      <c r="BV107" s="10">
        <v>10392</v>
      </c>
      <c r="BW107" s="10">
        <v>4474</v>
      </c>
      <c r="BX107" s="105">
        <v>0.43052347959969206</v>
      </c>
      <c r="BY107" s="10">
        <v>174240</v>
      </c>
      <c r="BZ107" s="10">
        <v>0</v>
      </c>
      <c r="CA107" s="105">
        <v>0</v>
      </c>
      <c r="CB107" s="10">
        <v>62275</v>
      </c>
      <c r="CC107" s="10">
        <v>0</v>
      </c>
      <c r="CD107" s="105">
        <v>0</v>
      </c>
      <c r="CE107" s="10">
        <v>10240</v>
      </c>
      <c r="CF107" s="10">
        <v>0</v>
      </c>
      <c r="CG107" s="105">
        <v>0</v>
      </c>
      <c r="CH107" s="10">
        <v>0</v>
      </c>
      <c r="CI107" s="10">
        <v>0</v>
      </c>
      <c r="CJ107" s="105" t="s">
        <v>305</v>
      </c>
      <c r="CK107" s="10">
        <v>10240</v>
      </c>
      <c r="CL107" s="10">
        <v>0</v>
      </c>
      <c r="CM107" s="105">
        <v>0</v>
      </c>
      <c r="CN107" s="10">
        <v>11145</v>
      </c>
      <c r="CO107" s="10">
        <v>0</v>
      </c>
      <c r="CP107" s="105">
        <v>0</v>
      </c>
      <c r="CQ107" s="10">
        <v>1275</v>
      </c>
      <c r="CR107" s="10">
        <v>0</v>
      </c>
      <c r="CS107" s="105">
        <v>0</v>
      </c>
      <c r="CT107" s="10">
        <v>259175</v>
      </c>
      <c r="CU107" s="10">
        <v>0</v>
      </c>
      <c r="CV107" s="105">
        <v>0</v>
      </c>
      <c r="CW107" s="10">
        <v>269567</v>
      </c>
      <c r="CX107" s="10">
        <v>4474</v>
      </c>
      <c r="CY107" s="105">
        <v>1.6596987019924545E-2</v>
      </c>
      <c r="CZ107" s="10">
        <v>11674</v>
      </c>
      <c r="DA107" s="10">
        <v>312</v>
      </c>
      <c r="DB107" s="105">
        <v>2.6726057906458798E-2</v>
      </c>
      <c r="DC107" s="10">
        <v>1305</v>
      </c>
      <c r="DD107" s="10">
        <v>0</v>
      </c>
      <c r="DE107" s="105">
        <v>0</v>
      </c>
      <c r="DF107" s="10">
        <v>186194</v>
      </c>
      <c r="DG107" s="10">
        <v>969</v>
      </c>
      <c r="DH107" s="105">
        <v>5.2042493313425786E-3</v>
      </c>
      <c r="DI107" s="64">
        <v>0.84</v>
      </c>
      <c r="DJ107" s="54">
        <v>0.99409811877536003</v>
      </c>
      <c r="DK107" s="105">
        <v>1.1834501413992382</v>
      </c>
      <c r="DL107" s="64">
        <v>0.96</v>
      </c>
      <c r="DM107" s="54">
        <v>1</v>
      </c>
      <c r="DN107" s="105">
        <v>1.0416666666666667</v>
      </c>
      <c r="DO107" s="64">
        <v>0.89999999999999991</v>
      </c>
      <c r="DP107" s="54">
        <v>0.99417970170971304</v>
      </c>
      <c r="DQ107" s="105">
        <v>1.1046441130107925</v>
      </c>
      <c r="DR107" s="64">
        <v>0.85</v>
      </c>
      <c r="DS107" s="54">
        <v>0.99874055415617102</v>
      </c>
      <c r="DT107" s="105">
        <v>1.1749888872425542</v>
      </c>
      <c r="DU107" s="64">
        <v>0.93</v>
      </c>
      <c r="DV107" s="54">
        <v>0.99785177228786204</v>
      </c>
      <c r="DW107" s="105">
        <v>1.072958894933185</v>
      </c>
      <c r="DX107" s="64">
        <v>0.89</v>
      </c>
      <c r="DY107" s="54">
        <v>0.99826086956521698</v>
      </c>
      <c r="DZ107" s="105">
        <v>1.1216414264777719</v>
      </c>
      <c r="EA107" s="64">
        <v>0.84499999999999997</v>
      </c>
      <c r="EB107" s="54">
        <v>0.99514978601997095</v>
      </c>
      <c r="EC107" s="105">
        <v>1.1776920544615042</v>
      </c>
      <c r="ED107" s="64">
        <v>0.94500000000000006</v>
      </c>
      <c r="EE107" s="54">
        <v>0.99793601651186803</v>
      </c>
      <c r="EF107" s="105">
        <v>1.0560169486898074</v>
      </c>
      <c r="EG107" s="64">
        <v>0.89500000000000002</v>
      </c>
      <c r="EH107" s="54">
        <v>0.99575324094769802</v>
      </c>
      <c r="EI107" s="105">
        <v>1.1125734535728469</v>
      </c>
      <c r="EJ107" s="64">
        <v>0.92</v>
      </c>
      <c r="EK107" s="54">
        <v>0</v>
      </c>
      <c r="EL107" s="105">
        <v>0</v>
      </c>
      <c r="EM107" s="64">
        <v>0.28999999999999998</v>
      </c>
      <c r="EN107" s="54">
        <v>0</v>
      </c>
      <c r="EO107" s="105">
        <v>0</v>
      </c>
      <c r="EP107" s="64">
        <v>0.60499999999999998</v>
      </c>
      <c r="EQ107" s="54">
        <v>0</v>
      </c>
      <c r="ER107" s="105">
        <v>0</v>
      </c>
      <c r="ES107" s="64">
        <v>0.88250000000000006</v>
      </c>
      <c r="ET107" s="54">
        <v>0.99514978601997095</v>
      </c>
      <c r="EU107" s="105">
        <v>1.1276484827421767</v>
      </c>
      <c r="EV107" s="64">
        <v>0.61750000000000005</v>
      </c>
      <c r="EW107" s="54">
        <v>0.99793601651186803</v>
      </c>
      <c r="EX107" s="105">
        <v>1.6160907149989765</v>
      </c>
      <c r="EY107" s="64">
        <v>0.75</v>
      </c>
      <c r="EZ107" s="54">
        <v>0.99575324094769802</v>
      </c>
      <c r="FA107" s="105">
        <v>1.3276709879302639</v>
      </c>
      <c r="FB107" s="64" t="s">
        <v>311</v>
      </c>
      <c r="FC107" s="54">
        <v>0</v>
      </c>
      <c r="FD107" s="105" t="s">
        <v>305</v>
      </c>
      <c r="FE107" s="64">
        <v>0.28000000000000003</v>
      </c>
      <c r="FF107" s="54">
        <v>0</v>
      </c>
      <c r="FG107" s="105">
        <v>0</v>
      </c>
      <c r="FH107" s="64">
        <v>0.28000000000000003</v>
      </c>
      <c r="FI107" s="54">
        <v>0</v>
      </c>
      <c r="FJ107" s="105">
        <v>0</v>
      </c>
      <c r="FK107" s="54">
        <v>0.9</v>
      </c>
      <c r="FL107" s="54">
        <v>1</v>
      </c>
      <c r="FM107" s="105">
        <v>1.1111111111111112</v>
      </c>
      <c r="FN107" s="54">
        <v>0.61009999999999998</v>
      </c>
      <c r="FO107" s="54">
        <v>0</v>
      </c>
      <c r="FP107" s="105">
        <v>0</v>
      </c>
      <c r="FQ107" s="65">
        <v>2616</v>
      </c>
      <c r="FR107" s="10">
        <v>0</v>
      </c>
      <c r="FS107" s="105">
        <v>0</v>
      </c>
      <c r="FT107" s="65">
        <v>805</v>
      </c>
      <c r="FU107" s="10">
        <v>0</v>
      </c>
      <c r="FV107" s="105">
        <v>0</v>
      </c>
      <c r="FW107" s="65">
        <v>3421</v>
      </c>
      <c r="FX107" s="10">
        <v>0</v>
      </c>
      <c r="FY107" s="105">
        <v>0</v>
      </c>
      <c r="FZ107" s="65">
        <v>110690</v>
      </c>
      <c r="GA107" s="10">
        <v>0</v>
      </c>
      <c r="GB107" s="105">
        <v>0</v>
      </c>
      <c r="GC107" s="65">
        <v>114111</v>
      </c>
      <c r="GD107" s="10">
        <v>0</v>
      </c>
      <c r="GE107" s="105">
        <v>0</v>
      </c>
      <c r="GF107" s="65">
        <v>1519</v>
      </c>
      <c r="GG107" s="10">
        <v>0</v>
      </c>
      <c r="GH107" s="105">
        <v>0</v>
      </c>
      <c r="GI107" s="10">
        <v>9366</v>
      </c>
      <c r="GJ107" s="10">
        <v>0</v>
      </c>
      <c r="GK107" s="105">
        <v>0</v>
      </c>
      <c r="GL107" s="10">
        <v>778</v>
      </c>
      <c r="GM107" s="10">
        <v>0</v>
      </c>
      <c r="GN107" s="105">
        <v>0</v>
      </c>
    </row>
    <row r="108" spans="1:196" s="1" customFormat="1" ht="15" customHeight="1" x14ac:dyDescent="0.55000000000000004">
      <c r="A108" s="18">
        <v>73</v>
      </c>
      <c r="B108" s="19" t="s">
        <v>328</v>
      </c>
      <c r="C108" s="20">
        <v>9226</v>
      </c>
      <c r="D108" s="19" t="s">
        <v>453</v>
      </c>
      <c r="E108" s="10">
        <v>4524</v>
      </c>
      <c r="F108" s="10">
        <v>2564</v>
      </c>
      <c r="G108" s="105">
        <v>0.56675508399646335</v>
      </c>
      <c r="H108" s="10">
        <v>3587</v>
      </c>
      <c r="I108" s="10">
        <v>2771</v>
      </c>
      <c r="J108" s="105">
        <v>0.77251184834123221</v>
      </c>
      <c r="K108" s="10">
        <v>215</v>
      </c>
      <c r="L108" s="10">
        <v>73</v>
      </c>
      <c r="M108" s="105">
        <v>0.33953488372093021</v>
      </c>
      <c r="N108" s="10">
        <v>0</v>
      </c>
      <c r="O108" s="10">
        <v>0</v>
      </c>
      <c r="P108" s="105" t="s">
        <v>305</v>
      </c>
      <c r="Q108" s="10">
        <v>0</v>
      </c>
      <c r="R108" s="10">
        <v>0</v>
      </c>
      <c r="S108" s="105" t="s">
        <v>305</v>
      </c>
      <c r="T108" s="10">
        <v>8326</v>
      </c>
      <c r="U108" s="10">
        <v>5408</v>
      </c>
      <c r="V108" s="105">
        <v>0.64953158779726161</v>
      </c>
      <c r="W108" s="10">
        <v>8326</v>
      </c>
      <c r="X108" s="10">
        <v>5408</v>
      </c>
      <c r="Y108" s="105">
        <v>0.64953158779726161</v>
      </c>
      <c r="Z108" s="10">
        <v>505</v>
      </c>
      <c r="AA108" s="10">
        <v>173</v>
      </c>
      <c r="AB108" s="105">
        <v>0.3425742574257426</v>
      </c>
      <c r="AC108" s="10">
        <v>0</v>
      </c>
      <c r="AD108" s="10">
        <v>0</v>
      </c>
      <c r="AE108" s="105" t="s">
        <v>305</v>
      </c>
      <c r="AF108" s="10">
        <v>0</v>
      </c>
      <c r="AG108" s="10">
        <v>0</v>
      </c>
      <c r="AH108" s="105" t="s">
        <v>305</v>
      </c>
      <c r="AI108" s="10">
        <v>505</v>
      </c>
      <c r="AJ108" s="10">
        <v>173</v>
      </c>
      <c r="AK108" s="105">
        <v>0.3425742574257426</v>
      </c>
      <c r="AL108" s="10">
        <v>0</v>
      </c>
      <c r="AM108" s="10">
        <v>0</v>
      </c>
      <c r="AN108" s="105" t="s">
        <v>305</v>
      </c>
      <c r="AO108" s="10">
        <v>0</v>
      </c>
      <c r="AP108" s="10">
        <v>0</v>
      </c>
      <c r="AQ108" s="105" t="s">
        <v>305</v>
      </c>
      <c r="AR108" s="10">
        <v>15</v>
      </c>
      <c r="AS108" s="10">
        <v>0</v>
      </c>
      <c r="AT108" s="105">
        <v>0</v>
      </c>
      <c r="AU108" s="10">
        <v>15</v>
      </c>
      <c r="AV108" s="10">
        <v>0</v>
      </c>
      <c r="AW108" s="105">
        <v>0</v>
      </c>
      <c r="AX108" s="10">
        <v>3324</v>
      </c>
      <c r="AY108" s="10">
        <v>1641</v>
      </c>
      <c r="AZ108" s="105">
        <v>0.4936823104693141</v>
      </c>
      <c r="BA108" s="10">
        <v>511</v>
      </c>
      <c r="BB108" s="10">
        <v>377</v>
      </c>
      <c r="BC108" s="105">
        <v>0.73776908023483367</v>
      </c>
      <c r="BD108" s="10">
        <v>224</v>
      </c>
      <c r="BE108" s="10">
        <v>183</v>
      </c>
      <c r="BF108" s="105">
        <v>0.8169642857142857</v>
      </c>
      <c r="BG108" s="10">
        <v>0</v>
      </c>
      <c r="BH108" s="10">
        <v>0</v>
      </c>
      <c r="BI108" s="105" t="s">
        <v>305</v>
      </c>
      <c r="BJ108" s="10">
        <v>4151</v>
      </c>
      <c r="BK108" s="10">
        <v>0</v>
      </c>
      <c r="BL108" s="105">
        <v>0</v>
      </c>
      <c r="BM108" s="10">
        <v>8210</v>
      </c>
      <c r="BN108" s="10">
        <v>2201</v>
      </c>
      <c r="BO108" s="105">
        <v>0.26808769792935444</v>
      </c>
      <c r="BP108" s="10">
        <v>0</v>
      </c>
      <c r="BQ108" s="10">
        <v>0</v>
      </c>
      <c r="BR108" s="105" t="s">
        <v>305</v>
      </c>
      <c r="BS108" s="10">
        <v>8730</v>
      </c>
      <c r="BT108" s="10">
        <v>2374</v>
      </c>
      <c r="BU108" s="105">
        <v>0.27193585337915233</v>
      </c>
      <c r="BV108" s="10">
        <v>17056</v>
      </c>
      <c r="BW108" s="10">
        <v>7782</v>
      </c>
      <c r="BX108" s="105">
        <v>0.45626172607879922</v>
      </c>
      <c r="BY108" s="10">
        <v>89920</v>
      </c>
      <c r="BZ108" s="10">
        <v>0</v>
      </c>
      <c r="CA108" s="105">
        <v>0</v>
      </c>
      <c r="CB108" s="10">
        <v>63990</v>
      </c>
      <c r="CC108" s="10">
        <v>34</v>
      </c>
      <c r="CD108" s="105">
        <v>5.3133302078449754E-4</v>
      </c>
      <c r="CE108" s="10">
        <v>8960</v>
      </c>
      <c r="CF108" s="10">
        <v>0</v>
      </c>
      <c r="CG108" s="105">
        <v>0</v>
      </c>
      <c r="CH108" s="10">
        <v>1350</v>
      </c>
      <c r="CI108" s="10">
        <v>0</v>
      </c>
      <c r="CJ108" s="105">
        <v>0</v>
      </c>
      <c r="CK108" s="10">
        <v>10310</v>
      </c>
      <c r="CL108" s="10">
        <v>0</v>
      </c>
      <c r="CM108" s="105">
        <v>0</v>
      </c>
      <c r="CN108" s="10">
        <v>1710</v>
      </c>
      <c r="CO108" s="10">
        <v>0</v>
      </c>
      <c r="CP108" s="105">
        <v>0</v>
      </c>
      <c r="CQ108" s="10">
        <v>1275</v>
      </c>
      <c r="CR108" s="10">
        <v>0</v>
      </c>
      <c r="CS108" s="105">
        <v>0</v>
      </c>
      <c r="CT108" s="10">
        <v>167205</v>
      </c>
      <c r="CU108" s="10">
        <v>34</v>
      </c>
      <c r="CV108" s="105">
        <v>2.0334320145928652E-4</v>
      </c>
      <c r="CW108" s="10">
        <v>184261</v>
      </c>
      <c r="CX108" s="10">
        <v>7816</v>
      </c>
      <c r="CY108" s="105">
        <v>4.2418091728580652E-2</v>
      </c>
      <c r="CZ108" s="10">
        <v>1934</v>
      </c>
      <c r="DA108" s="10">
        <v>183</v>
      </c>
      <c r="DB108" s="105">
        <v>9.4622543950361945E-2</v>
      </c>
      <c r="DC108" s="10">
        <v>1290</v>
      </c>
      <c r="DD108" s="10">
        <v>0</v>
      </c>
      <c r="DE108" s="105">
        <v>0</v>
      </c>
      <c r="DF108" s="10">
        <v>102978</v>
      </c>
      <c r="DG108" s="10">
        <v>3148</v>
      </c>
      <c r="DH108" s="105">
        <v>3.0569636232981801E-2</v>
      </c>
      <c r="DI108" s="64">
        <v>0.88</v>
      </c>
      <c r="DJ108" s="54">
        <v>0.99949924887330999</v>
      </c>
      <c r="DK108" s="105">
        <v>1.1357946009923976</v>
      </c>
      <c r="DL108" s="64">
        <v>0.74</v>
      </c>
      <c r="DM108" s="54">
        <v>0.99469496021220105</v>
      </c>
      <c r="DN108" s="105">
        <v>1.3441823786651366</v>
      </c>
      <c r="DO108" s="64">
        <v>0.81</v>
      </c>
      <c r="DP108" s="54">
        <v>0.99873631002527397</v>
      </c>
      <c r="DQ108" s="105">
        <v>1.2330077901546592</v>
      </c>
      <c r="DR108" s="64">
        <v>0.89</v>
      </c>
      <c r="DS108" s="54">
        <v>0.99810390595373499</v>
      </c>
      <c r="DT108" s="105">
        <v>1.1214650628693652</v>
      </c>
      <c r="DU108" s="64">
        <v>0.71</v>
      </c>
      <c r="DV108" s="54">
        <v>0.998556477805846</v>
      </c>
      <c r="DW108" s="105">
        <v>1.4064175743744312</v>
      </c>
      <c r="DX108" s="64">
        <v>0.8</v>
      </c>
      <c r="DY108" s="54">
        <v>0.99833579881656798</v>
      </c>
      <c r="DZ108" s="105">
        <v>1.2479197485207099</v>
      </c>
      <c r="EA108" s="64">
        <v>0.88500000000000001</v>
      </c>
      <c r="EB108" s="54">
        <v>0.998705222270177</v>
      </c>
      <c r="EC108" s="105">
        <v>1.128480477141443</v>
      </c>
      <c r="ED108" s="64">
        <v>0.72499999999999998</v>
      </c>
      <c r="EE108" s="54">
        <v>0.99809402795425695</v>
      </c>
      <c r="EF108" s="105">
        <v>1.3766814178679407</v>
      </c>
      <c r="EG108" s="64">
        <v>0.80499999999999994</v>
      </c>
      <c r="EH108" s="54">
        <v>0.99845797995373897</v>
      </c>
      <c r="EI108" s="105">
        <v>1.2403204719922225</v>
      </c>
      <c r="EJ108" s="64">
        <v>0.84</v>
      </c>
      <c r="EK108" s="54">
        <v>1</v>
      </c>
      <c r="EL108" s="105">
        <v>1.1904761904761905</v>
      </c>
      <c r="EM108" s="64">
        <v>0.28999999999999998</v>
      </c>
      <c r="EN108" s="54">
        <v>0</v>
      </c>
      <c r="EO108" s="105">
        <v>0</v>
      </c>
      <c r="EP108" s="64">
        <v>0.56499999999999995</v>
      </c>
      <c r="EQ108" s="54">
        <v>1</v>
      </c>
      <c r="ER108" s="105">
        <v>1.7699115044247788</v>
      </c>
      <c r="ES108" s="64">
        <v>0.86250000000000004</v>
      </c>
      <c r="ET108" s="54">
        <v>0.99871465295629802</v>
      </c>
      <c r="EU108" s="105">
        <v>1.157930032413099</v>
      </c>
      <c r="EV108" s="64">
        <v>0.50749999999999995</v>
      </c>
      <c r="EW108" s="54">
        <v>0.99809402795425695</v>
      </c>
      <c r="EX108" s="105">
        <v>1.9666877398113438</v>
      </c>
      <c r="EY108" s="64">
        <v>0.68500000000000005</v>
      </c>
      <c r="EZ108" s="54">
        <v>0.99846468781985698</v>
      </c>
      <c r="FA108" s="105">
        <v>1.4576126829486962</v>
      </c>
      <c r="FB108" s="64">
        <v>0.86</v>
      </c>
      <c r="FC108" s="54">
        <v>0</v>
      </c>
      <c r="FD108" s="105">
        <v>0</v>
      </c>
      <c r="FE108" s="64">
        <v>0.26</v>
      </c>
      <c r="FF108" s="54">
        <v>0</v>
      </c>
      <c r="FG108" s="105">
        <v>0</v>
      </c>
      <c r="FH108" s="64">
        <v>0.56000000000000005</v>
      </c>
      <c r="FI108" s="54">
        <v>0</v>
      </c>
      <c r="FJ108" s="105">
        <v>0</v>
      </c>
      <c r="FK108" s="54">
        <v>0.8960187353629977</v>
      </c>
      <c r="FL108" s="54">
        <v>1</v>
      </c>
      <c r="FM108" s="105">
        <v>1.116048092002091</v>
      </c>
      <c r="FN108" s="54">
        <v>0.61009999999999998</v>
      </c>
      <c r="FO108" s="54">
        <v>0</v>
      </c>
      <c r="FP108" s="105">
        <v>0</v>
      </c>
      <c r="FQ108" s="65">
        <v>4067</v>
      </c>
      <c r="FR108" s="10">
        <v>13</v>
      </c>
      <c r="FS108" s="105">
        <v>3.1964593066142119E-3</v>
      </c>
      <c r="FT108" s="65">
        <v>2042</v>
      </c>
      <c r="FU108" s="10">
        <v>8</v>
      </c>
      <c r="FV108" s="105">
        <v>3.9177277179236044E-3</v>
      </c>
      <c r="FW108" s="65">
        <v>6109</v>
      </c>
      <c r="FX108" s="10">
        <v>21</v>
      </c>
      <c r="FY108" s="105">
        <v>3.4375511540350305E-3</v>
      </c>
      <c r="FZ108" s="65">
        <v>83320</v>
      </c>
      <c r="GA108" s="10">
        <v>0</v>
      </c>
      <c r="GB108" s="105">
        <v>0</v>
      </c>
      <c r="GC108" s="65">
        <v>89429</v>
      </c>
      <c r="GD108" s="10">
        <v>21</v>
      </c>
      <c r="GE108" s="105">
        <v>2.3482315579957284E-4</v>
      </c>
      <c r="GF108" s="65">
        <v>1500</v>
      </c>
      <c r="GG108" s="10">
        <v>0</v>
      </c>
      <c r="GH108" s="105">
        <v>0</v>
      </c>
      <c r="GI108" s="10">
        <v>1441</v>
      </c>
      <c r="GJ108" s="10">
        <v>4</v>
      </c>
      <c r="GK108" s="105">
        <v>2.7758501040943788E-3</v>
      </c>
      <c r="GL108" s="10">
        <v>778</v>
      </c>
      <c r="GM108" s="10">
        <v>6</v>
      </c>
      <c r="GN108" s="105">
        <v>7.7120822622107968E-3</v>
      </c>
    </row>
    <row r="109" spans="1:196" s="1" customFormat="1" ht="15" customHeight="1" x14ac:dyDescent="0.55000000000000004">
      <c r="A109" s="18">
        <v>73</v>
      </c>
      <c r="B109" s="19" t="s">
        <v>328</v>
      </c>
      <c r="C109" s="20">
        <v>9310</v>
      </c>
      <c r="D109" s="19" t="s">
        <v>381</v>
      </c>
      <c r="E109" s="10">
        <v>2826</v>
      </c>
      <c r="F109" s="10">
        <v>100</v>
      </c>
      <c r="G109" s="105">
        <v>3.5385704175513094E-2</v>
      </c>
      <c r="H109" s="10">
        <v>1760</v>
      </c>
      <c r="I109" s="10">
        <v>0</v>
      </c>
      <c r="J109" s="105">
        <v>0</v>
      </c>
      <c r="K109" s="10">
        <v>169</v>
      </c>
      <c r="L109" s="10">
        <v>0</v>
      </c>
      <c r="M109" s="105">
        <v>0</v>
      </c>
      <c r="N109" s="10">
        <v>0</v>
      </c>
      <c r="O109" s="10">
        <v>0</v>
      </c>
      <c r="P109" s="105" t="s">
        <v>305</v>
      </c>
      <c r="Q109" s="10">
        <v>0</v>
      </c>
      <c r="R109" s="10">
        <v>0</v>
      </c>
      <c r="S109" s="105" t="s">
        <v>305</v>
      </c>
      <c r="T109" s="10">
        <v>4755</v>
      </c>
      <c r="U109" s="10">
        <v>100</v>
      </c>
      <c r="V109" s="105">
        <v>2.1030494216614092E-2</v>
      </c>
      <c r="W109" s="10">
        <v>4755</v>
      </c>
      <c r="X109" s="10">
        <v>100</v>
      </c>
      <c r="Y109" s="105">
        <v>2.1030494216614092E-2</v>
      </c>
      <c r="Z109" s="10">
        <v>114</v>
      </c>
      <c r="AA109" s="10">
        <v>24</v>
      </c>
      <c r="AB109" s="105">
        <v>0.21052631578947367</v>
      </c>
      <c r="AC109" s="10">
        <v>0</v>
      </c>
      <c r="AD109" s="10">
        <v>0</v>
      </c>
      <c r="AE109" s="105" t="s">
        <v>305</v>
      </c>
      <c r="AF109" s="10">
        <v>0</v>
      </c>
      <c r="AG109" s="10">
        <v>0</v>
      </c>
      <c r="AH109" s="105" t="s">
        <v>305</v>
      </c>
      <c r="AI109" s="10">
        <v>114</v>
      </c>
      <c r="AJ109" s="10">
        <v>24</v>
      </c>
      <c r="AK109" s="105">
        <v>0.21052631578947367</v>
      </c>
      <c r="AL109" s="10">
        <v>45</v>
      </c>
      <c r="AM109" s="10">
        <v>0</v>
      </c>
      <c r="AN109" s="105">
        <v>0</v>
      </c>
      <c r="AO109" s="10">
        <v>0</v>
      </c>
      <c r="AP109" s="10">
        <v>0</v>
      </c>
      <c r="AQ109" s="105" t="s">
        <v>305</v>
      </c>
      <c r="AR109" s="10">
        <v>15</v>
      </c>
      <c r="AS109" s="10">
        <v>0</v>
      </c>
      <c r="AT109" s="105">
        <v>0</v>
      </c>
      <c r="AU109" s="10">
        <v>60</v>
      </c>
      <c r="AV109" s="10">
        <v>0</v>
      </c>
      <c r="AW109" s="105">
        <v>0</v>
      </c>
      <c r="AX109" s="10">
        <v>2111</v>
      </c>
      <c r="AY109" s="10">
        <v>0</v>
      </c>
      <c r="AZ109" s="105">
        <v>0</v>
      </c>
      <c r="BA109" s="10">
        <v>830</v>
      </c>
      <c r="BB109" s="10">
        <v>0</v>
      </c>
      <c r="BC109" s="105">
        <v>0</v>
      </c>
      <c r="BD109" s="10">
        <v>140</v>
      </c>
      <c r="BE109" s="10">
        <v>0</v>
      </c>
      <c r="BF109" s="105">
        <v>0</v>
      </c>
      <c r="BG109" s="10">
        <v>0</v>
      </c>
      <c r="BH109" s="10">
        <v>0</v>
      </c>
      <c r="BI109" s="105" t="s">
        <v>305</v>
      </c>
      <c r="BJ109" s="10">
        <v>8462</v>
      </c>
      <c r="BK109" s="10">
        <v>0</v>
      </c>
      <c r="BL109" s="105">
        <v>0</v>
      </c>
      <c r="BM109" s="10">
        <v>11543</v>
      </c>
      <c r="BN109" s="10">
        <v>0</v>
      </c>
      <c r="BO109" s="105">
        <v>0</v>
      </c>
      <c r="BP109" s="10">
        <v>0</v>
      </c>
      <c r="BQ109" s="10">
        <v>0</v>
      </c>
      <c r="BR109" s="105" t="s">
        <v>305</v>
      </c>
      <c r="BS109" s="10">
        <v>11717</v>
      </c>
      <c r="BT109" s="10">
        <v>24</v>
      </c>
      <c r="BU109" s="105">
        <v>2.0483058803447982E-3</v>
      </c>
      <c r="BV109" s="10">
        <v>16472</v>
      </c>
      <c r="BW109" s="10">
        <v>124</v>
      </c>
      <c r="BX109" s="105">
        <v>7.5279261777561925E-3</v>
      </c>
      <c r="BY109" s="10">
        <v>51440</v>
      </c>
      <c r="BZ109" s="10">
        <v>0</v>
      </c>
      <c r="CA109" s="105">
        <v>0</v>
      </c>
      <c r="CB109" s="10">
        <v>56850</v>
      </c>
      <c r="CC109" s="10">
        <v>0</v>
      </c>
      <c r="CD109" s="105">
        <v>0</v>
      </c>
      <c r="CE109" s="10">
        <v>10240</v>
      </c>
      <c r="CF109" s="10">
        <v>0</v>
      </c>
      <c r="CG109" s="105">
        <v>0</v>
      </c>
      <c r="CH109" s="10">
        <v>1320</v>
      </c>
      <c r="CI109" s="10">
        <v>0</v>
      </c>
      <c r="CJ109" s="105">
        <v>0</v>
      </c>
      <c r="CK109" s="10">
        <v>11560</v>
      </c>
      <c r="CL109" s="10">
        <v>0</v>
      </c>
      <c r="CM109" s="105">
        <v>0</v>
      </c>
      <c r="CN109" s="10">
        <v>4605</v>
      </c>
      <c r="CO109" s="10">
        <v>0</v>
      </c>
      <c r="CP109" s="105">
        <v>0</v>
      </c>
      <c r="CQ109" s="10">
        <v>1350</v>
      </c>
      <c r="CR109" s="10">
        <v>0</v>
      </c>
      <c r="CS109" s="105">
        <v>0</v>
      </c>
      <c r="CT109" s="10">
        <v>125805</v>
      </c>
      <c r="CU109" s="10">
        <v>0</v>
      </c>
      <c r="CV109" s="105">
        <v>0</v>
      </c>
      <c r="CW109" s="10">
        <v>142277</v>
      </c>
      <c r="CX109" s="10">
        <v>124</v>
      </c>
      <c r="CY109" s="105">
        <v>8.7153932118332544E-4</v>
      </c>
      <c r="CZ109" s="10">
        <v>4745</v>
      </c>
      <c r="DA109" s="10">
        <v>0</v>
      </c>
      <c r="DB109" s="105">
        <v>0</v>
      </c>
      <c r="DC109" s="10">
        <v>1365</v>
      </c>
      <c r="DD109" s="10">
        <v>0</v>
      </c>
      <c r="DE109" s="105">
        <v>0</v>
      </c>
      <c r="DF109" s="10">
        <v>64270</v>
      </c>
      <c r="DG109" s="10">
        <v>0</v>
      </c>
      <c r="DH109" s="105">
        <v>0</v>
      </c>
      <c r="DI109" s="64">
        <v>0.82</v>
      </c>
      <c r="DJ109" s="54">
        <v>0.95833333333333304</v>
      </c>
      <c r="DK109" s="105">
        <v>1.1686991869918697</v>
      </c>
      <c r="DL109" s="64">
        <v>0.65</v>
      </c>
      <c r="DM109" s="54">
        <v>0</v>
      </c>
      <c r="DN109" s="105">
        <v>0</v>
      </c>
      <c r="DO109" s="64">
        <v>0.73499999999999999</v>
      </c>
      <c r="DP109" s="54">
        <v>0.95833333333333304</v>
      </c>
      <c r="DQ109" s="105">
        <v>1.3038548752834462</v>
      </c>
      <c r="DR109" s="64">
        <v>0.88</v>
      </c>
      <c r="DS109" s="54">
        <v>1</v>
      </c>
      <c r="DT109" s="105">
        <v>1.1363636363636365</v>
      </c>
      <c r="DU109" s="64">
        <v>0.72</v>
      </c>
      <c r="DV109" s="54">
        <v>0</v>
      </c>
      <c r="DW109" s="105">
        <v>0</v>
      </c>
      <c r="DX109" s="64">
        <v>0.8</v>
      </c>
      <c r="DY109" s="54">
        <v>1</v>
      </c>
      <c r="DZ109" s="105">
        <v>1.25</v>
      </c>
      <c r="EA109" s="64">
        <v>0.85</v>
      </c>
      <c r="EB109" s="54">
        <v>0.99193548387096797</v>
      </c>
      <c r="EC109" s="105">
        <v>1.1669829222011388</v>
      </c>
      <c r="ED109" s="64">
        <v>0.68500000000000005</v>
      </c>
      <c r="EE109" s="54">
        <v>0</v>
      </c>
      <c r="EF109" s="105">
        <v>0</v>
      </c>
      <c r="EG109" s="64">
        <v>0.76750000000000007</v>
      </c>
      <c r="EH109" s="54">
        <v>0.99193548387096797</v>
      </c>
      <c r="EI109" s="105">
        <v>1.2924240832195022</v>
      </c>
      <c r="EJ109" s="64">
        <v>0.8</v>
      </c>
      <c r="EK109" s="54">
        <v>0</v>
      </c>
      <c r="EL109" s="105">
        <v>0</v>
      </c>
      <c r="EM109" s="64">
        <v>0.28000000000000003</v>
      </c>
      <c r="EN109" s="54">
        <v>0</v>
      </c>
      <c r="EO109" s="105">
        <v>0</v>
      </c>
      <c r="EP109" s="64">
        <v>0.54</v>
      </c>
      <c r="EQ109" s="54">
        <v>0</v>
      </c>
      <c r="ER109" s="105">
        <v>0</v>
      </c>
      <c r="ES109" s="64">
        <v>0.82499999999999996</v>
      </c>
      <c r="ET109" s="54">
        <v>0.99193548387096797</v>
      </c>
      <c r="EU109" s="105">
        <v>1.2023460410557187</v>
      </c>
      <c r="EV109" s="64">
        <v>0.48250000000000004</v>
      </c>
      <c r="EW109" s="54">
        <v>0</v>
      </c>
      <c r="EX109" s="105">
        <v>0</v>
      </c>
      <c r="EY109" s="64">
        <v>0.65375000000000005</v>
      </c>
      <c r="EZ109" s="54">
        <v>0.99193548387096797</v>
      </c>
      <c r="FA109" s="105">
        <v>1.517300931351385</v>
      </c>
      <c r="FB109" s="64">
        <v>0.85</v>
      </c>
      <c r="FC109" s="54">
        <v>0</v>
      </c>
      <c r="FD109" s="105">
        <v>0</v>
      </c>
      <c r="FE109" s="64">
        <v>0.43</v>
      </c>
      <c r="FF109" s="54">
        <v>0</v>
      </c>
      <c r="FG109" s="105">
        <v>0</v>
      </c>
      <c r="FH109" s="64">
        <v>0.64</v>
      </c>
      <c r="FI109" s="54">
        <v>0</v>
      </c>
      <c r="FJ109" s="105">
        <v>0</v>
      </c>
      <c r="FK109" s="54">
        <v>0.9</v>
      </c>
      <c r="FL109" s="54">
        <v>0</v>
      </c>
      <c r="FM109" s="105">
        <v>0</v>
      </c>
      <c r="FN109" s="54">
        <v>0.61009999999999998</v>
      </c>
      <c r="FO109" s="54">
        <v>0</v>
      </c>
      <c r="FP109" s="105">
        <v>0</v>
      </c>
      <c r="FQ109" s="65">
        <v>4203</v>
      </c>
      <c r="FR109" s="10">
        <v>31</v>
      </c>
      <c r="FS109" s="105">
        <v>7.3756840352129432E-3</v>
      </c>
      <c r="FT109" s="65">
        <v>1441</v>
      </c>
      <c r="FU109" s="10">
        <v>28</v>
      </c>
      <c r="FV109" s="105">
        <v>1.9430950728660652E-2</v>
      </c>
      <c r="FW109" s="65">
        <v>5644</v>
      </c>
      <c r="FX109" s="10">
        <v>59</v>
      </c>
      <c r="FY109" s="105">
        <v>1.0453579021970234E-2</v>
      </c>
      <c r="FZ109" s="65">
        <v>65408</v>
      </c>
      <c r="GA109" s="10">
        <v>0</v>
      </c>
      <c r="GB109" s="105">
        <v>0</v>
      </c>
      <c r="GC109" s="65">
        <v>71052</v>
      </c>
      <c r="GD109" s="10">
        <v>59</v>
      </c>
      <c r="GE109" s="105">
        <v>8.3037775150593927E-4</v>
      </c>
      <c r="GF109" s="65">
        <v>2792</v>
      </c>
      <c r="GG109" s="10">
        <v>0</v>
      </c>
      <c r="GH109" s="105">
        <v>0</v>
      </c>
      <c r="GI109" s="10">
        <v>3811</v>
      </c>
      <c r="GJ109" s="10">
        <v>0</v>
      </c>
      <c r="GK109" s="105">
        <v>0</v>
      </c>
      <c r="GL109" s="10">
        <v>824</v>
      </c>
      <c r="GM109" s="10">
        <v>0</v>
      </c>
      <c r="GN109" s="105">
        <v>0</v>
      </c>
    </row>
    <row r="110" spans="1:196" s="1" customFormat="1" ht="15" customHeight="1" x14ac:dyDescent="0.55000000000000004">
      <c r="A110" s="18">
        <v>76</v>
      </c>
      <c r="B110" s="19" t="s">
        <v>329</v>
      </c>
      <c r="C110" s="20">
        <v>9124</v>
      </c>
      <c r="D110" s="19" t="s">
        <v>454</v>
      </c>
      <c r="E110" s="10">
        <v>3183</v>
      </c>
      <c r="F110" s="10">
        <v>1339</v>
      </c>
      <c r="G110" s="105">
        <v>0.42067232170907948</v>
      </c>
      <c r="H110" s="10">
        <v>1264</v>
      </c>
      <c r="I110" s="10">
        <v>840</v>
      </c>
      <c r="J110" s="105">
        <v>0.66455696202531644</v>
      </c>
      <c r="K110" s="10">
        <v>145</v>
      </c>
      <c r="L110" s="10">
        <v>0</v>
      </c>
      <c r="M110" s="105">
        <v>0</v>
      </c>
      <c r="N110" s="10">
        <v>0</v>
      </c>
      <c r="O110" s="10">
        <v>0</v>
      </c>
      <c r="P110" s="105" t="s">
        <v>305</v>
      </c>
      <c r="Q110" s="10">
        <v>0</v>
      </c>
      <c r="R110" s="10">
        <v>0</v>
      </c>
      <c r="S110" s="105" t="s">
        <v>305</v>
      </c>
      <c r="T110" s="10">
        <v>4592</v>
      </c>
      <c r="U110" s="10">
        <v>2179</v>
      </c>
      <c r="V110" s="105">
        <v>0.47452090592334495</v>
      </c>
      <c r="W110" s="10">
        <v>4592</v>
      </c>
      <c r="X110" s="10">
        <v>2179</v>
      </c>
      <c r="Y110" s="105">
        <v>0.47452090592334495</v>
      </c>
      <c r="Z110" s="10">
        <v>160</v>
      </c>
      <c r="AA110" s="10">
        <v>64</v>
      </c>
      <c r="AB110" s="105">
        <v>0.4</v>
      </c>
      <c r="AC110" s="10">
        <v>15</v>
      </c>
      <c r="AD110" s="10">
        <v>0</v>
      </c>
      <c r="AE110" s="105">
        <v>0</v>
      </c>
      <c r="AF110" s="10">
        <v>0</v>
      </c>
      <c r="AG110" s="10">
        <v>0</v>
      </c>
      <c r="AH110" s="105" t="s">
        <v>305</v>
      </c>
      <c r="AI110" s="10">
        <v>175</v>
      </c>
      <c r="AJ110" s="10">
        <v>64</v>
      </c>
      <c r="AK110" s="105">
        <v>0.36571428571428571</v>
      </c>
      <c r="AL110" s="10">
        <v>104</v>
      </c>
      <c r="AM110" s="10">
        <v>0</v>
      </c>
      <c r="AN110" s="105">
        <v>0</v>
      </c>
      <c r="AO110" s="10">
        <v>15</v>
      </c>
      <c r="AP110" s="10">
        <v>0</v>
      </c>
      <c r="AQ110" s="105">
        <v>0</v>
      </c>
      <c r="AR110" s="10">
        <v>90</v>
      </c>
      <c r="AS110" s="10">
        <v>90</v>
      </c>
      <c r="AT110" s="105">
        <v>1</v>
      </c>
      <c r="AU110" s="10">
        <v>209</v>
      </c>
      <c r="AV110" s="10">
        <v>90</v>
      </c>
      <c r="AW110" s="105">
        <v>0.43062200956937802</v>
      </c>
      <c r="AX110" s="10">
        <v>1693</v>
      </c>
      <c r="AY110" s="10">
        <v>497</v>
      </c>
      <c r="AZ110" s="105">
        <v>0.29356172474896636</v>
      </c>
      <c r="BA110" s="10">
        <v>748</v>
      </c>
      <c r="BB110" s="10">
        <v>428</v>
      </c>
      <c r="BC110" s="105">
        <v>0.57219251336898391</v>
      </c>
      <c r="BD110" s="10">
        <v>561</v>
      </c>
      <c r="BE110" s="10">
        <v>370</v>
      </c>
      <c r="BF110" s="105">
        <v>0.65953654188948307</v>
      </c>
      <c r="BG110" s="10">
        <v>75</v>
      </c>
      <c r="BH110" s="10">
        <v>0</v>
      </c>
      <c r="BI110" s="105">
        <v>0</v>
      </c>
      <c r="BJ110" s="10">
        <v>9811</v>
      </c>
      <c r="BK110" s="10">
        <v>325</v>
      </c>
      <c r="BL110" s="105">
        <v>3.3126082968097034E-2</v>
      </c>
      <c r="BM110" s="10">
        <v>12888</v>
      </c>
      <c r="BN110" s="10">
        <v>1620</v>
      </c>
      <c r="BO110" s="105">
        <v>0.12569832402234637</v>
      </c>
      <c r="BP110" s="10">
        <v>0</v>
      </c>
      <c r="BQ110" s="10">
        <v>0</v>
      </c>
      <c r="BR110" s="105" t="s">
        <v>305</v>
      </c>
      <c r="BS110" s="10">
        <v>13272</v>
      </c>
      <c r="BT110" s="10">
        <v>1774</v>
      </c>
      <c r="BU110" s="105">
        <v>0.13366485834840267</v>
      </c>
      <c r="BV110" s="10">
        <v>17864</v>
      </c>
      <c r="BW110" s="10">
        <v>3953</v>
      </c>
      <c r="BX110" s="105">
        <v>0.22128302731751007</v>
      </c>
      <c r="BY110" s="10">
        <v>24800</v>
      </c>
      <c r="BZ110" s="10">
        <v>0</v>
      </c>
      <c r="CA110" s="105">
        <v>0</v>
      </c>
      <c r="CB110" s="10">
        <v>16625</v>
      </c>
      <c r="CC110" s="10">
        <v>0</v>
      </c>
      <c r="CD110" s="105">
        <v>0</v>
      </c>
      <c r="CE110" s="10">
        <v>2560</v>
      </c>
      <c r="CF110" s="10">
        <v>0</v>
      </c>
      <c r="CG110" s="105">
        <v>0</v>
      </c>
      <c r="CH110" s="10">
        <v>1900</v>
      </c>
      <c r="CI110" s="10">
        <v>0</v>
      </c>
      <c r="CJ110" s="105">
        <v>0</v>
      </c>
      <c r="CK110" s="10">
        <v>4460</v>
      </c>
      <c r="CL110" s="10">
        <v>0</v>
      </c>
      <c r="CM110" s="105">
        <v>0</v>
      </c>
      <c r="CN110" s="10">
        <v>7515</v>
      </c>
      <c r="CO110" s="10">
        <v>0</v>
      </c>
      <c r="CP110" s="105">
        <v>0</v>
      </c>
      <c r="CQ110" s="10">
        <v>1050</v>
      </c>
      <c r="CR110" s="10">
        <v>0</v>
      </c>
      <c r="CS110" s="105">
        <v>0</v>
      </c>
      <c r="CT110" s="10">
        <v>54450</v>
      </c>
      <c r="CU110" s="10">
        <v>0</v>
      </c>
      <c r="CV110" s="105">
        <v>0</v>
      </c>
      <c r="CW110" s="10">
        <v>72314</v>
      </c>
      <c r="CX110" s="10">
        <v>3953</v>
      </c>
      <c r="CY110" s="105">
        <v>5.4664380341289377E-2</v>
      </c>
      <c r="CZ110" s="10">
        <v>8106</v>
      </c>
      <c r="DA110" s="10">
        <v>370</v>
      </c>
      <c r="DB110" s="105">
        <v>4.5645201085615594E-2</v>
      </c>
      <c r="DC110" s="10">
        <v>1215</v>
      </c>
      <c r="DD110" s="10">
        <v>90</v>
      </c>
      <c r="DE110" s="105">
        <v>7.407407407407407E-2</v>
      </c>
      <c r="DF110" s="10">
        <v>29372</v>
      </c>
      <c r="DG110" s="10">
        <v>1268</v>
      </c>
      <c r="DH110" s="105">
        <v>4.3170366335285308E-2</v>
      </c>
      <c r="DI110" s="64">
        <v>0.87</v>
      </c>
      <c r="DJ110" s="54">
        <v>1</v>
      </c>
      <c r="DK110" s="105">
        <v>1.1494252873563218</v>
      </c>
      <c r="DL110" s="64">
        <v>0.62</v>
      </c>
      <c r="DM110" s="54">
        <v>0.99766355140186902</v>
      </c>
      <c r="DN110" s="105">
        <v>1.6091347603255952</v>
      </c>
      <c r="DO110" s="64">
        <v>0.745</v>
      </c>
      <c r="DP110" s="54">
        <v>0.99943630214205204</v>
      </c>
      <c r="DQ110" s="105">
        <v>1.3415252377745666</v>
      </c>
      <c r="DR110" s="64">
        <v>0.85</v>
      </c>
      <c r="DS110" s="54">
        <v>0.99925317401045599</v>
      </c>
      <c r="DT110" s="105">
        <v>1.175591969424066</v>
      </c>
      <c r="DU110" s="64">
        <v>0.62</v>
      </c>
      <c r="DV110" s="54">
        <v>1</v>
      </c>
      <c r="DW110" s="105">
        <v>1.6129032258064517</v>
      </c>
      <c r="DX110" s="64">
        <v>0.73499999999999999</v>
      </c>
      <c r="DY110" s="54">
        <v>0.999541073887104</v>
      </c>
      <c r="DZ110" s="105">
        <v>1.3599198284178287</v>
      </c>
      <c r="EA110" s="64">
        <v>0.86</v>
      </c>
      <c r="EB110" s="54">
        <v>0.99962756052141499</v>
      </c>
      <c r="EC110" s="105">
        <v>1.1623576285132733</v>
      </c>
      <c r="ED110" s="64">
        <v>0.62</v>
      </c>
      <c r="EE110" s="54">
        <v>0.99921135646687698</v>
      </c>
      <c r="EF110" s="105">
        <v>1.6116312201078662</v>
      </c>
      <c r="EG110" s="64">
        <v>0.74</v>
      </c>
      <c r="EH110" s="54">
        <v>0.99949405514798895</v>
      </c>
      <c r="EI110" s="105">
        <v>1.3506676420918771</v>
      </c>
      <c r="EJ110" s="64">
        <v>0.85</v>
      </c>
      <c r="EK110" s="54">
        <v>0</v>
      </c>
      <c r="EL110" s="105">
        <v>0</v>
      </c>
      <c r="EM110" s="64">
        <v>0.28999999999999998</v>
      </c>
      <c r="EN110" s="54">
        <v>0</v>
      </c>
      <c r="EO110" s="105">
        <v>0</v>
      </c>
      <c r="EP110" s="64">
        <v>0.56999999999999995</v>
      </c>
      <c r="EQ110" s="54">
        <v>0</v>
      </c>
      <c r="ER110" s="105">
        <v>0</v>
      </c>
      <c r="ES110" s="64">
        <v>0.85499999999999998</v>
      </c>
      <c r="ET110" s="54">
        <v>0.99962756052141499</v>
      </c>
      <c r="EU110" s="105">
        <v>1.1691550415455145</v>
      </c>
      <c r="EV110" s="64">
        <v>0.45499999999999996</v>
      </c>
      <c r="EW110" s="54">
        <v>0.99921135646687698</v>
      </c>
      <c r="EX110" s="105">
        <v>2.1960689153118178</v>
      </c>
      <c r="EY110" s="64">
        <v>0.65500000000000003</v>
      </c>
      <c r="EZ110" s="54">
        <v>0.99949405514798895</v>
      </c>
      <c r="FA110" s="105">
        <v>1.5259451223633418</v>
      </c>
      <c r="FB110" s="64">
        <v>0.98</v>
      </c>
      <c r="FC110" s="54">
        <v>0</v>
      </c>
      <c r="FD110" s="105">
        <v>0</v>
      </c>
      <c r="FE110" s="64">
        <v>0.33</v>
      </c>
      <c r="FF110" s="54">
        <v>0</v>
      </c>
      <c r="FG110" s="105">
        <v>0</v>
      </c>
      <c r="FH110" s="64">
        <v>0.65500000000000003</v>
      </c>
      <c r="FI110" s="54">
        <v>0</v>
      </c>
      <c r="FJ110" s="105">
        <v>0</v>
      </c>
      <c r="FK110" s="54">
        <v>0.87039677879372535</v>
      </c>
      <c r="FL110" s="54">
        <v>1</v>
      </c>
      <c r="FM110" s="105">
        <v>1.1489013107170394</v>
      </c>
      <c r="FN110" s="54">
        <v>0.61009999999999998</v>
      </c>
      <c r="FO110" s="54">
        <v>1</v>
      </c>
      <c r="FP110" s="105">
        <v>1.6390755613833798</v>
      </c>
      <c r="FQ110" s="65">
        <v>5615</v>
      </c>
      <c r="FR110" s="10">
        <v>9</v>
      </c>
      <c r="FS110" s="105">
        <v>1.6028495102404273E-3</v>
      </c>
      <c r="FT110" s="65">
        <v>929</v>
      </c>
      <c r="FU110" s="10">
        <v>8</v>
      </c>
      <c r="FV110" s="105">
        <v>8.6114101184068884E-3</v>
      </c>
      <c r="FW110" s="65">
        <v>6544</v>
      </c>
      <c r="FX110" s="10">
        <v>17</v>
      </c>
      <c r="FY110" s="105">
        <v>2.5977995110024448E-3</v>
      </c>
      <c r="FZ110" s="65">
        <v>24030</v>
      </c>
      <c r="GA110" s="10">
        <v>0</v>
      </c>
      <c r="GB110" s="105">
        <v>0</v>
      </c>
      <c r="GC110" s="65">
        <v>30574</v>
      </c>
      <c r="GD110" s="10">
        <v>17</v>
      </c>
      <c r="GE110" s="105">
        <v>5.5602799764505788E-4</v>
      </c>
      <c r="GF110" s="65">
        <v>3775</v>
      </c>
      <c r="GG110" s="10">
        <v>5</v>
      </c>
      <c r="GH110" s="105">
        <v>1.3245033112582781E-3</v>
      </c>
      <c r="GI110" s="10">
        <v>6245</v>
      </c>
      <c r="GJ110" s="10">
        <v>0</v>
      </c>
      <c r="GK110" s="105">
        <v>0</v>
      </c>
      <c r="GL110" s="10">
        <v>641</v>
      </c>
      <c r="GM110" s="10">
        <v>0</v>
      </c>
      <c r="GN110" s="105">
        <v>0</v>
      </c>
    </row>
    <row r="111" spans="1:196" s="1" customFormat="1" ht="15" customHeight="1" x14ac:dyDescent="0.55000000000000004">
      <c r="A111" s="18">
        <v>76</v>
      </c>
      <c r="B111" s="19" t="s">
        <v>329</v>
      </c>
      <c r="C111" s="20">
        <v>9125</v>
      </c>
      <c r="D111" s="19" t="s">
        <v>455</v>
      </c>
      <c r="E111" s="10">
        <v>1913</v>
      </c>
      <c r="F111" s="10">
        <v>17</v>
      </c>
      <c r="G111" s="105">
        <v>8.8865656037637221E-3</v>
      </c>
      <c r="H111" s="10">
        <v>2494</v>
      </c>
      <c r="I111" s="10">
        <v>104</v>
      </c>
      <c r="J111" s="105">
        <v>4.1700080192461908E-2</v>
      </c>
      <c r="K111" s="10">
        <v>0</v>
      </c>
      <c r="L111" s="10">
        <v>0</v>
      </c>
      <c r="M111" s="105" t="s">
        <v>305</v>
      </c>
      <c r="N111" s="10">
        <v>38</v>
      </c>
      <c r="O111" s="10">
        <v>0</v>
      </c>
      <c r="P111" s="105">
        <v>0</v>
      </c>
      <c r="Q111" s="10">
        <v>0</v>
      </c>
      <c r="R111" s="10">
        <v>0</v>
      </c>
      <c r="S111" s="105" t="s">
        <v>305</v>
      </c>
      <c r="T111" s="10">
        <v>4445</v>
      </c>
      <c r="U111" s="10">
        <v>121</v>
      </c>
      <c r="V111" s="105">
        <v>2.7221597300337456E-2</v>
      </c>
      <c r="W111" s="10">
        <v>4445</v>
      </c>
      <c r="X111" s="10">
        <v>121</v>
      </c>
      <c r="Y111" s="105">
        <v>2.7221597300337456E-2</v>
      </c>
      <c r="Z111" s="10">
        <v>255</v>
      </c>
      <c r="AA111" s="10">
        <v>0</v>
      </c>
      <c r="AB111" s="105">
        <v>0</v>
      </c>
      <c r="AC111" s="10">
        <v>0</v>
      </c>
      <c r="AD111" s="10">
        <v>0</v>
      </c>
      <c r="AE111" s="105" t="s">
        <v>305</v>
      </c>
      <c r="AF111" s="10">
        <v>57</v>
      </c>
      <c r="AG111" s="10">
        <v>0</v>
      </c>
      <c r="AH111" s="105">
        <v>0</v>
      </c>
      <c r="AI111" s="10">
        <v>312</v>
      </c>
      <c r="AJ111" s="10">
        <v>0</v>
      </c>
      <c r="AK111" s="105">
        <v>0</v>
      </c>
      <c r="AL111" s="10">
        <v>238</v>
      </c>
      <c r="AM111" s="10">
        <v>0</v>
      </c>
      <c r="AN111" s="105">
        <v>0</v>
      </c>
      <c r="AO111" s="10">
        <v>15</v>
      </c>
      <c r="AP111" s="10">
        <v>0</v>
      </c>
      <c r="AQ111" s="105">
        <v>0</v>
      </c>
      <c r="AR111" s="10">
        <v>0</v>
      </c>
      <c r="AS111" s="10">
        <v>0</v>
      </c>
      <c r="AT111" s="105" t="s">
        <v>305</v>
      </c>
      <c r="AU111" s="10">
        <v>253</v>
      </c>
      <c r="AV111" s="10">
        <v>0</v>
      </c>
      <c r="AW111" s="105">
        <v>0</v>
      </c>
      <c r="AX111" s="10">
        <v>1944</v>
      </c>
      <c r="AY111" s="10">
        <v>22</v>
      </c>
      <c r="AZ111" s="105">
        <v>1.131687242798354E-2</v>
      </c>
      <c r="BA111" s="10">
        <v>839</v>
      </c>
      <c r="BB111" s="10">
        <v>0</v>
      </c>
      <c r="BC111" s="105">
        <v>0</v>
      </c>
      <c r="BD111" s="10">
        <v>471</v>
      </c>
      <c r="BE111" s="10">
        <v>0</v>
      </c>
      <c r="BF111" s="105">
        <v>0</v>
      </c>
      <c r="BG111" s="10">
        <v>20</v>
      </c>
      <c r="BH111" s="10">
        <v>0</v>
      </c>
      <c r="BI111" s="105">
        <v>0</v>
      </c>
      <c r="BJ111" s="10">
        <v>6726</v>
      </c>
      <c r="BK111" s="10">
        <v>0</v>
      </c>
      <c r="BL111" s="105">
        <v>0</v>
      </c>
      <c r="BM111" s="10">
        <v>10000</v>
      </c>
      <c r="BN111" s="10">
        <v>22</v>
      </c>
      <c r="BO111" s="105">
        <v>2.2000000000000001E-3</v>
      </c>
      <c r="BP111" s="10">
        <v>25</v>
      </c>
      <c r="BQ111" s="10">
        <v>0</v>
      </c>
      <c r="BR111" s="105">
        <v>0</v>
      </c>
      <c r="BS111" s="10">
        <v>10590</v>
      </c>
      <c r="BT111" s="10">
        <v>22</v>
      </c>
      <c r="BU111" s="105">
        <v>2.0774315391879133E-3</v>
      </c>
      <c r="BV111" s="10">
        <v>15035</v>
      </c>
      <c r="BW111" s="10">
        <v>143</v>
      </c>
      <c r="BX111" s="105">
        <v>9.5111406717658803E-3</v>
      </c>
      <c r="BY111" s="10">
        <v>13600</v>
      </c>
      <c r="BZ111" s="10">
        <v>0</v>
      </c>
      <c r="CA111" s="105">
        <v>0</v>
      </c>
      <c r="CB111" s="10">
        <v>14150</v>
      </c>
      <c r="CC111" s="10">
        <v>0</v>
      </c>
      <c r="CD111" s="105">
        <v>0</v>
      </c>
      <c r="CE111" s="10">
        <v>3840</v>
      </c>
      <c r="CF111" s="10">
        <v>0</v>
      </c>
      <c r="CG111" s="105">
        <v>0</v>
      </c>
      <c r="CH111" s="10">
        <v>550</v>
      </c>
      <c r="CI111" s="10">
        <v>0</v>
      </c>
      <c r="CJ111" s="105">
        <v>0</v>
      </c>
      <c r="CK111" s="10">
        <v>4390</v>
      </c>
      <c r="CL111" s="10">
        <v>0</v>
      </c>
      <c r="CM111" s="105">
        <v>0</v>
      </c>
      <c r="CN111" s="10">
        <v>10110</v>
      </c>
      <c r="CO111" s="10">
        <v>0</v>
      </c>
      <c r="CP111" s="105">
        <v>0</v>
      </c>
      <c r="CQ111" s="10">
        <v>510</v>
      </c>
      <c r="CR111" s="10">
        <v>0</v>
      </c>
      <c r="CS111" s="105">
        <v>0</v>
      </c>
      <c r="CT111" s="10">
        <v>42760</v>
      </c>
      <c r="CU111" s="10">
        <v>0</v>
      </c>
      <c r="CV111" s="105">
        <v>0</v>
      </c>
      <c r="CW111" s="10">
        <v>57795</v>
      </c>
      <c r="CX111" s="10">
        <v>143</v>
      </c>
      <c r="CY111" s="105">
        <v>2.4742624794532398E-3</v>
      </c>
      <c r="CZ111" s="10">
        <v>10634</v>
      </c>
      <c r="DA111" s="10">
        <v>0</v>
      </c>
      <c r="DB111" s="105">
        <v>0</v>
      </c>
      <c r="DC111" s="10">
        <v>587</v>
      </c>
      <c r="DD111" s="10">
        <v>0</v>
      </c>
      <c r="DE111" s="105">
        <v>0</v>
      </c>
      <c r="DF111" s="10">
        <v>20773</v>
      </c>
      <c r="DG111" s="10">
        <v>104</v>
      </c>
      <c r="DH111" s="105">
        <v>5.0064988205844128E-3</v>
      </c>
      <c r="DI111" s="64">
        <v>0.84</v>
      </c>
      <c r="DJ111" s="54">
        <v>1</v>
      </c>
      <c r="DK111" s="105">
        <v>1.1904761904761905</v>
      </c>
      <c r="DL111" s="64">
        <v>0.7</v>
      </c>
      <c r="DM111" s="54">
        <v>0</v>
      </c>
      <c r="DN111" s="105">
        <v>0</v>
      </c>
      <c r="DO111" s="64">
        <v>0.77</v>
      </c>
      <c r="DP111" s="54">
        <v>1</v>
      </c>
      <c r="DQ111" s="105">
        <v>1.2987012987012987</v>
      </c>
      <c r="DR111" s="64">
        <v>0.87</v>
      </c>
      <c r="DS111" s="54">
        <v>1</v>
      </c>
      <c r="DT111" s="105">
        <v>1.1494252873563218</v>
      </c>
      <c r="DU111" s="64">
        <v>0.81</v>
      </c>
      <c r="DV111" s="54">
        <v>1</v>
      </c>
      <c r="DW111" s="105">
        <v>1.2345679012345678</v>
      </c>
      <c r="DX111" s="64">
        <v>0.84000000000000008</v>
      </c>
      <c r="DY111" s="54">
        <v>1</v>
      </c>
      <c r="DZ111" s="105">
        <v>1.1904761904761905</v>
      </c>
      <c r="EA111" s="64">
        <v>0.85499999999999998</v>
      </c>
      <c r="EB111" s="54">
        <v>1</v>
      </c>
      <c r="EC111" s="105">
        <v>1.1695906432748537</v>
      </c>
      <c r="ED111" s="64">
        <v>0.755</v>
      </c>
      <c r="EE111" s="54">
        <v>1</v>
      </c>
      <c r="EF111" s="105">
        <v>1.3245033112582782</v>
      </c>
      <c r="EG111" s="64">
        <v>0.80499999999999994</v>
      </c>
      <c r="EH111" s="54">
        <v>1</v>
      </c>
      <c r="EI111" s="105">
        <v>1.2422360248447206</v>
      </c>
      <c r="EJ111" s="64">
        <v>0.81</v>
      </c>
      <c r="EK111" s="54">
        <v>0</v>
      </c>
      <c r="EL111" s="105">
        <v>0</v>
      </c>
      <c r="EM111" s="64">
        <v>0.27</v>
      </c>
      <c r="EN111" s="54">
        <v>0</v>
      </c>
      <c r="EO111" s="105">
        <v>0</v>
      </c>
      <c r="EP111" s="64">
        <v>0.54</v>
      </c>
      <c r="EQ111" s="54">
        <v>0</v>
      </c>
      <c r="ER111" s="105">
        <v>0</v>
      </c>
      <c r="ES111" s="64">
        <v>0.83250000000000002</v>
      </c>
      <c r="ET111" s="54">
        <v>1</v>
      </c>
      <c r="EU111" s="105">
        <v>1.2012012012012012</v>
      </c>
      <c r="EV111" s="64">
        <v>0.51249999999999996</v>
      </c>
      <c r="EW111" s="54">
        <v>1</v>
      </c>
      <c r="EX111" s="105">
        <v>1.9512195121951221</v>
      </c>
      <c r="EY111" s="64">
        <v>0.67249999999999999</v>
      </c>
      <c r="EZ111" s="54">
        <v>1</v>
      </c>
      <c r="FA111" s="105">
        <v>1.4869888475836432</v>
      </c>
      <c r="FB111" s="64">
        <v>0.79</v>
      </c>
      <c r="FC111" s="54">
        <v>0</v>
      </c>
      <c r="FD111" s="105">
        <v>0</v>
      </c>
      <c r="FE111" s="64">
        <v>0.22</v>
      </c>
      <c r="FF111" s="54">
        <v>0</v>
      </c>
      <c r="FG111" s="105">
        <v>0</v>
      </c>
      <c r="FH111" s="64">
        <v>0.505</v>
      </c>
      <c r="FI111" s="54">
        <v>0</v>
      </c>
      <c r="FJ111" s="105">
        <v>0</v>
      </c>
      <c r="FK111" s="54">
        <v>0.9</v>
      </c>
      <c r="FL111" s="54">
        <v>0</v>
      </c>
      <c r="FM111" s="105">
        <v>0</v>
      </c>
      <c r="FN111" s="54">
        <v>0.61009999999999998</v>
      </c>
      <c r="FO111" s="54">
        <v>0</v>
      </c>
      <c r="FP111" s="105">
        <v>0</v>
      </c>
      <c r="FQ111" s="65">
        <v>3596</v>
      </c>
      <c r="FR111" s="10">
        <v>31</v>
      </c>
      <c r="FS111" s="105">
        <v>8.6206896551724137E-3</v>
      </c>
      <c r="FT111" s="65">
        <v>658</v>
      </c>
      <c r="FU111" s="10">
        <v>10</v>
      </c>
      <c r="FV111" s="105">
        <v>1.5197568389057751E-2</v>
      </c>
      <c r="FW111" s="65">
        <v>4254</v>
      </c>
      <c r="FX111" s="10">
        <v>41</v>
      </c>
      <c r="FY111" s="105">
        <v>9.6379877762106259E-3</v>
      </c>
      <c r="FZ111" s="65">
        <v>16414</v>
      </c>
      <c r="GA111" s="10">
        <v>90</v>
      </c>
      <c r="GB111" s="105">
        <v>5.483124162300475E-3</v>
      </c>
      <c r="GC111" s="65">
        <v>20668</v>
      </c>
      <c r="GD111" s="10">
        <v>131</v>
      </c>
      <c r="GE111" s="105">
        <v>6.3383007547900133E-3</v>
      </c>
      <c r="GF111" s="65">
        <v>2109</v>
      </c>
      <c r="GG111" s="10">
        <v>0</v>
      </c>
      <c r="GH111" s="105">
        <v>0</v>
      </c>
      <c r="GI111" s="10">
        <v>8541</v>
      </c>
      <c r="GJ111" s="10">
        <v>19</v>
      </c>
      <c r="GK111" s="105">
        <v>2.2245638683994848E-3</v>
      </c>
      <c r="GL111" s="10">
        <v>311</v>
      </c>
      <c r="GM111" s="10">
        <v>4</v>
      </c>
      <c r="GN111" s="105">
        <v>1.2861736334405145E-2</v>
      </c>
    </row>
    <row r="112" spans="1:196" s="1" customFormat="1" ht="15" customHeight="1" x14ac:dyDescent="0.55000000000000004">
      <c r="A112" s="18">
        <v>76</v>
      </c>
      <c r="B112" s="19" t="s">
        <v>329</v>
      </c>
      <c r="C112" s="20">
        <v>9126</v>
      </c>
      <c r="D112" s="19" t="s">
        <v>456</v>
      </c>
      <c r="E112" s="10">
        <v>528</v>
      </c>
      <c r="F112" s="10">
        <v>0</v>
      </c>
      <c r="G112" s="105">
        <v>0</v>
      </c>
      <c r="H112" s="10">
        <v>852</v>
      </c>
      <c r="I112" s="10">
        <v>0</v>
      </c>
      <c r="J112" s="105">
        <v>0</v>
      </c>
      <c r="K112" s="10">
        <v>0</v>
      </c>
      <c r="L112" s="10">
        <v>0</v>
      </c>
      <c r="M112" s="105" t="s">
        <v>305</v>
      </c>
      <c r="N112" s="10">
        <v>36</v>
      </c>
      <c r="O112" s="10">
        <v>0</v>
      </c>
      <c r="P112" s="105">
        <v>0</v>
      </c>
      <c r="Q112" s="10">
        <v>0</v>
      </c>
      <c r="R112" s="10">
        <v>0</v>
      </c>
      <c r="S112" s="105" t="s">
        <v>305</v>
      </c>
      <c r="T112" s="10">
        <v>1416</v>
      </c>
      <c r="U112" s="10">
        <v>0</v>
      </c>
      <c r="V112" s="105">
        <v>0</v>
      </c>
      <c r="W112" s="10">
        <v>1416</v>
      </c>
      <c r="X112" s="10">
        <v>0</v>
      </c>
      <c r="Y112" s="105">
        <v>0</v>
      </c>
      <c r="Z112" s="10">
        <v>60</v>
      </c>
      <c r="AA112" s="10">
        <v>0</v>
      </c>
      <c r="AB112" s="105">
        <v>0</v>
      </c>
      <c r="AC112" s="10">
        <v>15</v>
      </c>
      <c r="AD112" s="10">
        <v>0</v>
      </c>
      <c r="AE112" s="105">
        <v>0</v>
      </c>
      <c r="AF112" s="10">
        <v>81</v>
      </c>
      <c r="AG112" s="10">
        <v>0</v>
      </c>
      <c r="AH112" s="105">
        <v>0</v>
      </c>
      <c r="AI112" s="10">
        <v>156</v>
      </c>
      <c r="AJ112" s="10">
        <v>0</v>
      </c>
      <c r="AK112" s="105">
        <v>0</v>
      </c>
      <c r="AL112" s="10">
        <v>60</v>
      </c>
      <c r="AM112" s="10">
        <v>0</v>
      </c>
      <c r="AN112" s="105">
        <v>0</v>
      </c>
      <c r="AO112" s="10">
        <v>0</v>
      </c>
      <c r="AP112" s="10">
        <v>0</v>
      </c>
      <c r="AQ112" s="105" t="s">
        <v>305</v>
      </c>
      <c r="AR112" s="10">
        <v>55</v>
      </c>
      <c r="AS112" s="10">
        <v>0</v>
      </c>
      <c r="AT112" s="105">
        <v>0</v>
      </c>
      <c r="AU112" s="10">
        <v>115</v>
      </c>
      <c r="AV112" s="10">
        <v>0</v>
      </c>
      <c r="AW112" s="105">
        <v>0</v>
      </c>
      <c r="AX112" s="10">
        <v>1188</v>
      </c>
      <c r="AY112" s="10">
        <v>18</v>
      </c>
      <c r="AZ112" s="105">
        <v>1.5151515151515152E-2</v>
      </c>
      <c r="BA112" s="10">
        <v>678</v>
      </c>
      <c r="BB112" s="10">
        <v>0</v>
      </c>
      <c r="BC112" s="105">
        <v>0</v>
      </c>
      <c r="BD112" s="10">
        <v>258</v>
      </c>
      <c r="BE112" s="10">
        <v>0</v>
      </c>
      <c r="BF112" s="105">
        <v>0</v>
      </c>
      <c r="BG112" s="10">
        <v>16</v>
      </c>
      <c r="BH112" s="10">
        <v>0</v>
      </c>
      <c r="BI112" s="105">
        <v>0</v>
      </c>
      <c r="BJ112" s="10">
        <v>2904</v>
      </c>
      <c r="BK112" s="10">
        <v>0</v>
      </c>
      <c r="BL112" s="105">
        <v>0</v>
      </c>
      <c r="BM112" s="10">
        <v>5044</v>
      </c>
      <c r="BN112" s="10">
        <v>18</v>
      </c>
      <c r="BO112" s="105">
        <v>3.5685963521015066E-3</v>
      </c>
      <c r="BP112" s="10">
        <v>0</v>
      </c>
      <c r="BQ112" s="10">
        <v>0</v>
      </c>
      <c r="BR112" s="105" t="s">
        <v>305</v>
      </c>
      <c r="BS112" s="10">
        <v>5315</v>
      </c>
      <c r="BT112" s="10">
        <v>18</v>
      </c>
      <c r="BU112" s="105">
        <v>3.3866415804327376E-3</v>
      </c>
      <c r="BV112" s="10">
        <v>6731</v>
      </c>
      <c r="BW112" s="10">
        <v>18</v>
      </c>
      <c r="BX112" s="105">
        <v>2.6741940276333383E-3</v>
      </c>
      <c r="BY112" s="10">
        <v>0</v>
      </c>
      <c r="BZ112" s="10">
        <v>0</v>
      </c>
      <c r="CA112" s="105" t="s">
        <v>305</v>
      </c>
      <c r="CB112" s="10">
        <v>32150</v>
      </c>
      <c r="CC112" s="10">
        <v>441</v>
      </c>
      <c r="CD112" s="105">
        <v>1.3716951788491446E-2</v>
      </c>
      <c r="CE112" s="10">
        <v>3840</v>
      </c>
      <c r="CF112" s="10">
        <v>0</v>
      </c>
      <c r="CG112" s="105">
        <v>0</v>
      </c>
      <c r="CH112" s="10">
        <v>550</v>
      </c>
      <c r="CI112" s="10">
        <v>0</v>
      </c>
      <c r="CJ112" s="105">
        <v>0</v>
      </c>
      <c r="CK112" s="10">
        <v>4390</v>
      </c>
      <c r="CL112" s="10">
        <v>0</v>
      </c>
      <c r="CM112" s="105">
        <v>0</v>
      </c>
      <c r="CN112" s="10">
        <v>4635</v>
      </c>
      <c r="CO112" s="10">
        <v>0</v>
      </c>
      <c r="CP112" s="105">
        <v>0</v>
      </c>
      <c r="CQ112" s="10">
        <v>405</v>
      </c>
      <c r="CR112" s="10">
        <v>0</v>
      </c>
      <c r="CS112" s="105">
        <v>0</v>
      </c>
      <c r="CT112" s="10">
        <v>41580</v>
      </c>
      <c r="CU112" s="10">
        <v>441</v>
      </c>
      <c r="CV112" s="105">
        <v>1.0606060606060607E-2</v>
      </c>
      <c r="CW112" s="10">
        <v>48311</v>
      </c>
      <c r="CX112" s="10">
        <v>459</v>
      </c>
      <c r="CY112" s="105">
        <v>9.500941814493593E-3</v>
      </c>
      <c r="CZ112" s="10">
        <v>4944</v>
      </c>
      <c r="DA112" s="10">
        <v>0</v>
      </c>
      <c r="DB112" s="105">
        <v>0</v>
      </c>
      <c r="DC112" s="10">
        <v>557</v>
      </c>
      <c r="DD112" s="10">
        <v>0</v>
      </c>
      <c r="DE112" s="105">
        <v>0</v>
      </c>
      <c r="DF112" s="10">
        <v>5370</v>
      </c>
      <c r="DG112" s="10">
        <v>0</v>
      </c>
      <c r="DH112" s="105">
        <v>0</v>
      </c>
      <c r="DI112" s="64">
        <v>0.85</v>
      </c>
      <c r="DJ112" s="54">
        <v>1</v>
      </c>
      <c r="DK112" s="105">
        <v>1.1764705882352942</v>
      </c>
      <c r="DL112" s="64">
        <v>0.94</v>
      </c>
      <c r="DM112" s="54">
        <v>0</v>
      </c>
      <c r="DN112" s="105">
        <v>0</v>
      </c>
      <c r="DO112" s="64">
        <v>0.89500000000000002</v>
      </c>
      <c r="DP112" s="54">
        <v>1</v>
      </c>
      <c r="DQ112" s="105">
        <v>1.1173184357541899</v>
      </c>
      <c r="DR112" s="64">
        <v>0.96</v>
      </c>
      <c r="DS112" s="54">
        <v>0</v>
      </c>
      <c r="DT112" s="105">
        <v>0</v>
      </c>
      <c r="DU112" s="64">
        <v>0.89</v>
      </c>
      <c r="DV112" s="54">
        <v>0</v>
      </c>
      <c r="DW112" s="105">
        <v>0</v>
      </c>
      <c r="DX112" s="64">
        <v>0.92500000000000004</v>
      </c>
      <c r="DY112" s="54">
        <v>0</v>
      </c>
      <c r="DZ112" s="105">
        <v>0</v>
      </c>
      <c r="EA112" s="64">
        <v>0.90500000000000003</v>
      </c>
      <c r="EB112" s="54">
        <v>1</v>
      </c>
      <c r="EC112" s="105">
        <v>1.1049723756906078</v>
      </c>
      <c r="ED112" s="64">
        <v>0.91500000000000004</v>
      </c>
      <c r="EE112" s="54">
        <v>0</v>
      </c>
      <c r="EF112" s="105">
        <v>0</v>
      </c>
      <c r="EG112" s="64">
        <v>0.91</v>
      </c>
      <c r="EH112" s="54">
        <v>1</v>
      </c>
      <c r="EI112" s="105">
        <v>1.0989010989010988</v>
      </c>
      <c r="EJ112" s="64">
        <v>0.89</v>
      </c>
      <c r="EK112" s="54">
        <v>1</v>
      </c>
      <c r="EL112" s="105">
        <v>1.1235955056179776</v>
      </c>
      <c r="EM112" s="64" t="s">
        <v>311</v>
      </c>
      <c r="EN112" s="54">
        <v>0</v>
      </c>
      <c r="EO112" s="105" t="s">
        <v>305</v>
      </c>
      <c r="EP112" s="64">
        <v>0.89</v>
      </c>
      <c r="EQ112" s="54">
        <v>1</v>
      </c>
      <c r="ER112" s="105">
        <v>1.1235955056179776</v>
      </c>
      <c r="ES112" s="64">
        <v>0.89749999999999996</v>
      </c>
      <c r="ET112" s="54">
        <v>1</v>
      </c>
      <c r="EU112" s="105">
        <v>1.1142061281337048</v>
      </c>
      <c r="EV112" s="64">
        <v>0.91500000000000004</v>
      </c>
      <c r="EW112" s="54">
        <v>0</v>
      </c>
      <c r="EX112" s="105">
        <v>0</v>
      </c>
      <c r="EY112" s="64">
        <v>0.90625</v>
      </c>
      <c r="EZ112" s="54">
        <v>1</v>
      </c>
      <c r="FA112" s="105">
        <v>1.103448275862069</v>
      </c>
      <c r="FB112" s="64">
        <v>0.79</v>
      </c>
      <c r="FC112" s="54">
        <v>0</v>
      </c>
      <c r="FD112" s="105">
        <v>0</v>
      </c>
      <c r="FE112" s="64">
        <v>0.19</v>
      </c>
      <c r="FF112" s="54">
        <v>0</v>
      </c>
      <c r="FG112" s="105">
        <v>0</v>
      </c>
      <c r="FH112" s="64">
        <v>0.49</v>
      </c>
      <c r="FI112" s="54">
        <v>0</v>
      </c>
      <c r="FJ112" s="105">
        <v>0</v>
      </c>
      <c r="FK112" s="54">
        <v>0.9</v>
      </c>
      <c r="FL112" s="54">
        <v>0</v>
      </c>
      <c r="FM112" s="105">
        <v>0</v>
      </c>
      <c r="FN112" s="54">
        <v>0.61009999999999998</v>
      </c>
      <c r="FO112" s="54">
        <v>0</v>
      </c>
      <c r="FP112" s="105">
        <v>0</v>
      </c>
      <c r="FQ112" s="65">
        <v>2130</v>
      </c>
      <c r="FR112" s="10">
        <v>54</v>
      </c>
      <c r="FS112" s="105">
        <v>2.5352112676056339E-2</v>
      </c>
      <c r="FT112" s="65">
        <v>340</v>
      </c>
      <c r="FU112" s="10">
        <v>5</v>
      </c>
      <c r="FV112" s="105">
        <v>1.4705882352941176E-2</v>
      </c>
      <c r="FW112" s="65">
        <v>2470</v>
      </c>
      <c r="FX112" s="10">
        <v>59</v>
      </c>
      <c r="FY112" s="105">
        <v>2.3886639676113361E-2</v>
      </c>
      <c r="FZ112" s="65">
        <v>29779</v>
      </c>
      <c r="GA112" s="10">
        <v>233</v>
      </c>
      <c r="GB112" s="105">
        <v>7.8243057187951243E-3</v>
      </c>
      <c r="GC112" s="65">
        <v>32249</v>
      </c>
      <c r="GD112" s="10">
        <v>292</v>
      </c>
      <c r="GE112" s="105">
        <v>9.054544326955875E-3</v>
      </c>
      <c r="GF112" s="65">
        <v>875</v>
      </c>
      <c r="GG112" s="10">
        <v>0</v>
      </c>
      <c r="GH112" s="105">
        <v>0</v>
      </c>
      <c r="GI112" s="10">
        <v>3878</v>
      </c>
      <c r="GJ112" s="10">
        <v>0</v>
      </c>
      <c r="GK112" s="105">
        <v>0</v>
      </c>
      <c r="GL112" s="10">
        <v>247</v>
      </c>
      <c r="GM112" s="10">
        <v>10</v>
      </c>
      <c r="GN112" s="105">
        <v>4.048582995951417E-2</v>
      </c>
    </row>
    <row r="113" spans="1:196" s="1" customFormat="1" ht="15" customHeight="1" x14ac:dyDescent="0.55000000000000004">
      <c r="A113" s="18">
        <v>76</v>
      </c>
      <c r="B113" s="19" t="s">
        <v>329</v>
      </c>
      <c r="C113" s="20">
        <v>9227</v>
      </c>
      <c r="D113" s="19" t="s">
        <v>457</v>
      </c>
      <c r="E113" s="10">
        <v>2448</v>
      </c>
      <c r="F113" s="10">
        <v>51</v>
      </c>
      <c r="G113" s="105">
        <v>2.0833333333333332E-2</v>
      </c>
      <c r="H113" s="10">
        <v>1401</v>
      </c>
      <c r="I113" s="10">
        <v>0</v>
      </c>
      <c r="J113" s="105">
        <v>0</v>
      </c>
      <c r="K113" s="10">
        <v>0</v>
      </c>
      <c r="L113" s="10">
        <v>0</v>
      </c>
      <c r="M113" s="105" t="s">
        <v>305</v>
      </c>
      <c r="N113" s="10">
        <v>0</v>
      </c>
      <c r="O113" s="10">
        <v>0</v>
      </c>
      <c r="P113" s="105" t="s">
        <v>305</v>
      </c>
      <c r="Q113" s="10">
        <v>0</v>
      </c>
      <c r="R113" s="10">
        <v>0</v>
      </c>
      <c r="S113" s="105" t="s">
        <v>305</v>
      </c>
      <c r="T113" s="10">
        <v>3849</v>
      </c>
      <c r="U113" s="10">
        <v>51</v>
      </c>
      <c r="V113" s="105">
        <v>1.3250194855806703E-2</v>
      </c>
      <c r="W113" s="10">
        <v>3849</v>
      </c>
      <c r="X113" s="10">
        <v>51</v>
      </c>
      <c r="Y113" s="105">
        <v>1.3250194855806703E-2</v>
      </c>
      <c r="Z113" s="10">
        <v>0</v>
      </c>
      <c r="AA113" s="10">
        <v>0</v>
      </c>
      <c r="AB113" s="105" t="s">
        <v>305</v>
      </c>
      <c r="AC113" s="10">
        <v>0</v>
      </c>
      <c r="AD113" s="10">
        <v>0</v>
      </c>
      <c r="AE113" s="105" t="s">
        <v>305</v>
      </c>
      <c r="AF113" s="10">
        <v>14</v>
      </c>
      <c r="AG113" s="10">
        <v>0</v>
      </c>
      <c r="AH113" s="105">
        <v>0</v>
      </c>
      <c r="AI113" s="10">
        <v>14</v>
      </c>
      <c r="AJ113" s="10">
        <v>0</v>
      </c>
      <c r="AK113" s="105">
        <v>0</v>
      </c>
      <c r="AL113" s="10">
        <v>0</v>
      </c>
      <c r="AM113" s="10">
        <v>0</v>
      </c>
      <c r="AN113" s="105" t="s">
        <v>305</v>
      </c>
      <c r="AO113" s="10">
        <v>0</v>
      </c>
      <c r="AP113" s="10">
        <v>0</v>
      </c>
      <c r="AQ113" s="105" t="s">
        <v>305</v>
      </c>
      <c r="AR113" s="10">
        <v>0</v>
      </c>
      <c r="AS113" s="10">
        <v>0</v>
      </c>
      <c r="AT113" s="105" t="s">
        <v>305</v>
      </c>
      <c r="AU113" s="10">
        <v>0</v>
      </c>
      <c r="AV113" s="10">
        <v>0</v>
      </c>
      <c r="AW113" s="105" t="s">
        <v>305</v>
      </c>
      <c r="AX113" s="10">
        <v>3067</v>
      </c>
      <c r="AY113" s="10">
        <v>0</v>
      </c>
      <c r="AZ113" s="105">
        <v>0</v>
      </c>
      <c r="BA113" s="10">
        <v>598</v>
      </c>
      <c r="BB113" s="10">
        <v>0</v>
      </c>
      <c r="BC113" s="105">
        <v>0</v>
      </c>
      <c r="BD113" s="10">
        <v>0</v>
      </c>
      <c r="BE113" s="10">
        <v>0</v>
      </c>
      <c r="BF113" s="105" t="s">
        <v>305</v>
      </c>
      <c r="BG113" s="10">
        <v>0</v>
      </c>
      <c r="BH113" s="10">
        <v>0</v>
      </c>
      <c r="BI113" s="105" t="s">
        <v>305</v>
      </c>
      <c r="BJ113" s="10">
        <v>5989</v>
      </c>
      <c r="BK113" s="10">
        <v>0</v>
      </c>
      <c r="BL113" s="105">
        <v>0</v>
      </c>
      <c r="BM113" s="10">
        <v>9654</v>
      </c>
      <c r="BN113" s="10">
        <v>0</v>
      </c>
      <c r="BO113" s="105">
        <v>0</v>
      </c>
      <c r="BP113" s="10">
        <v>0</v>
      </c>
      <c r="BQ113" s="10">
        <v>0</v>
      </c>
      <c r="BR113" s="105" t="s">
        <v>305</v>
      </c>
      <c r="BS113" s="10">
        <v>9668</v>
      </c>
      <c r="BT113" s="10">
        <v>0</v>
      </c>
      <c r="BU113" s="105">
        <v>0</v>
      </c>
      <c r="BV113" s="10">
        <v>13517</v>
      </c>
      <c r="BW113" s="10">
        <v>51</v>
      </c>
      <c r="BX113" s="105">
        <v>3.7730265591477399E-3</v>
      </c>
      <c r="BY113" s="10">
        <v>14080</v>
      </c>
      <c r="BZ113" s="10">
        <v>0</v>
      </c>
      <c r="CA113" s="105">
        <v>0</v>
      </c>
      <c r="CB113" s="10">
        <v>13740</v>
      </c>
      <c r="CC113" s="10">
        <v>0</v>
      </c>
      <c r="CD113" s="105">
        <v>0</v>
      </c>
      <c r="CE113" s="10">
        <v>3840</v>
      </c>
      <c r="CF113" s="10">
        <v>0</v>
      </c>
      <c r="CG113" s="105">
        <v>0</v>
      </c>
      <c r="CH113" s="10">
        <v>1920</v>
      </c>
      <c r="CI113" s="10">
        <v>0</v>
      </c>
      <c r="CJ113" s="105">
        <v>0</v>
      </c>
      <c r="CK113" s="10">
        <v>5760</v>
      </c>
      <c r="CL113" s="10">
        <v>0</v>
      </c>
      <c r="CM113" s="105">
        <v>0</v>
      </c>
      <c r="CN113" s="10">
        <v>150</v>
      </c>
      <c r="CO113" s="10">
        <v>0</v>
      </c>
      <c r="CP113" s="105">
        <v>0</v>
      </c>
      <c r="CQ113" s="10">
        <v>345</v>
      </c>
      <c r="CR113" s="10">
        <v>0</v>
      </c>
      <c r="CS113" s="105">
        <v>0</v>
      </c>
      <c r="CT113" s="10">
        <v>34075</v>
      </c>
      <c r="CU113" s="10">
        <v>0</v>
      </c>
      <c r="CV113" s="105">
        <v>0</v>
      </c>
      <c r="CW113" s="10">
        <v>47592</v>
      </c>
      <c r="CX113" s="10">
        <v>51</v>
      </c>
      <c r="CY113" s="105">
        <v>1.0716086737266768E-3</v>
      </c>
      <c r="CZ113" s="10">
        <v>150</v>
      </c>
      <c r="DA113" s="10">
        <v>0</v>
      </c>
      <c r="DB113" s="105">
        <v>0</v>
      </c>
      <c r="DC113" s="10">
        <v>359</v>
      </c>
      <c r="DD113" s="10">
        <v>0</v>
      </c>
      <c r="DE113" s="105">
        <v>0</v>
      </c>
      <c r="DF113" s="10">
        <v>19919</v>
      </c>
      <c r="DG113" s="10">
        <v>0</v>
      </c>
      <c r="DH113" s="105">
        <v>0</v>
      </c>
      <c r="DI113" s="64">
        <v>0.89</v>
      </c>
      <c r="DJ113" s="54">
        <v>0</v>
      </c>
      <c r="DK113" s="105">
        <v>0</v>
      </c>
      <c r="DL113" s="64">
        <v>0.62</v>
      </c>
      <c r="DM113" s="54">
        <v>0</v>
      </c>
      <c r="DN113" s="105">
        <v>0</v>
      </c>
      <c r="DO113" s="64">
        <v>0.755</v>
      </c>
      <c r="DP113" s="54">
        <v>0</v>
      </c>
      <c r="DQ113" s="105">
        <v>0</v>
      </c>
      <c r="DR113" s="64">
        <v>0.76</v>
      </c>
      <c r="DS113" s="54">
        <v>1</v>
      </c>
      <c r="DT113" s="105">
        <v>1.3157894736842106</v>
      </c>
      <c r="DU113" s="64">
        <v>0.74</v>
      </c>
      <c r="DV113" s="54">
        <v>0</v>
      </c>
      <c r="DW113" s="105">
        <v>0</v>
      </c>
      <c r="DX113" s="64">
        <v>0.75</v>
      </c>
      <c r="DY113" s="54">
        <v>1</v>
      </c>
      <c r="DZ113" s="105">
        <v>1.3333333333333333</v>
      </c>
      <c r="EA113" s="64">
        <v>0.82499999999999996</v>
      </c>
      <c r="EB113" s="54">
        <v>1</v>
      </c>
      <c r="EC113" s="105">
        <v>1.2121212121212122</v>
      </c>
      <c r="ED113" s="64">
        <v>0.67999999999999994</v>
      </c>
      <c r="EE113" s="54">
        <v>0</v>
      </c>
      <c r="EF113" s="105">
        <v>0</v>
      </c>
      <c r="EG113" s="64">
        <v>0.75249999999999995</v>
      </c>
      <c r="EH113" s="54">
        <v>1</v>
      </c>
      <c r="EI113" s="105">
        <v>1.3289036544850499</v>
      </c>
      <c r="EJ113" s="64">
        <v>0.81</v>
      </c>
      <c r="EK113" s="54">
        <v>0</v>
      </c>
      <c r="EL113" s="105">
        <v>0</v>
      </c>
      <c r="EM113" s="64">
        <v>0.23</v>
      </c>
      <c r="EN113" s="54">
        <v>0</v>
      </c>
      <c r="EO113" s="105">
        <v>0</v>
      </c>
      <c r="EP113" s="64">
        <v>0.52</v>
      </c>
      <c r="EQ113" s="54">
        <v>0</v>
      </c>
      <c r="ER113" s="105">
        <v>0</v>
      </c>
      <c r="ES113" s="64">
        <v>0.8175</v>
      </c>
      <c r="ET113" s="54">
        <v>1</v>
      </c>
      <c r="EU113" s="105">
        <v>1.2232415902140672</v>
      </c>
      <c r="EV113" s="64">
        <v>0.45499999999999996</v>
      </c>
      <c r="EW113" s="54">
        <v>0</v>
      </c>
      <c r="EX113" s="105">
        <v>0</v>
      </c>
      <c r="EY113" s="64">
        <v>0.63624999999999998</v>
      </c>
      <c r="EZ113" s="54">
        <v>1</v>
      </c>
      <c r="FA113" s="105">
        <v>1.5717092337917486</v>
      </c>
      <c r="FB113" s="64">
        <v>0.78</v>
      </c>
      <c r="FC113" s="54">
        <v>0</v>
      </c>
      <c r="FD113" s="105">
        <v>0</v>
      </c>
      <c r="FE113" s="64">
        <v>0.23</v>
      </c>
      <c r="FF113" s="54">
        <v>0</v>
      </c>
      <c r="FG113" s="105">
        <v>0</v>
      </c>
      <c r="FH113" s="64">
        <v>0.505</v>
      </c>
      <c r="FI113" s="54">
        <v>0</v>
      </c>
      <c r="FJ113" s="105">
        <v>0</v>
      </c>
      <c r="FK113" s="54">
        <v>0.89330024813895781</v>
      </c>
      <c r="FL113" s="54">
        <v>0</v>
      </c>
      <c r="FM113" s="105">
        <v>0</v>
      </c>
      <c r="FN113" s="54">
        <v>0.61009999999999998</v>
      </c>
      <c r="FO113" s="54">
        <v>0</v>
      </c>
      <c r="FP113" s="105">
        <v>0</v>
      </c>
      <c r="FQ113" s="65">
        <v>4185</v>
      </c>
      <c r="FR113" s="10">
        <v>35</v>
      </c>
      <c r="FS113" s="105">
        <v>8.3632019115890081E-3</v>
      </c>
      <c r="FT113" s="65">
        <v>595</v>
      </c>
      <c r="FU113" s="10">
        <v>24</v>
      </c>
      <c r="FV113" s="105">
        <v>4.0336134453781515E-2</v>
      </c>
      <c r="FW113" s="65">
        <v>4780</v>
      </c>
      <c r="FX113" s="10">
        <v>59</v>
      </c>
      <c r="FY113" s="105">
        <v>1.2343096234309623E-2</v>
      </c>
      <c r="FZ113" s="65">
        <v>16748</v>
      </c>
      <c r="GA113" s="10">
        <v>134</v>
      </c>
      <c r="GB113" s="105">
        <v>8.0009553379507999E-3</v>
      </c>
      <c r="GC113" s="65">
        <v>21528</v>
      </c>
      <c r="GD113" s="10">
        <v>193</v>
      </c>
      <c r="GE113" s="105">
        <v>8.9650687476774439E-3</v>
      </c>
      <c r="GF113" s="65">
        <v>2341</v>
      </c>
      <c r="GG113" s="10">
        <v>0</v>
      </c>
      <c r="GH113" s="105">
        <v>0</v>
      </c>
      <c r="GI113" s="10">
        <v>121</v>
      </c>
      <c r="GJ113" s="10">
        <v>73</v>
      </c>
      <c r="GK113" s="105">
        <v>0.60330578512396693</v>
      </c>
      <c r="GL113" s="10">
        <v>210</v>
      </c>
      <c r="GM113" s="10">
        <v>0</v>
      </c>
      <c r="GN113" s="105">
        <v>0</v>
      </c>
    </row>
    <row r="114" spans="1:196" s="1" customFormat="1" ht="15" customHeight="1" x14ac:dyDescent="0.55000000000000004">
      <c r="A114" s="18">
        <v>76</v>
      </c>
      <c r="B114" s="19" t="s">
        <v>329</v>
      </c>
      <c r="C114" s="20">
        <v>9228</v>
      </c>
      <c r="D114" s="19" t="s">
        <v>458</v>
      </c>
      <c r="E114" s="10">
        <v>1916</v>
      </c>
      <c r="F114" s="10">
        <v>45</v>
      </c>
      <c r="G114" s="105">
        <v>2.348643006263048E-2</v>
      </c>
      <c r="H114" s="10">
        <v>1562</v>
      </c>
      <c r="I114" s="10">
        <v>0</v>
      </c>
      <c r="J114" s="105">
        <v>0</v>
      </c>
      <c r="K114" s="10">
        <v>0</v>
      </c>
      <c r="L114" s="10">
        <v>0</v>
      </c>
      <c r="M114" s="105" t="s">
        <v>305</v>
      </c>
      <c r="N114" s="10">
        <v>0</v>
      </c>
      <c r="O114" s="10">
        <v>0</v>
      </c>
      <c r="P114" s="105" t="s">
        <v>305</v>
      </c>
      <c r="Q114" s="10">
        <v>0</v>
      </c>
      <c r="R114" s="10">
        <v>0</v>
      </c>
      <c r="S114" s="105" t="s">
        <v>305</v>
      </c>
      <c r="T114" s="10">
        <v>3478</v>
      </c>
      <c r="U114" s="10">
        <v>45</v>
      </c>
      <c r="V114" s="105">
        <v>1.2938470385278896E-2</v>
      </c>
      <c r="W114" s="10">
        <v>3478</v>
      </c>
      <c r="X114" s="10">
        <v>45</v>
      </c>
      <c r="Y114" s="105">
        <v>1.2938470385278896E-2</v>
      </c>
      <c r="Z114" s="10">
        <v>312</v>
      </c>
      <c r="AA114" s="10">
        <v>42</v>
      </c>
      <c r="AB114" s="105">
        <v>0.13461538461538461</v>
      </c>
      <c r="AC114" s="10">
        <v>0</v>
      </c>
      <c r="AD114" s="10">
        <v>0</v>
      </c>
      <c r="AE114" s="105" t="s">
        <v>305</v>
      </c>
      <c r="AF114" s="10">
        <v>15</v>
      </c>
      <c r="AG114" s="10">
        <v>27</v>
      </c>
      <c r="AH114" s="105">
        <v>1.8</v>
      </c>
      <c r="AI114" s="10">
        <v>327</v>
      </c>
      <c r="AJ114" s="10">
        <v>69</v>
      </c>
      <c r="AK114" s="105">
        <v>0.21100917431192662</v>
      </c>
      <c r="AL114" s="10">
        <v>0</v>
      </c>
      <c r="AM114" s="10">
        <v>0</v>
      </c>
      <c r="AN114" s="105" t="s">
        <v>305</v>
      </c>
      <c r="AO114" s="10">
        <v>0</v>
      </c>
      <c r="AP114" s="10">
        <v>0</v>
      </c>
      <c r="AQ114" s="105" t="s">
        <v>305</v>
      </c>
      <c r="AR114" s="10">
        <v>45</v>
      </c>
      <c r="AS114" s="10">
        <v>0</v>
      </c>
      <c r="AT114" s="105">
        <v>0</v>
      </c>
      <c r="AU114" s="10">
        <v>45</v>
      </c>
      <c r="AV114" s="10">
        <v>0</v>
      </c>
      <c r="AW114" s="105">
        <v>0</v>
      </c>
      <c r="AX114" s="10">
        <v>2755</v>
      </c>
      <c r="AY114" s="10">
        <v>17</v>
      </c>
      <c r="AZ114" s="105">
        <v>6.1705989110707807E-3</v>
      </c>
      <c r="BA114" s="10">
        <v>446</v>
      </c>
      <c r="BB114" s="10">
        <v>0</v>
      </c>
      <c r="BC114" s="105">
        <v>0</v>
      </c>
      <c r="BD114" s="10">
        <v>15</v>
      </c>
      <c r="BE114" s="10">
        <v>0</v>
      </c>
      <c r="BF114" s="105">
        <v>0</v>
      </c>
      <c r="BG114" s="10">
        <v>0</v>
      </c>
      <c r="BH114" s="10">
        <v>0</v>
      </c>
      <c r="BI114" s="105" t="s">
        <v>305</v>
      </c>
      <c r="BJ114" s="10">
        <v>1365</v>
      </c>
      <c r="BK114" s="10">
        <v>23</v>
      </c>
      <c r="BL114" s="105">
        <v>1.6849816849816849E-2</v>
      </c>
      <c r="BM114" s="10">
        <v>4581</v>
      </c>
      <c r="BN114" s="10">
        <v>40</v>
      </c>
      <c r="BO114" s="105">
        <v>8.7317179655097138E-3</v>
      </c>
      <c r="BP114" s="10">
        <v>0</v>
      </c>
      <c r="BQ114" s="10">
        <v>0</v>
      </c>
      <c r="BR114" s="105" t="s">
        <v>305</v>
      </c>
      <c r="BS114" s="10">
        <v>4953</v>
      </c>
      <c r="BT114" s="10">
        <v>109</v>
      </c>
      <c r="BU114" s="105">
        <v>2.2006864526549565E-2</v>
      </c>
      <c r="BV114" s="10">
        <v>8431</v>
      </c>
      <c r="BW114" s="10">
        <v>154</v>
      </c>
      <c r="BX114" s="105">
        <v>1.8265923378009728E-2</v>
      </c>
      <c r="BY114" s="10">
        <v>6400</v>
      </c>
      <c r="BZ114" s="10">
        <v>0</v>
      </c>
      <c r="CA114" s="105">
        <v>0</v>
      </c>
      <c r="CB114" s="10">
        <v>14070</v>
      </c>
      <c r="CC114" s="10">
        <v>0</v>
      </c>
      <c r="CD114" s="105">
        <v>0</v>
      </c>
      <c r="CE114" s="10">
        <v>3840</v>
      </c>
      <c r="CF114" s="10">
        <v>0</v>
      </c>
      <c r="CG114" s="105">
        <v>0</v>
      </c>
      <c r="CH114" s="10">
        <v>1260</v>
      </c>
      <c r="CI114" s="10">
        <v>0</v>
      </c>
      <c r="CJ114" s="105">
        <v>0</v>
      </c>
      <c r="CK114" s="10">
        <v>5100</v>
      </c>
      <c r="CL114" s="10">
        <v>0</v>
      </c>
      <c r="CM114" s="105">
        <v>0</v>
      </c>
      <c r="CN114" s="10">
        <v>465</v>
      </c>
      <c r="CO114" s="10">
        <v>0</v>
      </c>
      <c r="CP114" s="105">
        <v>0</v>
      </c>
      <c r="CQ114" s="10">
        <v>285</v>
      </c>
      <c r="CR114" s="10">
        <v>0</v>
      </c>
      <c r="CS114" s="105">
        <v>0</v>
      </c>
      <c r="CT114" s="10">
        <v>26320</v>
      </c>
      <c r="CU114" s="10">
        <v>0</v>
      </c>
      <c r="CV114" s="105">
        <v>0</v>
      </c>
      <c r="CW114" s="10">
        <v>34751</v>
      </c>
      <c r="CX114" s="10">
        <v>154</v>
      </c>
      <c r="CY114" s="105">
        <v>4.4315271502978334E-3</v>
      </c>
      <c r="CZ114" s="10">
        <v>480</v>
      </c>
      <c r="DA114" s="10">
        <v>0</v>
      </c>
      <c r="DB114" s="105">
        <v>0</v>
      </c>
      <c r="DC114" s="10">
        <v>345</v>
      </c>
      <c r="DD114" s="10">
        <v>27</v>
      </c>
      <c r="DE114" s="105">
        <v>7.8260869565217397E-2</v>
      </c>
      <c r="DF114" s="10">
        <v>12248</v>
      </c>
      <c r="DG114" s="10">
        <v>0</v>
      </c>
      <c r="DH114" s="105">
        <v>0</v>
      </c>
      <c r="DI114" s="64">
        <v>0.82</v>
      </c>
      <c r="DJ114" s="54">
        <v>1</v>
      </c>
      <c r="DK114" s="105">
        <v>1.2195121951219512</v>
      </c>
      <c r="DL114" s="64">
        <v>0.75</v>
      </c>
      <c r="DM114" s="54">
        <v>0</v>
      </c>
      <c r="DN114" s="105">
        <v>0</v>
      </c>
      <c r="DO114" s="64">
        <v>0.78499999999999992</v>
      </c>
      <c r="DP114" s="54">
        <v>1</v>
      </c>
      <c r="DQ114" s="105">
        <v>1.2738853503184715</v>
      </c>
      <c r="DR114" s="64">
        <v>0.81</v>
      </c>
      <c r="DS114" s="54">
        <v>1</v>
      </c>
      <c r="DT114" s="105">
        <v>1.2345679012345678</v>
      </c>
      <c r="DU114" s="64">
        <v>0.84</v>
      </c>
      <c r="DV114" s="54">
        <v>0</v>
      </c>
      <c r="DW114" s="105">
        <v>0</v>
      </c>
      <c r="DX114" s="64">
        <v>0.82499999999999996</v>
      </c>
      <c r="DY114" s="54">
        <v>1</v>
      </c>
      <c r="DZ114" s="105">
        <v>1.2121212121212122</v>
      </c>
      <c r="EA114" s="64">
        <v>0.81499999999999995</v>
      </c>
      <c r="EB114" s="54">
        <v>1</v>
      </c>
      <c r="EC114" s="105">
        <v>1.2269938650306749</v>
      </c>
      <c r="ED114" s="64">
        <v>0.79499999999999993</v>
      </c>
      <c r="EE114" s="54">
        <v>0</v>
      </c>
      <c r="EF114" s="105">
        <v>0</v>
      </c>
      <c r="EG114" s="64">
        <v>0.80499999999999994</v>
      </c>
      <c r="EH114" s="54">
        <v>1</v>
      </c>
      <c r="EI114" s="105">
        <v>1.2422360248447206</v>
      </c>
      <c r="EJ114" s="64">
        <v>0.8</v>
      </c>
      <c r="EK114" s="54">
        <v>0</v>
      </c>
      <c r="EL114" s="105">
        <v>0</v>
      </c>
      <c r="EM114" s="64">
        <v>0.22</v>
      </c>
      <c r="EN114" s="54">
        <v>0</v>
      </c>
      <c r="EO114" s="105">
        <v>0</v>
      </c>
      <c r="EP114" s="64">
        <v>0.51</v>
      </c>
      <c r="EQ114" s="54">
        <v>0</v>
      </c>
      <c r="ER114" s="105">
        <v>0</v>
      </c>
      <c r="ES114" s="64">
        <v>0.8075</v>
      </c>
      <c r="ET114" s="54">
        <v>1</v>
      </c>
      <c r="EU114" s="105">
        <v>1.2383900928792571</v>
      </c>
      <c r="EV114" s="64">
        <v>0.50749999999999995</v>
      </c>
      <c r="EW114" s="54">
        <v>0</v>
      </c>
      <c r="EX114" s="105">
        <v>0</v>
      </c>
      <c r="EY114" s="64">
        <v>0.65749999999999997</v>
      </c>
      <c r="EZ114" s="54">
        <v>1</v>
      </c>
      <c r="FA114" s="105">
        <v>1.5209125475285172</v>
      </c>
      <c r="FB114" s="64">
        <v>0.79</v>
      </c>
      <c r="FC114" s="54">
        <v>0</v>
      </c>
      <c r="FD114" s="105">
        <v>0</v>
      </c>
      <c r="FE114" s="64">
        <v>0.26</v>
      </c>
      <c r="FF114" s="54">
        <v>0</v>
      </c>
      <c r="FG114" s="105">
        <v>0</v>
      </c>
      <c r="FH114" s="64">
        <v>0.52500000000000002</v>
      </c>
      <c r="FI114" s="54">
        <v>0</v>
      </c>
      <c r="FJ114" s="105">
        <v>0</v>
      </c>
      <c r="FK114" s="54">
        <v>0.9</v>
      </c>
      <c r="FL114" s="54">
        <v>0</v>
      </c>
      <c r="FM114" s="105">
        <v>0</v>
      </c>
      <c r="FN114" s="54">
        <v>0.61009999999999998</v>
      </c>
      <c r="FO114" s="54">
        <v>1</v>
      </c>
      <c r="FP114" s="105">
        <v>1.6390755613833798</v>
      </c>
      <c r="FQ114" s="65">
        <v>1493</v>
      </c>
      <c r="FR114" s="10">
        <v>0</v>
      </c>
      <c r="FS114" s="105">
        <v>0</v>
      </c>
      <c r="FT114" s="65">
        <v>435</v>
      </c>
      <c r="FU114" s="10">
        <v>0</v>
      </c>
      <c r="FV114" s="105">
        <v>0</v>
      </c>
      <c r="FW114" s="65">
        <v>1928</v>
      </c>
      <c r="FX114" s="10">
        <v>0</v>
      </c>
      <c r="FY114" s="105">
        <v>0</v>
      </c>
      <c r="FZ114" s="65">
        <v>14657</v>
      </c>
      <c r="GA114" s="10">
        <v>0</v>
      </c>
      <c r="GB114" s="105">
        <v>0</v>
      </c>
      <c r="GC114" s="65">
        <v>16585</v>
      </c>
      <c r="GD114" s="10">
        <v>0</v>
      </c>
      <c r="GE114" s="105">
        <v>0</v>
      </c>
      <c r="GF114" s="65">
        <v>0</v>
      </c>
      <c r="GG114" s="10">
        <v>0</v>
      </c>
      <c r="GH114" s="105" t="s">
        <v>305</v>
      </c>
      <c r="GI114" s="10">
        <v>384</v>
      </c>
      <c r="GJ114" s="10">
        <v>0</v>
      </c>
      <c r="GK114" s="105">
        <v>0</v>
      </c>
      <c r="GL114" s="10">
        <v>174</v>
      </c>
      <c r="GM114" s="10">
        <v>0</v>
      </c>
      <c r="GN114" s="105">
        <v>0</v>
      </c>
    </row>
    <row r="115" spans="1:196" s="1" customFormat="1" ht="15" customHeight="1" x14ac:dyDescent="0.55000000000000004">
      <c r="A115" s="18">
        <v>76</v>
      </c>
      <c r="B115" s="19" t="s">
        <v>329</v>
      </c>
      <c r="C115" s="20">
        <v>9229</v>
      </c>
      <c r="D115" s="19" t="s">
        <v>459</v>
      </c>
      <c r="E115" s="10">
        <v>2116</v>
      </c>
      <c r="F115" s="10">
        <v>811</v>
      </c>
      <c r="G115" s="105">
        <v>0.3832703213610586</v>
      </c>
      <c r="H115" s="10">
        <v>1004</v>
      </c>
      <c r="I115" s="10">
        <v>561</v>
      </c>
      <c r="J115" s="105">
        <v>0.55876494023904377</v>
      </c>
      <c r="K115" s="10">
        <v>69</v>
      </c>
      <c r="L115" s="10">
        <v>0</v>
      </c>
      <c r="M115" s="105">
        <v>0</v>
      </c>
      <c r="N115" s="10">
        <v>0</v>
      </c>
      <c r="O115" s="10">
        <v>0</v>
      </c>
      <c r="P115" s="105" t="s">
        <v>305</v>
      </c>
      <c r="Q115" s="10">
        <v>0</v>
      </c>
      <c r="R115" s="10">
        <v>0</v>
      </c>
      <c r="S115" s="105" t="s">
        <v>305</v>
      </c>
      <c r="T115" s="10">
        <v>3189</v>
      </c>
      <c r="U115" s="10">
        <v>1372</v>
      </c>
      <c r="V115" s="105">
        <v>0.43022891188460333</v>
      </c>
      <c r="W115" s="10">
        <v>3189</v>
      </c>
      <c r="X115" s="10">
        <v>1372</v>
      </c>
      <c r="Y115" s="105">
        <v>0.43022891188460333</v>
      </c>
      <c r="Z115" s="10">
        <v>388</v>
      </c>
      <c r="AA115" s="10">
        <v>0</v>
      </c>
      <c r="AB115" s="105">
        <v>0</v>
      </c>
      <c r="AC115" s="10">
        <v>0</v>
      </c>
      <c r="AD115" s="10">
        <v>0</v>
      </c>
      <c r="AE115" s="105" t="s">
        <v>305</v>
      </c>
      <c r="AF115" s="10">
        <v>0</v>
      </c>
      <c r="AG115" s="10">
        <v>15</v>
      </c>
      <c r="AH115" s="105" t="s">
        <v>305</v>
      </c>
      <c r="AI115" s="10">
        <v>388</v>
      </c>
      <c r="AJ115" s="10">
        <v>15</v>
      </c>
      <c r="AK115" s="105">
        <v>3.8659793814432991E-2</v>
      </c>
      <c r="AL115" s="10">
        <v>0</v>
      </c>
      <c r="AM115" s="10">
        <v>0</v>
      </c>
      <c r="AN115" s="105" t="s">
        <v>305</v>
      </c>
      <c r="AO115" s="10">
        <v>0</v>
      </c>
      <c r="AP115" s="10">
        <v>0</v>
      </c>
      <c r="AQ115" s="105" t="s">
        <v>305</v>
      </c>
      <c r="AR115" s="10">
        <v>30</v>
      </c>
      <c r="AS115" s="10">
        <v>0</v>
      </c>
      <c r="AT115" s="105">
        <v>0</v>
      </c>
      <c r="AU115" s="10">
        <v>30</v>
      </c>
      <c r="AV115" s="10">
        <v>0</v>
      </c>
      <c r="AW115" s="105">
        <v>0</v>
      </c>
      <c r="AX115" s="10">
        <v>1961</v>
      </c>
      <c r="AY115" s="10">
        <v>317</v>
      </c>
      <c r="AZ115" s="105">
        <v>0.16165221825599185</v>
      </c>
      <c r="BA115" s="10">
        <v>473</v>
      </c>
      <c r="BB115" s="10">
        <v>19</v>
      </c>
      <c r="BC115" s="105">
        <v>4.0169133192389003E-2</v>
      </c>
      <c r="BD115" s="10">
        <v>0</v>
      </c>
      <c r="BE115" s="10">
        <v>0</v>
      </c>
      <c r="BF115" s="105" t="s">
        <v>305</v>
      </c>
      <c r="BG115" s="10">
        <v>30</v>
      </c>
      <c r="BH115" s="10">
        <v>0</v>
      </c>
      <c r="BI115" s="105">
        <v>0</v>
      </c>
      <c r="BJ115" s="10">
        <v>1343</v>
      </c>
      <c r="BK115" s="10">
        <v>0</v>
      </c>
      <c r="BL115" s="105">
        <v>0</v>
      </c>
      <c r="BM115" s="10">
        <v>3807</v>
      </c>
      <c r="BN115" s="10">
        <v>336</v>
      </c>
      <c r="BO115" s="105">
        <v>8.8258471237194644E-2</v>
      </c>
      <c r="BP115" s="10">
        <v>0</v>
      </c>
      <c r="BQ115" s="10">
        <v>0</v>
      </c>
      <c r="BR115" s="105" t="s">
        <v>305</v>
      </c>
      <c r="BS115" s="10">
        <v>4225</v>
      </c>
      <c r="BT115" s="10">
        <v>351</v>
      </c>
      <c r="BU115" s="105">
        <v>8.3076923076923076E-2</v>
      </c>
      <c r="BV115" s="10">
        <v>7414</v>
      </c>
      <c r="BW115" s="10">
        <v>1723</v>
      </c>
      <c r="BX115" s="105">
        <v>0.232398165632587</v>
      </c>
      <c r="BY115" s="10">
        <v>17280</v>
      </c>
      <c r="BZ115" s="10">
        <v>0</v>
      </c>
      <c r="CA115" s="105">
        <v>0</v>
      </c>
      <c r="CB115" s="10">
        <v>15480</v>
      </c>
      <c r="CC115" s="10">
        <v>0</v>
      </c>
      <c r="CD115" s="105">
        <v>0</v>
      </c>
      <c r="CE115" s="10">
        <v>3840</v>
      </c>
      <c r="CF115" s="10">
        <v>0</v>
      </c>
      <c r="CG115" s="105">
        <v>0</v>
      </c>
      <c r="CH115" s="10">
        <v>0</v>
      </c>
      <c r="CI115" s="10">
        <v>0</v>
      </c>
      <c r="CJ115" s="105" t="s">
        <v>305</v>
      </c>
      <c r="CK115" s="10">
        <v>3840</v>
      </c>
      <c r="CL115" s="10">
        <v>0</v>
      </c>
      <c r="CM115" s="105">
        <v>0</v>
      </c>
      <c r="CN115" s="10">
        <v>0</v>
      </c>
      <c r="CO115" s="10">
        <v>0</v>
      </c>
      <c r="CP115" s="105" t="s">
        <v>305</v>
      </c>
      <c r="CQ115" s="10">
        <v>150</v>
      </c>
      <c r="CR115" s="10">
        <v>0</v>
      </c>
      <c r="CS115" s="105">
        <v>0</v>
      </c>
      <c r="CT115" s="10">
        <v>36750</v>
      </c>
      <c r="CU115" s="10">
        <v>0</v>
      </c>
      <c r="CV115" s="105">
        <v>0</v>
      </c>
      <c r="CW115" s="10">
        <v>44164</v>
      </c>
      <c r="CX115" s="10">
        <v>1723</v>
      </c>
      <c r="CY115" s="105">
        <v>3.9013676297436829E-2</v>
      </c>
      <c r="CZ115" s="10">
        <v>0</v>
      </c>
      <c r="DA115" s="10">
        <v>0</v>
      </c>
      <c r="DB115" s="105" t="s">
        <v>305</v>
      </c>
      <c r="DC115" s="10">
        <v>210</v>
      </c>
      <c r="DD115" s="10">
        <v>15</v>
      </c>
      <c r="DE115" s="105">
        <v>7.1428571428571425E-2</v>
      </c>
      <c r="DF115" s="10">
        <v>22597</v>
      </c>
      <c r="DG115" s="10">
        <v>580</v>
      </c>
      <c r="DH115" s="105">
        <v>2.5667123954507237E-2</v>
      </c>
      <c r="DI115" s="64">
        <v>0.8</v>
      </c>
      <c r="DJ115" s="54">
        <v>1</v>
      </c>
      <c r="DK115" s="105">
        <v>1.25</v>
      </c>
      <c r="DL115" s="64">
        <v>0.52</v>
      </c>
      <c r="DM115" s="54">
        <v>1</v>
      </c>
      <c r="DN115" s="105">
        <v>1.9230769230769229</v>
      </c>
      <c r="DO115" s="64">
        <v>0.66</v>
      </c>
      <c r="DP115" s="54">
        <v>1</v>
      </c>
      <c r="DQ115" s="105">
        <v>1.5151515151515151</v>
      </c>
      <c r="DR115" s="64">
        <v>0.81</v>
      </c>
      <c r="DS115" s="54">
        <v>1</v>
      </c>
      <c r="DT115" s="105">
        <v>1.2345679012345678</v>
      </c>
      <c r="DU115" s="64">
        <v>0.56999999999999995</v>
      </c>
      <c r="DV115" s="54">
        <v>1</v>
      </c>
      <c r="DW115" s="105">
        <v>1.7543859649122808</v>
      </c>
      <c r="DX115" s="64">
        <v>0.69</v>
      </c>
      <c r="DY115" s="54">
        <v>1</v>
      </c>
      <c r="DZ115" s="105">
        <v>1.4492753623188408</v>
      </c>
      <c r="EA115" s="64">
        <v>0.80500000000000005</v>
      </c>
      <c r="EB115" s="54">
        <v>1</v>
      </c>
      <c r="EC115" s="105">
        <v>1.2422360248447204</v>
      </c>
      <c r="ED115" s="64">
        <v>0.54499999999999993</v>
      </c>
      <c r="EE115" s="54">
        <v>1</v>
      </c>
      <c r="EF115" s="105">
        <v>1.8348623853211012</v>
      </c>
      <c r="EG115" s="64">
        <v>0.67500000000000004</v>
      </c>
      <c r="EH115" s="54">
        <v>1</v>
      </c>
      <c r="EI115" s="105">
        <v>1.4814814814814814</v>
      </c>
      <c r="EJ115" s="64">
        <v>0.82</v>
      </c>
      <c r="EK115" s="54">
        <v>0</v>
      </c>
      <c r="EL115" s="105">
        <v>0</v>
      </c>
      <c r="EM115" s="64">
        <v>0.25</v>
      </c>
      <c r="EN115" s="54">
        <v>0</v>
      </c>
      <c r="EO115" s="105">
        <v>0</v>
      </c>
      <c r="EP115" s="64">
        <v>0.53499999999999992</v>
      </c>
      <c r="EQ115" s="54">
        <v>0</v>
      </c>
      <c r="ER115" s="105">
        <v>0</v>
      </c>
      <c r="ES115" s="64">
        <v>0.8125</v>
      </c>
      <c r="ET115" s="54">
        <v>1</v>
      </c>
      <c r="EU115" s="105">
        <v>1.2307692307692308</v>
      </c>
      <c r="EV115" s="64">
        <v>0.39749999999999996</v>
      </c>
      <c r="EW115" s="54">
        <v>1</v>
      </c>
      <c r="EX115" s="105">
        <v>2.5157232704402519</v>
      </c>
      <c r="EY115" s="64">
        <v>0.60499999999999998</v>
      </c>
      <c r="EZ115" s="54">
        <v>1</v>
      </c>
      <c r="FA115" s="105">
        <v>1.6528925619834711</v>
      </c>
      <c r="FB115" s="64" t="s">
        <v>311</v>
      </c>
      <c r="FC115" s="54">
        <v>0</v>
      </c>
      <c r="FD115" s="105" t="s">
        <v>305</v>
      </c>
      <c r="FE115" s="64">
        <v>0.26</v>
      </c>
      <c r="FF115" s="54">
        <v>0</v>
      </c>
      <c r="FG115" s="105">
        <v>0</v>
      </c>
      <c r="FH115" s="64">
        <v>0.26</v>
      </c>
      <c r="FI115" s="54">
        <v>0</v>
      </c>
      <c r="FJ115" s="105">
        <v>0</v>
      </c>
      <c r="FK115" s="54">
        <v>0</v>
      </c>
      <c r="FL115" s="54">
        <v>0</v>
      </c>
      <c r="FM115" s="105" t="s">
        <v>305</v>
      </c>
      <c r="FN115" s="54">
        <v>0.61009999999999998</v>
      </c>
      <c r="FO115" s="54">
        <v>1</v>
      </c>
      <c r="FP115" s="105">
        <v>1.6390755613833798</v>
      </c>
      <c r="FQ115" s="65">
        <v>1893</v>
      </c>
      <c r="FR115" s="10">
        <v>0</v>
      </c>
      <c r="FS115" s="105">
        <v>0</v>
      </c>
      <c r="FT115" s="65">
        <v>468</v>
      </c>
      <c r="FU115" s="10">
        <v>1</v>
      </c>
      <c r="FV115" s="105">
        <v>2.136752136752137E-3</v>
      </c>
      <c r="FW115" s="65">
        <v>2361</v>
      </c>
      <c r="FX115" s="10">
        <v>1</v>
      </c>
      <c r="FY115" s="105">
        <v>4.2354934349851756E-4</v>
      </c>
      <c r="FZ115" s="65">
        <v>18012</v>
      </c>
      <c r="GA115" s="10">
        <v>0</v>
      </c>
      <c r="GB115" s="105">
        <v>0</v>
      </c>
      <c r="GC115" s="65">
        <v>20373</v>
      </c>
      <c r="GD115" s="10">
        <v>1</v>
      </c>
      <c r="GE115" s="105">
        <v>4.9084572718794481E-5</v>
      </c>
      <c r="GF115" s="65">
        <v>609</v>
      </c>
      <c r="GG115" s="10">
        <v>0</v>
      </c>
      <c r="GH115" s="105">
        <v>0</v>
      </c>
      <c r="GI115" s="10">
        <v>0</v>
      </c>
      <c r="GJ115" s="10">
        <v>0</v>
      </c>
      <c r="GK115" s="105" t="s">
        <v>305</v>
      </c>
      <c r="GL115" s="10">
        <v>92</v>
      </c>
      <c r="GM115" s="10">
        <v>0</v>
      </c>
      <c r="GN115" s="105">
        <v>0</v>
      </c>
    </row>
    <row r="116" spans="1:196" s="1" customFormat="1" ht="15" customHeight="1" x14ac:dyDescent="0.55000000000000004">
      <c r="A116" s="18">
        <v>76</v>
      </c>
      <c r="B116" s="19" t="s">
        <v>329</v>
      </c>
      <c r="C116" s="20">
        <v>9230</v>
      </c>
      <c r="D116" s="19" t="s">
        <v>460</v>
      </c>
      <c r="E116" s="10">
        <v>1593</v>
      </c>
      <c r="F116" s="10">
        <v>623</v>
      </c>
      <c r="G116" s="105">
        <v>0.39108600125549275</v>
      </c>
      <c r="H116" s="10">
        <v>934</v>
      </c>
      <c r="I116" s="10">
        <v>47</v>
      </c>
      <c r="J116" s="105">
        <v>5.0321199143468949E-2</v>
      </c>
      <c r="K116" s="10">
        <v>0</v>
      </c>
      <c r="L116" s="10">
        <v>0</v>
      </c>
      <c r="M116" s="105" t="s">
        <v>305</v>
      </c>
      <c r="N116" s="10">
        <v>0</v>
      </c>
      <c r="O116" s="10">
        <v>0</v>
      </c>
      <c r="P116" s="105" t="s">
        <v>305</v>
      </c>
      <c r="Q116" s="10">
        <v>0</v>
      </c>
      <c r="R116" s="10">
        <v>0</v>
      </c>
      <c r="S116" s="105" t="s">
        <v>305</v>
      </c>
      <c r="T116" s="10">
        <v>2527</v>
      </c>
      <c r="U116" s="10">
        <v>670</v>
      </c>
      <c r="V116" s="105">
        <v>0.26513652552433714</v>
      </c>
      <c r="W116" s="10">
        <v>2527</v>
      </c>
      <c r="X116" s="10">
        <v>670</v>
      </c>
      <c r="Y116" s="105">
        <v>0.26513652552433714</v>
      </c>
      <c r="Z116" s="10">
        <v>30</v>
      </c>
      <c r="AA116" s="10">
        <v>0</v>
      </c>
      <c r="AB116" s="105">
        <v>0</v>
      </c>
      <c r="AC116" s="10">
        <v>0</v>
      </c>
      <c r="AD116" s="10">
        <v>0</v>
      </c>
      <c r="AE116" s="105" t="s">
        <v>305</v>
      </c>
      <c r="AF116" s="10">
        <v>0</v>
      </c>
      <c r="AG116" s="10">
        <v>25</v>
      </c>
      <c r="AH116" s="105" t="s">
        <v>305</v>
      </c>
      <c r="AI116" s="10">
        <v>30</v>
      </c>
      <c r="AJ116" s="10">
        <v>25</v>
      </c>
      <c r="AK116" s="105">
        <v>0.83333333333333337</v>
      </c>
      <c r="AL116" s="10">
        <v>0</v>
      </c>
      <c r="AM116" s="10">
        <v>0</v>
      </c>
      <c r="AN116" s="105" t="s">
        <v>305</v>
      </c>
      <c r="AO116" s="10">
        <v>0</v>
      </c>
      <c r="AP116" s="10">
        <v>0</v>
      </c>
      <c r="AQ116" s="105" t="s">
        <v>305</v>
      </c>
      <c r="AR116" s="10">
        <v>30</v>
      </c>
      <c r="AS116" s="10">
        <v>0</v>
      </c>
      <c r="AT116" s="105">
        <v>0</v>
      </c>
      <c r="AU116" s="10">
        <v>30</v>
      </c>
      <c r="AV116" s="10">
        <v>0</v>
      </c>
      <c r="AW116" s="105">
        <v>0</v>
      </c>
      <c r="AX116" s="10">
        <v>602</v>
      </c>
      <c r="AY116" s="10">
        <v>134</v>
      </c>
      <c r="AZ116" s="105">
        <v>0.22259136212624583</v>
      </c>
      <c r="BA116" s="10">
        <v>300</v>
      </c>
      <c r="BB116" s="10">
        <v>0</v>
      </c>
      <c r="BC116" s="105">
        <v>0</v>
      </c>
      <c r="BD116" s="10">
        <v>0</v>
      </c>
      <c r="BE116" s="10">
        <v>0</v>
      </c>
      <c r="BF116" s="105" t="s">
        <v>305</v>
      </c>
      <c r="BG116" s="10">
        <v>30</v>
      </c>
      <c r="BH116" s="10">
        <v>0</v>
      </c>
      <c r="BI116" s="105">
        <v>0</v>
      </c>
      <c r="BJ116" s="10">
        <v>602</v>
      </c>
      <c r="BK116" s="10">
        <v>187</v>
      </c>
      <c r="BL116" s="105">
        <v>0.31063122923588038</v>
      </c>
      <c r="BM116" s="10">
        <v>1534</v>
      </c>
      <c r="BN116" s="10">
        <v>321</v>
      </c>
      <c r="BO116" s="105">
        <v>0.20925684485006518</v>
      </c>
      <c r="BP116" s="10">
        <v>0</v>
      </c>
      <c r="BQ116" s="10">
        <v>0</v>
      </c>
      <c r="BR116" s="105" t="s">
        <v>305</v>
      </c>
      <c r="BS116" s="10">
        <v>1594</v>
      </c>
      <c r="BT116" s="10">
        <v>346</v>
      </c>
      <c r="BU116" s="105">
        <v>0.21706398996235884</v>
      </c>
      <c r="BV116" s="10">
        <v>4121</v>
      </c>
      <c r="BW116" s="10">
        <v>1016</v>
      </c>
      <c r="BX116" s="105">
        <v>0.24654210143169134</v>
      </c>
      <c r="BY116" s="10">
        <v>15760</v>
      </c>
      <c r="BZ116" s="10">
        <v>0</v>
      </c>
      <c r="CA116" s="105">
        <v>0</v>
      </c>
      <c r="CB116" s="10">
        <v>5880</v>
      </c>
      <c r="CC116" s="10">
        <v>0</v>
      </c>
      <c r="CD116" s="105">
        <v>0</v>
      </c>
      <c r="CE116" s="10">
        <v>3840</v>
      </c>
      <c r="CF116" s="10">
        <v>0</v>
      </c>
      <c r="CG116" s="105">
        <v>0</v>
      </c>
      <c r="CH116" s="10">
        <v>0</v>
      </c>
      <c r="CI116" s="10">
        <v>0</v>
      </c>
      <c r="CJ116" s="105" t="s">
        <v>305</v>
      </c>
      <c r="CK116" s="10">
        <v>3840</v>
      </c>
      <c r="CL116" s="10">
        <v>0</v>
      </c>
      <c r="CM116" s="105">
        <v>0</v>
      </c>
      <c r="CN116" s="10">
        <v>0</v>
      </c>
      <c r="CO116" s="10">
        <v>0</v>
      </c>
      <c r="CP116" s="105" t="s">
        <v>305</v>
      </c>
      <c r="CQ116" s="10">
        <v>225</v>
      </c>
      <c r="CR116" s="10">
        <v>0</v>
      </c>
      <c r="CS116" s="105">
        <v>0</v>
      </c>
      <c r="CT116" s="10">
        <v>25705</v>
      </c>
      <c r="CU116" s="10">
        <v>0</v>
      </c>
      <c r="CV116" s="105">
        <v>0</v>
      </c>
      <c r="CW116" s="10">
        <v>29826</v>
      </c>
      <c r="CX116" s="10">
        <v>1016</v>
      </c>
      <c r="CY116" s="105">
        <v>3.4064239254341849E-2</v>
      </c>
      <c r="CZ116" s="10">
        <v>0</v>
      </c>
      <c r="DA116" s="10">
        <v>0</v>
      </c>
      <c r="DB116" s="105" t="s">
        <v>305</v>
      </c>
      <c r="DC116" s="10">
        <v>285</v>
      </c>
      <c r="DD116" s="10">
        <v>25</v>
      </c>
      <c r="DE116" s="105">
        <v>8.771929824561403E-2</v>
      </c>
      <c r="DF116" s="10">
        <v>20834</v>
      </c>
      <c r="DG116" s="10">
        <v>47</v>
      </c>
      <c r="DH116" s="105">
        <v>2.2559278103100699E-3</v>
      </c>
      <c r="DI116" s="64">
        <v>0.76</v>
      </c>
      <c r="DJ116" s="54">
        <v>1</v>
      </c>
      <c r="DK116" s="105">
        <v>1.3157894736842106</v>
      </c>
      <c r="DL116" s="64">
        <v>0.71</v>
      </c>
      <c r="DM116" s="54">
        <v>0</v>
      </c>
      <c r="DN116" s="105">
        <v>0</v>
      </c>
      <c r="DO116" s="64">
        <v>0.73499999999999999</v>
      </c>
      <c r="DP116" s="54">
        <v>1</v>
      </c>
      <c r="DQ116" s="105">
        <v>1.3605442176870748</v>
      </c>
      <c r="DR116" s="64">
        <v>0.74</v>
      </c>
      <c r="DS116" s="54">
        <v>0.99839486356340301</v>
      </c>
      <c r="DT116" s="105">
        <v>1.3491822480586528</v>
      </c>
      <c r="DU116" s="64">
        <v>0.7</v>
      </c>
      <c r="DV116" s="54">
        <v>1</v>
      </c>
      <c r="DW116" s="105">
        <v>1.4285714285714286</v>
      </c>
      <c r="DX116" s="64">
        <v>0.72</v>
      </c>
      <c r="DY116" s="54">
        <v>0.99850746268656698</v>
      </c>
      <c r="DZ116" s="105">
        <v>1.3868159203980097</v>
      </c>
      <c r="EA116" s="64">
        <v>0.75</v>
      </c>
      <c r="EB116" s="54">
        <v>0.99896800825593401</v>
      </c>
      <c r="EC116" s="105">
        <v>1.3319573443412454</v>
      </c>
      <c r="ED116" s="64">
        <v>0.70499999999999996</v>
      </c>
      <c r="EE116" s="54">
        <v>1</v>
      </c>
      <c r="EF116" s="105">
        <v>1.4184397163120568</v>
      </c>
      <c r="EG116" s="64">
        <v>0.72750000000000004</v>
      </c>
      <c r="EH116" s="54">
        <v>0.99901574803149595</v>
      </c>
      <c r="EI116" s="105">
        <v>1.3732175230673482</v>
      </c>
      <c r="EJ116" s="64">
        <v>0.88</v>
      </c>
      <c r="EK116" s="54">
        <v>0</v>
      </c>
      <c r="EL116" s="105">
        <v>0</v>
      </c>
      <c r="EM116" s="64">
        <v>0.23</v>
      </c>
      <c r="EN116" s="54">
        <v>0</v>
      </c>
      <c r="EO116" s="105">
        <v>0</v>
      </c>
      <c r="EP116" s="64">
        <v>0.55500000000000005</v>
      </c>
      <c r="EQ116" s="54">
        <v>0</v>
      </c>
      <c r="ER116" s="105">
        <v>0</v>
      </c>
      <c r="ES116" s="64">
        <v>0.81499999999999995</v>
      </c>
      <c r="ET116" s="54">
        <v>0.99896800825593401</v>
      </c>
      <c r="EU116" s="105">
        <v>1.2257276174919436</v>
      </c>
      <c r="EV116" s="64">
        <v>0.46749999999999997</v>
      </c>
      <c r="EW116" s="54">
        <v>1</v>
      </c>
      <c r="EX116" s="105">
        <v>2.1390374331550803</v>
      </c>
      <c r="EY116" s="64">
        <v>0.64124999999999999</v>
      </c>
      <c r="EZ116" s="54">
        <v>0.99901574803149595</v>
      </c>
      <c r="FA116" s="105">
        <v>1.5579192951758223</v>
      </c>
      <c r="FB116" s="64" t="s">
        <v>311</v>
      </c>
      <c r="FC116" s="54">
        <v>0</v>
      </c>
      <c r="FD116" s="105" t="s">
        <v>305</v>
      </c>
      <c r="FE116" s="64">
        <v>0.22</v>
      </c>
      <c r="FF116" s="54">
        <v>0</v>
      </c>
      <c r="FG116" s="105">
        <v>0</v>
      </c>
      <c r="FH116" s="64">
        <v>0.22</v>
      </c>
      <c r="FI116" s="54">
        <v>0</v>
      </c>
      <c r="FJ116" s="105">
        <v>0</v>
      </c>
      <c r="FK116" s="54">
        <v>0</v>
      </c>
      <c r="FL116" s="54">
        <v>0</v>
      </c>
      <c r="FM116" s="105" t="s">
        <v>305</v>
      </c>
      <c r="FN116" s="54">
        <v>0.61009999999999998</v>
      </c>
      <c r="FO116" s="54">
        <v>1</v>
      </c>
      <c r="FP116" s="105">
        <v>1.6390755613833798</v>
      </c>
      <c r="FQ116" s="65">
        <v>429</v>
      </c>
      <c r="FR116" s="10">
        <v>0</v>
      </c>
      <c r="FS116" s="105">
        <v>0</v>
      </c>
      <c r="FT116" s="65">
        <v>263</v>
      </c>
      <c r="FU116" s="10">
        <v>0</v>
      </c>
      <c r="FV116" s="105">
        <v>0</v>
      </c>
      <c r="FW116" s="65">
        <v>692</v>
      </c>
      <c r="FX116" s="10">
        <v>0</v>
      </c>
      <c r="FY116" s="105">
        <v>0</v>
      </c>
      <c r="FZ116" s="65">
        <v>9644</v>
      </c>
      <c r="GA116" s="10">
        <v>0</v>
      </c>
      <c r="GB116" s="105">
        <v>0</v>
      </c>
      <c r="GC116" s="65">
        <v>10336</v>
      </c>
      <c r="GD116" s="10">
        <v>0</v>
      </c>
      <c r="GE116" s="105">
        <v>0</v>
      </c>
      <c r="GF116" s="65">
        <v>173</v>
      </c>
      <c r="GG116" s="10">
        <v>0</v>
      </c>
      <c r="GH116" s="105">
        <v>0</v>
      </c>
      <c r="GI116" s="10">
        <v>0</v>
      </c>
      <c r="GJ116" s="10">
        <v>0</v>
      </c>
      <c r="GK116" s="105" t="s">
        <v>305</v>
      </c>
      <c r="GL116" s="10">
        <v>137</v>
      </c>
      <c r="GM116" s="10">
        <v>0</v>
      </c>
      <c r="GN116" s="105">
        <v>0</v>
      </c>
    </row>
    <row r="117" spans="1:196" s="1" customFormat="1" ht="15" customHeight="1" x14ac:dyDescent="0.55000000000000004">
      <c r="A117" s="18">
        <v>76</v>
      </c>
      <c r="B117" s="19" t="s">
        <v>329</v>
      </c>
      <c r="C117" s="20">
        <v>9311</v>
      </c>
      <c r="D117" s="19" t="s">
        <v>461</v>
      </c>
      <c r="E117" s="10">
        <v>2620</v>
      </c>
      <c r="F117" s="10">
        <v>54</v>
      </c>
      <c r="G117" s="105">
        <v>2.0610687022900764E-2</v>
      </c>
      <c r="H117" s="10">
        <v>961</v>
      </c>
      <c r="I117" s="10">
        <v>0</v>
      </c>
      <c r="J117" s="105">
        <v>0</v>
      </c>
      <c r="K117" s="10">
        <v>258</v>
      </c>
      <c r="L117" s="10">
        <v>0</v>
      </c>
      <c r="M117" s="105">
        <v>0</v>
      </c>
      <c r="N117" s="10">
        <v>0</v>
      </c>
      <c r="O117" s="10">
        <v>0</v>
      </c>
      <c r="P117" s="105" t="s">
        <v>305</v>
      </c>
      <c r="Q117" s="10">
        <v>0</v>
      </c>
      <c r="R117" s="10">
        <v>0</v>
      </c>
      <c r="S117" s="105" t="s">
        <v>305</v>
      </c>
      <c r="T117" s="10">
        <v>3839</v>
      </c>
      <c r="U117" s="10">
        <v>54</v>
      </c>
      <c r="V117" s="105">
        <v>1.4066163063297733E-2</v>
      </c>
      <c r="W117" s="10">
        <v>3839</v>
      </c>
      <c r="X117" s="10">
        <v>54</v>
      </c>
      <c r="Y117" s="105">
        <v>1.4066163063297733E-2</v>
      </c>
      <c r="Z117" s="10">
        <v>252</v>
      </c>
      <c r="AA117" s="10">
        <v>0</v>
      </c>
      <c r="AB117" s="105">
        <v>0</v>
      </c>
      <c r="AC117" s="10">
        <v>0</v>
      </c>
      <c r="AD117" s="10">
        <v>0</v>
      </c>
      <c r="AE117" s="105" t="s">
        <v>305</v>
      </c>
      <c r="AF117" s="10">
        <v>80</v>
      </c>
      <c r="AG117" s="10">
        <v>14</v>
      </c>
      <c r="AH117" s="105">
        <v>0.17499999999999999</v>
      </c>
      <c r="AI117" s="10">
        <v>332</v>
      </c>
      <c r="AJ117" s="10">
        <v>14</v>
      </c>
      <c r="AK117" s="105">
        <v>4.2168674698795178E-2</v>
      </c>
      <c r="AL117" s="10">
        <v>189</v>
      </c>
      <c r="AM117" s="10">
        <v>0</v>
      </c>
      <c r="AN117" s="105">
        <v>0</v>
      </c>
      <c r="AO117" s="10">
        <v>0</v>
      </c>
      <c r="AP117" s="10">
        <v>0</v>
      </c>
      <c r="AQ117" s="105" t="s">
        <v>305</v>
      </c>
      <c r="AR117" s="10">
        <v>0</v>
      </c>
      <c r="AS117" s="10">
        <v>0</v>
      </c>
      <c r="AT117" s="105" t="s">
        <v>305</v>
      </c>
      <c r="AU117" s="10">
        <v>189</v>
      </c>
      <c r="AV117" s="10">
        <v>0</v>
      </c>
      <c r="AW117" s="105">
        <v>0</v>
      </c>
      <c r="AX117" s="10">
        <v>2607</v>
      </c>
      <c r="AY117" s="10">
        <v>190</v>
      </c>
      <c r="AZ117" s="105">
        <v>7.2880705792098197E-2</v>
      </c>
      <c r="BA117" s="10">
        <v>425</v>
      </c>
      <c r="BB117" s="10">
        <v>0</v>
      </c>
      <c r="BC117" s="105">
        <v>0</v>
      </c>
      <c r="BD117" s="10">
        <v>0</v>
      </c>
      <c r="BE117" s="10">
        <v>0</v>
      </c>
      <c r="BF117" s="105" t="s">
        <v>305</v>
      </c>
      <c r="BG117" s="10">
        <v>0</v>
      </c>
      <c r="BH117" s="10">
        <v>0</v>
      </c>
      <c r="BI117" s="105" t="s">
        <v>305</v>
      </c>
      <c r="BJ117" s="10">
        <v>7313</v>
      </c>
      <c r="BK117" s="10">
        <v>0</v>
      </c>
      <c r="BL117" s="105">
        <v>0</v>
      </c>
      <c r="BM117" s="10">
        <v>10345</v>
      </c>
      <c r="BN117" s="10">
        <v>190</v>
      </c>
      <c r="BO117" s="105">
        <v>1.8366360560657321E-2</v>
      </c>
      <c r="BP117" s="10">
        <v>0</v>
      </c>
      <c r="BQ117" s="10">
        <v>0</v>
      </c>
      <c r="BR117" s="105" t="s">
        <v>305</v>
      </c>
      <c r="BS117" s="10">
        <v>10866</v>
      </c>
      <c r="BT117" s="10">
        <v>204</v>
      </c>
      <c r="BU117" s="105">
        <v>1.8774157923799006E-2</v>
      </c>
      <c r="BV117" s="10">
        <v>14705</v>
      </c>
      <c r="BW117" s="10">
        <v>258</v>
      </c>
      <c r="BX117" s="105">
        <v>1.754505270316219E-2</v>
      </c>
      <c r="BY117" s="10">
        <v>9280</v>
      </c>
      <c r="BZ117" s="10">
        <v>0</v>
      </c>
      <c r="CA117" s="105">
        <v>0</v>
      </c>
      <c r="CB117" s="10">
        <v>19650</v>
      </c>
      <c r="CC117" s="10">
        <v>0</v>
      </c>
      <c r="CD117" s="105">
        <v>0</v>
      </c>
      <c r="CE117" s="10">
        <v>3840</v>
      </c>
      <c r="CF117" s="10">
        <v>0</v>
      </c>
      <c r="CG117" s="105">
        <v>0</v>
      </c>
      <c r="CH117" s="10">
        <v>1920</v>
      </c>
      <c r="CI117" s="10">
        <v>0</v>
      </c>
      <c r="CJ117" s="105">
        <v>0</v>
      </c>
      <c r="CK117" s="10">
        <v>5760</v>
      </c>
      <c r="CL117" s="10">
        <v>0</v>
      </c>
      <c r="CM117" s="105">
        <v>0</v>
      </c>
      <c r="CN117" s="10">
        <v>0</v>
      </c>
      <c r="CO117" s="10">
        <v>0</v>
      </c>
      <c r="CP117" s="105" t="s">
        <v>305</v>
      </c>
      <c r="CQ117" s="10">
        <v>300</v>
      </c>
      <c r="CR117" s="10">
        <v>0</v>
      </c>
      <c r="CS117" s="105">
        <v>0</v>
      </c>
      <c r="CT117" s="10">
        <v>34990</v>
      </c>
      <c r="CU117" s="10">
        <v>0</v>
      </c>
      <c r="CV117" s="105">
        <v>0</v>
      </c>
      <c r="CW117" s="10">
        <v>49695</v>
      </c>
      <c r="CX117" s="10">
        <v>258</v>
      </c>
      <c r="CY117" s="105">
        <v>5.1916691820102622E-3</v>
      </c>
      <c r="CZ117" s="10">
        <v>0</v>
      </c>
      <c r="DA117" s="10">
        <v>0</v>
      </c>
      <c r="DB117" s="105" t="s">
        <v>305</v>
      </c>
      <c r="DC117" s="10">
        <v>380</v>
      </c>
      <c r="DD117" s="10">
        <v>14</v>
      </c>
      <c r="DE117" s="105">
        <v>3.6842105263157891E-2</v>
      </c>
      <c r="DF117" s="10">
        <v>14506</v>
      </c>
      <c r="DG117" s="10">
        <v>0</v>
      </c>
      <c r="DH117" s="105">
        <v>0</v>
      </c>
      <c r="DI117" s="64">
        <v>0.89</v>
      </c>
      <c r="DJ117" s="54">
        <v>1</v>
      </c>
      <c r="DK117" s="105">
        <v>1.1235955056179776</v>
      </c>
      <c r="DL117" s="64">
        <v>0.63</v>
      </c>
      <c r="DM117" s="54">
        <v>0</v>
      </c>
      <c r="DN117" s="105">
        <v>0</v>
      </c>
      <c r="DO117" s="64">
        <v>0.76</v>
      </c>
      <c r="DP117" s="54">
        <v>1</v>
      </c>
      <c r="DQ117" s="105">
        <v>1.3157894736842106</v>
      </c>
      <c r="DR117" s="64">
        <v>0.9</v>
      </c>
      <c r="DS117" s="54">
        <v>1</v>
      </c>
      <c r="DT117" s="105">
        <v>1.1111111111111112</v>
      </c>
      <c r="DU117" s="64">
        <v>0.78</v>
      </c>
      <c r="DV117" s="54">
        <v>0</v>
      </c>
      <c r="DW117" s="105">
        <v>0</v>
      </c>
      <c r="DX117" s="64">
        <v>0.84000000000000008</v>
      </c>
      <c r="DY117" s="54">
        <v>1</v>
      </c>
      <c r="DZ117" s="105">
        <v>1.1904761904761905</v>
      </c>
      <c r="EA117" s="64">
        <v>0.89500000000000002</v>
      </c>
      <c r="EB117" s="54">
        <v>1</v>
      </c>
      <c r="EC117" s="105">
        <v>1.1173184357541899</v>
      </c>
      <c r="ED117" s="64">
        <v>0.70500000000000007</v>
      </c>
      <c r="EE117" s="54">
        <v>0</v>
      </c>
      <c r="EF117" s="105">
        <v>0</v>
      </c>
      <c r="EG117" s="64">
        <v>0.8</v>
      </c>
      <c r="EH117" s="54">
        <v>1</v>
      </c>
      <c r="EI117" s="105">
        <v>1.25</v>
      </c>
      <c r="EJ117" s="64">
        <v>0.85</v>
      </c>
      <c r="EK117" s="54">
        <v>0</v>
      </c>
      <c r="EL117" s="105">
        <v>0</v>
      </c>
      <c r="EM117" s="64">
        <v>0.25</v>
      </c>
      <c r="EN117" s="54">
        <v>0</v>
      </c>
      <c r="EO117" s="105">
        <v>0</v>
      </c>
      <c r="EP117" s="64">
        <v>0.55000000000000004</v>
      </c>
      <c r="EQ117" s="54">
        <v>0</v>
      </c>
      <c r="ER117" s="105">
        <v>0</v>
      </c>
      <c r="ES117" s="64">
        <v>0.87250000000000005</v>
      </c>
      <c r="ET117" s="54">
        <v>1</v>
      </c>
      <c r="EU117" s="105">
        <v>1.1461318051575931</v>
      </c>
      <c r="EV117" s="64">
        <v>0.47750000000000004</v>
      </c>
      <c r="EW117" s="54">
        <v>0</v>
      </c>
      <c r="EX117" s="105">
        <v>0</v>
      </c>
      <c r="EY117" s="64">
        <v>0.67500000000000004</v>
      </c>
      <c r="EZ117" s="54">
        <v>1</v>
      </c>
      <c r="FA117" s="105">
        <v>1.4814814814814814</v>
      </c>
      <c r="FB117" s="64">
        <v>0.61</v>
      </c>
      <c r="FC117" s="54">
        <v>0</v>
      </c>
      <c r="FD117" s="105">
        <v>0</v>
      </c>
      <c r="FE117" s="64">
        <v>0.32</v>
      </c>
      <c r="FF117" s="54">
        <v>0</v>
      </c>
      <c r="FG117" s="105">
        <v>0</v>
      </c>
      <c r="FH117" s="64">
        <v>0.46499999999999997</v>
      </c>
      <c r="FI117" s="54">
        <v>0</v>
      </c>
      <c r="FJ117" s="105">
        <v>0</v>
      </c>
      <c r="FK117" s="54">
        <v>0</v>
      </c>
      <c r="FL117" s="54">
        <v>0</v>
      </c>
      <c r="FM117" s="105" t="s">
        <v>305</v>
      </c>
      <c r="FN117" s="54">
        <v>0.61009999999999998</v>
      </c>
      <c r="FO117" s="54">
        <v>1</v>
      </c>
      <c r="FP117" s="105">
        <v>1.6390755613833798</v>
      </c>
      <c r="FQ117" s="65">
        <v>4809</v>
      </c>
      <c r="FR117" s="10">
        <v>17</v>
      </c>
      <c r="FS117" s="105">
        <v>3.535038469536286E-3</v>
      </c>
      <c r="FT117" s="65">
        <v>752</v>
      </c>
      <c r="FU117" s="10">
        <v>10</v>
      </c>
      <c r="FV117" s="105">
        <v>1.3297872340425532E-2</v>
      </c>
      <c r="FW117" s="65">
        <v>5561</v>
      </c>
      <c r="FX117" s="10">
        <v>27</v>
      </c>
      <c r="FY117" s="105">
        <v>4.8552418629742855E-3</v>
      </c>
      <c r="FZ117" s="65">
        <v>21423</v>
      </c>
      <c r="GA117" s="10">
        <v>5</v>
      </c>
      <c r="GB117" s="105">
        <v>2.3339401577743548E-4</v>
      </c>
      <c r="GC117" s="65">
        <v>26984</v>
      </c>
      <c r="GD117" s="10">
        <v>32</v>
      </c>
      <c r="GE117" s="105">
        <v>1.1858879335902757E-3</v>
      </c>
      <c r="GF117" s="65">
        <v>2756</v>
      </c>
      <c r="GG117" s="10">
        <v>0</v>
      </c>
      <c r="GH117" s="105">
        <v>0</v>
      </c>
      <c r="GI117" s="10">
        <v>0</v>
      </c>
      <c r="GJ117" s="10">
        <v>0</v>
      </c>
      <c r="GK117" s="105" t="s">
        <v>305</v>
      </c>
      <c r="GL117" s="10">
        <v>183</v>
      </c>
      <c r="GM117" s="10">
        <v>9</v>
      </c>
      <c r="GN117" s="105">
        <v>4.9180327868852458E-2</v>
      </c>
    </row>
    <row r="118" spans="1:196" s="1" customFormat="1" ht="15" customHeight="1" x14ac:dyDescent="0.55000000000000004">
      <c r="A118" s="18">
        <v>76</v>
      </c>
      <c r="B118" s="19" t="s">
        <v>329</v>
      </c>
      <c r="C118" s="20">
        <v>9543</v>
      </c>
      <c r="D118" s="19" t="s">
        <v>462</v>
      </c>
      <c r="E118" s="10">
        <v>1164</v>
      </c>
      <c r="F118" s="10">
        <v>35</v>
      </c>
      <c r="G118" s="105">
        <v>3.006872852233677E-2</v>
      </c>
      <c r="H118" s="10">
        <v>1548</v>
      </c>
      <c r="I118" s="10">
        <v>0</v>
      </c>
      <c r="J118" s="105">
        <v>0</v>
      </c>
      <c r="K118" s="10">
        <v>0</v>
      </c>
      <c r="L118" s="10">
        <v>0</v>
      </c>
      <c r="M118" s="105" t="s">
        <v>305</v>
      </c>
      <c r="N118" s="10">
        <v>0</v>
      </c>
      <c r="O118" s="10">
        <v>0</v>
      </c>
      <c r="P118" s="105" t="s">
        <v>305</v>
      </c>
      <c r="Q118" s="10">
        <v>0</v>
      </c>
      <c r="R118" s="10">
        <v>0</v>
      </c>
      <c r="S118" s="105" t="s">
        <v>305</v>
      </c>
      <c r="T118" s="10">
        <v>2712</v>
      </c>
      <c r="U118" s="10">
        <v>35</v>
      </c>
      <c r="V118" s="105">
        <v>1.2905604719764012E-2</v>
      </c>
      <c r="W118" s="10">
        <v>2712</v>
      </c>
      <c r="X118" s="10">
        <v>35</v>
      </c>
      <c r="Y118" s="105">
        <v>1.2905604719764012E-2</v>
      </c>
      <c r="Z118" s="10">
        <v>79</v>
      </c>
      <c r="AA118" s="10">
        <v>0</v>
      </c>
      <c r="AB118" s="105">
        <v>0</v>
      </c>
      <c r="AC118" s="10">
        <v>15</v>
      </c>
      <c r="AD118" s="10">
        <v>0</v>
      </c>
      <c r="AE118" s="105">
        <v>0</v>
      </c>
      <c r="AF118" s="10">
        <v>45</v>
      </c>
      <c r="AG118" s="10">
        <v>0</v>
      </c>
      <c r="AH118" s="105">
        <v>0</v>
      </c>
      <c r="AI118" s="10">
        <v>139</v>
      </c>
      <c r="AJ118" s="10">
        <v>0</v>
      </c>
      <c r="AK118" s="105">
        <v>0</v>
      </c>
      <c r="AL118" s="10">
        <v>30</v>
      </c>
      <c r="AM118" s="10">
        <v>0</v>
      </c>
      <c r="AN118" s="105">
        <v>0</v>
      </c>
      <c r="AO118" s="10">
        <v>0</v>
      </c>
      <c r="AP118" s="10">
        <v>0</v>
      </c>
      <c r="AQ118" s="105" t="s">
        <v>305</v>
      </c>
      <c r="AR118" s="10">
        <v>0</v>
      </c>
      <c r="AS118" s="10">
        <v>0</v>
      </c>
      <c r="AT118" s="105" t="s">
        <v>305</v>
      </c>
      <c r="AU118" s="10">
        <v>30</v>
      </c>
      <c r="AV118" s="10">
        <v>0</v>
      </c>
      <c r="AW118" s="105">
        <v>0</v>
      </c>
      <c r="AX118" s="10">
        <v>966</v>
      </c>
      <c r="AY118" s="10">
        <v>0</v>
      </c>
      <c r="AZ118" s="105">
        <v>0</v>
      </c>
      <c r="BA118" s="10">
        <v>504</v>
      </c>
      <c r="BB118" s="10">
        <v>17</v>
      </c>
      <c r="BC118" s="105">
        <v>3.3730158730158728E-2</v>
      </c>
      <c r="BD118" s="10">
        <v>137</v>
      </c>
      <c r="BE118" s="10">
        <v>0</v>
      </c>
      <c r="BF118" s="105">
        <v>0</v>
      </c>
      <c r="BG118" s="10">
        <v>30</v>
      </c>
      <c r="BH118" s="10">
        <v>0</v>
      </c>
      <c r="BI118" s="105">
        <v>0</v>
      </c>
      <c r="BJ118" s="10">
        <v>4162</v>
      </c>
      <c r="BK118" s="10">
        <v>0</v>
      </c>
      <c r="BL118" s="105">
        <v>0</v>
      </c>
      <c r="BM118" s="10">
        <v>5799</v>
      </c>
      <c r="BN118" s="10">
        <v>17</v>
      </c>
      <c r="BO118" s="105">
        <v>2.9315399206759785E-3</v>
      </c>
      <c r="BP118" s="10">
        <v>30</v>
      </c>
      <c r="BQ118" s="10">
        <v>0</v>
      </c>
      <c r="BR118" s="105">
        <v>0</v>
      </c>
      <c r="BS118" s="10">
        <v>5998</v>
      </c>
      <c r="BT118" s="10">
        <v>17</v>
      </c>
      <c r="BU118" s="105">
        <v>2.8342780926975657E-3</v>
      </c>
      <c r="BV118" s="10">
        <v>8710</v>
      </c>
      <c r="BW118" s="10">
        <v>52</v>
      </c>
      <c r="BX118" s="105">
        <v>5.9701492537313433E-3</v>
      </c>
      <c r="BY118" s="10">
        <v>22720</v>
      </c>
      <c r="BZ118" s="10">
        <v>0</v>
      </c>
      <c r="CA118" s="105">
        <v>0</v>
      </c>
      <c r="CB118" s="10">
        <v>12930</v>
      </c>
      <c r="CC118" s="10">
        <v>0</v>
      </c>
      <c r="CD118" s="105">
        <v>0</v>
      </c>
      <c r="CE118" s="10">
        <v>3840</v>
      </c>
      <c r="CF118" s="10">
        <v>0</v>
      </c>
      <c r="CG118" s="105">
        <v>0</v>
      </c>
      <c r="CH118" s="10">
        <v>570</v>
      </c>
      <c r="CI118" s="10">
        <v>0</v>
      </c>
      <c r="CJ118" s="105">
        <v>0</v>
      </c>
      <c r="CK118" s="10">
        <v>4410</v>
      </c>
      <c r="CL118" s="10">
        <v>0</v>
      </c>
      <c r="CM118" s="105">
        <v>0</v>
      </c>
      <c r="CN118" s="10">
        <v>6285</v>
      </c>
      <c r="CO118" s="10">
        <v>0</v>
      </c>
      <c r="CP118" s="105">
        <v>0</v>
      </c>
      <c r="CQ118" s="10">
        <v>600</v>
      </c>
      <c r="CR118" s="10">
        <v>0</v>
      </c>
      <c r="CS118" s="105">
        <v>0</v>
      </c>
      <c r="CT118" s="10">
        <v>46945</v>
      </c>
      <c r="CU118" s="10">
        <v>0</v>
      </c>
      <c r="CV118" s="105">
        <v>0</v>
      </c>
      <c r="CW118" s="10">
        <v>55655</v>
      </c>
      <c r="CX118" s="10">
        <v>52</v>
      </c>
      <c r="CY118" s="105">
        <v>9.3432755367891477E-4</v>
      </c>
      <c r="CZ118" s="10">
        <v>6437</v>
      </c>
      <c r="DA118" s="10">
        <v>0</v>
      </c>
      <c r="DB118" s="105">
        <v>0</v>
      </c>
      <c r="DC118" s="10">
        <v>675</v>
      </c>
      <c r="DD118" s="10">
        <v>0</v>
      </c>
      <c r="DE118" s="105">
        <v>0</v>
      </c>
      <c r="DF118" s="10">
        <v>28612</v>
      </c>
      <c r="DG118" s="10">
        <v>17</v>
      </c>
      <c r="DH118" s="105">
        <v>5.9415629805675938E-4</v>
      </c>
      <c r="DI118" s="64">
        <v>0.97</v>
      </c>
      <c r="DJ118" s="54">
        <v>0</v>
      </c>
      <c r="DK118" s="105">
        <v>0</v>
      </c>
      <c r="DL118" s="64">
        <v>0.89</v>
      </c>
      <c r="DM118" s="54">
        <v>1</v>
      </c>
      <c r="DN118" s="105">
        <v>1.1235955056179776</v>
      </c>
      <c r="DO118" s="64">
        <v>0.92999999999999994</v>
      </c>
      <c r="DP118" s="54">
        <v>1</v>
      </c>
      <c r="DQ118" s="105">
        <v>1.0752688172043012</v>
      </c>
      <c r="DR118" s="64">
        <v>0.92</v>
      </c>
      <c r="DS118" s="54">
        <v>1</v>
      </c>
      <c r="DT118" s="105">
        <v>1.0869565217391304</v>
      </c>
      <c r="DU118" s="64">
        <v>0.93</v>
      </c>
      <c r="DV118" s="54">
        <v>0</v>
      </c>
      <c r="DW118" s="105">
        <v>0</v>
      </c>
      <c r="DX118" s="64">
        <v>0.92500000000000004</v>
      </c>
      <c r="DY118" s="54">
        <v>1</v>
      </c>
      <c r="DZ118" s="105">
        <v>1.0810810810810809</v>
      </c>
      <c r="EA118" s="64">
        <v>0.94500000000000006</v>
      </c>
      <c r="EB118" s="54">
        <v>1</v>
      </c>
      <c r="EC118" s="105">
        <v>1.0582010582010581</v>
      </c>
      <c r="ED118" s="64">
        <v>0.91</v>
      </c>
      <c r="EE118" s="54">
        <v>1</v>
      </c>
      <c r="EF118" s="105">
        <v>1.0989010989010988</v>
      </c>
      <c r="EG118" s="64">
        <v>0.92749999999999999</v>
      </c>
      <c r="EH118" s="54">
        <v>1</v>
      </c>
      <c r="EI118" s="105">
        <v>1.0781671159029649</v>
      </c>
      <c r="EJ118" s="64">
        <v>0.9</v>
      </c>
      <c r="EK118" s="54">
        <v>0</v>
      </c>
      <c r="EL118" s="105">
        <v>0</v>
      </c>
      <c r="EM118" s="64">
        <v>0.28000000000000003</v>
      </c>
      <c r="EN118" s="54">
        <v>0</v>
      </c>
      <c r="EO118" s="105">
        <v>0</v>
      </c>
      <c r="EP118" s="64">
        <v>0.59000000000000008</v>
      </c>
      <c r="EQ118" s="54">
        <v>0</v>
      </c>
      <c r="ER118" s="105">
        <v>0</v>
      </c>
      <c r="ES118" s="64">
        <v>0.9225000000000001</v>
      </c>
      <c r="ET118" s="54">
        <v>1</v>
      </c>
      <c r="EU118" s="105">
        <v>1.084010840108401</v>
      </c>
      <c r="EV118" s="64">
        <v>0.59499999999999997</v>
      </c>
      <c r="EW118" s="54">
        <v>1</v>
      </c>
      <c r="EX118" s="105">
        <v>1.680672268907563</v>
      </c>
      <c r="EY118" s="64">
        <v>0.75875000000000004</v>
      </c>
      <c r="EZ118" s="54">
        <v>1</v>
      </c>
      <c r="FA118" s="105">
        <v>1.3179571663920921</v>
      </c>
      <c r="FB118" s="64">
        <v>0.79</v>
      </c>
      <c r="FC118" s="54">
        <v>0</v>
      </c>
      <c r="FD118" s="105">
        <v>0</v>
      </c>
      <c r="FE118" s="64">
        <v>0.38</v>
      </c>
      <c r="FF118" s="54">
        <v>0</v>
      </c>
      <c r="FG118" s="105">
        <v>0</v>
      </c>
      <c r="FH118" s="64">
        <v>0.58499999999999996</v>
      </c>
      <c r="FI118" s="54">
        <v>0</v>
      </c>
      <c r="FJ118" s="105">
        <v>0</v>
      </c>
      <c r="FK118" s="54">
        <v>0.84080126515550868</v>
      </c>
      <c r="FL118" s="54">
        <v>0</v>
      </c>
      <c r="FM118" s="105">
        <v>0</v>
      </c>
      <c r="FN118" s="54">
        <v>0.61009999999999998</v>
      </c>
      <c r="FO118" s="54">
        <v>0</v>
      </c>
      <c r="FP118" s="105">
        <v>0</v>
      </c>
      <c r="FQ118" s="65">
        <v>2241</v>
      </c>
      <c r="FR118" s="10">
        <v>0</v>
      </c>
      <c r="FS118" s="105">
        <v>0</v>
      </c>
      <c r="FT118" s="65">
        <v>822</v>
      </c>
      <c r="FU118" s="10">
        <v>0</v>
      </c>
      <c r="FV118" s="105">
        <v>0</v>
      </c>
      <c r="FW118" s="65">
        <v>3063</v>
      </c>
      <c r="FX118" s="10">
        <v>0</v>
      </c>
      <c r="FY118" s="105">
        <v>0</v>
      </c>
      <c r="FZ118" s="65">
        <v>19908</v>
      </c>
      <c r="GA118" s="10">
        <v>0</v>
      </c>
      <c r="GB118" s="105">
        <v>0</v>
      </c>
      <c r="GC118" s="65">
        <v>22971</v>
      </c>
      <c r="GD118" s="10">
        <v>0</v>
      </c>
      <c r="GE118" s="105">
        <v>0</v>
      </c>
      <c r="GF118" s="65">
        <v>1513</v>
      </c>
      <c r="GG118" s="10">
        <v>0</v>
      </c>
      <c r="GH118" s="105">
        <v>0</v>
      </c>
      <c r="GI118" s="10">
        <v>4811</v>
      </c>
      <c r="GJ118" s="10">
        <v>0</v>
      </c>
      <c r="GK118" s="105">
        <v>0</v>
      </c>
      <c r="GL118" s="10">
        <v>366</v>
      </c>
      <c r="GM118" s="10">
        <v>0</v>
      </c>
      <c r="GN118" s="105">
        <v>0</v>
      </c>
    </row>
    <row r="119" spans="1:196" s="1" customFormat="1" ht="15" customHeight="1" x14ac:dyDescent="0.55000000000000004">
      <c r="A119" s="18">
        <v>76</v>
      </c>
      <c r="B119" s="19" t="s">
        <v>329</v>
      </c>
      <c r="C119" s="20">
        <v>9544</v>
      </c>
      <c r="D119" s="19" t="s">
        <v>463</v>
      </c>
      <c r="E119" s="10">
        <v>2640</v>
      </c>
      <c r="F119" s="10">
        <v>1471</v>
      </c>
      <c r="G119" s="105">
        <v>0.55719696969696975</v>
      </c>
      <c r="H119" s="10">
        <v>870</v>
      </c>
      <c r="I119" s="10">
        <v>325</v>
      </c>
      <c r="J119" s="105">
        <v>0.37356321839080459</v>
      </c>
      <c r="K119" s="10">
        <v>0</v>
      </c>
      <c r="L119" s="10">
        <v>0</v>
      </c>
      <c r="M119" s="105" t="s">
        <v>305</v>
      </c>
      <c r="N119" s="10">
        <v>0</v>
      </c>
      <c r="O119" s="10">
        <v>0</v>
      </c>
      <c r="P119" s="105" t="s">
        <v>305</v>
      </c>
      <c r="Q119" s="10">
        <v>0</v>
      </c>
      <c r="R119" s="10">
        <v>0</v>
      </c>
      <c r="S119" s="105" t="s">
        <v>305</v>
      </c>
      <c r="T119" s="10">
        <v>3510</v>
      </c>
      <c r="U119" s="10">
        <v>1796</v>
      </c>
      <c r="V119" s="105">
        <v>0.51168091168091168</v>
      </c>
      <c r="W119" s="10">
        <v>3510</v>
      </c>
      <c r="X119" s="10">
        <v>1796</v>
      </c>
      <c r="Y119" s="105">
        <v>0.51168091168091168</v>
      </c>
      <c r="Z119" s="10">
        <v>0</v>
      </c>
      <c r="AA119" s="10">
        <v>0</v>
      </c>
      <c r="AB119" s="105" t="s">
        <v>305</v>
      </c>
      <c r="AC119" s="10">
        <v>15</v>
      </c>
      <c r="AD119" s="10">
        <v>0</v>
      </c>
      <c r="AE119" s="105">
        <v>0</v>
      </c>
      <c r="AF119" s="10">
        <v>0</v>
      </c>
      <c r="AG119" s="10">
        <v>0</v>
      </c>
      <c r="AH119" s="105" t="s">
        <v>305</v>
      </c>
      <c r="AI119" s="10">
        <v>15</v>
      </c>
      <c r="AJ119" s="10">
        <v>0</v>
      </c>
      <c r="AK119" s="105">
        <v>0</v>
      </c>
      <c r="AL119" s="10">
        <v>30</v>
      </c>
      <c r="AM119" s="10">
        <v>0</v>
      </c>
      <c r="AN119" s="105">
        <v>0</v>
      </c>
      <c r="AO119" s="10">
        <v>47</v>
      </c>
      <c r="AP119" s="10">
        <v>0</v>
      </c>
      <c r="AQ119" s="105">
        <v>0</v>
      </c>
      <c r="AR119" s="10">
        <v>39</v>
      </c>
      <c r="AS119" s="10">
        <v>0</v>
      </c>
      <c r="AT119" s="105">
        <v>0</v>
      </c>
      <c r="AU119" s="10">
        <v>116</v>
      </c>
      <c r="AV119" s="10">
        <v>0</v>
      </c>
      <c r="AW119" s="105">
        <v>0</v>
      </c>
      <c r="AX119" s="10">
        <v>2623</v>
      </c>
      <c r="AY119" s="10">
        <v>1163</v>
      </c>
      <c r="AZ119" s="105">
        <v>0.44338543652306517</v>
      </c>
      <c r="BA119" s="10">
        <v>644</v>
      </c>
      <c r="BB119" s="10">
        <v>236</v>
      </c>
      <c r="BC119" s="105">
        <v>0.36645962732919257</v>
      </c>
      <c r="BD119" s="10">
        <v>291</v>
      </c>
      <c r="BE119" s="10">
        <v>0</v>
      </c>
      <c r="BF119" s="105">
        <v>0</v>
      </c>
      <c r="BG119" s="10">
        <v>0</v>
      </c>
      <c r="BH119" s="10">
        <v>0</v>
      </c>
      <c r="BI119" s="105" t="s">
        <v>305</v>
      </c>
      <c r="BJ119" s="10">
        <v>5115</v>
      </c>
      <c r="BK119" s="10">
        <v>0</v>
      </c>
      <c r="BL119" s="105">
        <v>0</v>
      </c>
      <c r="BM119" s="10">
        <v>8673</v>
      </c>
      <c r="BN119" s="10">
        <v>1399</v>
      </c>
      <c r="BO119" s="105">
        <v>0.16130520004612015</v>
      </c>
      <c r="BP119" s="10">
        <v>0</v>
      </c>
      <c r="BQ119" s="10">
        <v>0</v>
      </c>
      <c r="BR119" s="105" t="s">
        <v>305</v>
      </c>
      <c r="BS119" s="10">
        <v>8804</v>
      </c>
      <c r="BT119" s="10">
        <v>1399</v>
      </c>
      <c r="BU119" s="105">
        <v>0.158905043162199</v>
      </c>
      <c r="BV119" s="10">
        <v>12314</v>
      </c>
      <c r="BW119" s="10">
        <v>3195</v>
      </c>
      <c r="BX119" s="105">
        <v>0.25946077635211956</v>
      </c>
      <c r="BY119" s="10">
        <v>18880</v>
      </c>
      <c r="BZ119" s="10">
        <v>0</v>
      </c>
      <c r="CA119" s="105">
        <v>0</v>
      </c>
      <c r="CB119" s="10">
        <v>22230</v>
      </c>
      <c r="CC119" s="10">
        <v>0</v>
      </c>
      <c r="CD119" s="105">
        <v>0</v>
      </c>
      <c r="CE119" s="10">
        <v>5120</v>
      </c>
      <c r="CF119" s="10">
        <v>0</v>
      </c>
      <c r="CG119" s="105">
        <v>0</v>
      </c>
      <c r="CH119" s="10">
        <v>4510</v>
      </c>
      <c r="CI119" s="10">
        <v>0</v>
      </c>
      <c r="CJ119" s="105">
        <v>0</v>
      </c>
      <c r="CK119" s="10">
        <v>9630</v>
      </c>
      <c r="CL119" s="10">
        <v>0</v>
      </c>
      <c r="CM119" s="105">
        <v>0</v>
      </c>
      <c r="CN119" s="10">
        <v>8595</v>
      </c>
      <c r="CO119" s="10">
        <v>0</v>
      </c>
      <c r="CP119" s="105">
        <v>0</v>
      </c>
      <c r="CQ119" s="10">
        <v>450</v>
      </c>
      <c r="CR119" s="10">
        <v>0</v>
      </c>
      <c r="CS119" s="105">
        <v>0</v>
      </c>
      <c r="CT119" s="10">
        <v>59785</v>
      </c>
      <c r="CU119" s="10">
        <v>0</v>
      </c>
      <c r="CV119" s="105">
        <v>0</v>
      </c>
      <c r="CW119" s="10">
        <v>72099</v>
      </c>
      <c r="CX119" s="10">
        <v>3195</v>
      </c>
      <c r="CY119" s="105">
        <v>4.4314068156285108E-2</v>
      </c>
      <c r="CZ119" s="10">
        <v>8948</v>
      </c>
      <c r="DA119" s="10">
        <v>0</v>
      </c>
      <c r="DB119" s="105">
        <v>0</v>
      </c>
      <c r="DC119" s="10">
        <v>489</v>
      </c>
      <c r="DD119" s="10">
        <v>0</v>
      </c>
      <c r="DE119" s="105">
        <v>0</v>
      </c>
      <c r="DF119" s="10">
        <v>25514</v>
      </c>
      <c r="DG119" s="10">
        <v>561</v>
      </c>
      <c r="DH119" s="105">
        <v>2.1987928196284392E-2</v>
      </c>
      <c r="DI119" s="64">
        <v>0.9</v>
      </c>
      <c r="DJ119" s="54">
        <v>1</v>
      </c>
      <c r="DK119" s="105">
        <v>1.1111111111111112</v>
      </c>
      <c r="DL119" s="64">
        <v>0.67</v>
      </c>
      <c r="DM119" s="54">
        <v>0.99152542372881303</v>
      </c>
      <c r="DN119" s="105">
        <v>1.4798886921325567</v>
      </c>
      <c r="DO119" s="64">
        <v>0.78500000000000003</v>
      </c>
      <c r="DP119" s="54">
        <v>0.99857040743388104</v>
      </c>
      <c r="DQ119" s="105">
        <v>1.272064213291568</v>
      </c>
      <c r="DR119" s="64">
        <v>0.9</v>
      </c>
      <c r="DS119" s="54">
        <v>0.99932019034670305</v>
      </c>
      <c r="DT119" s="105">
        <v>1.1103557670518922</v>
      </c>
      <c r="DU119" s="64">
        <v>0.77</v>
      </c>
      <c r="DV119" s="54">
        <v>1</v>
      </c>
      <c r="DW119" s="105">
        <v>1.2987012987012987</v>
      </c>
      <c r="DX119" s="64">
        <v>0.83499999999999996</v>
      </c>
      <c r="DY119" s="54">
        <v>0.99944320712694901</v>
      </c>
      <c r="DZ119" s="105">
        <v>1.1969379726071245</v>
      </c>
      <c r="EA119" s="64">
        <v>0.9</v>
      </c>
      <c r="EB119" s="54">
        <v>0.99962034927866406</v>
      </c>
      <c r="EC119" s="105">
        <v>1.1106892769762933</v>
      </c>
      <c r="ED119" s="64">
        <v>0.72</v>
      </c>
      <c r="EE119" s="54">
        <v>0.996434937611408</v>
      </c>
      <c r="EF119" s="105">
        <v>1.3839374133491777</v>
      </c>
      <c r="EG119" s="64">
        <v>0.81</v>
      </c>
      <c r="EH119" s="54">
        <v>0.99906103286384995</v>
      </c>
      <c r="EI119" s="105">
        <v>1.2334086825479629</v>
      </c>
      <c r="EJ119" s="64">
        <v>0.83</v>
      </c>
      <c r="EK119" s="54">
        <v>0</v>
      </c>
      <c r="EL119" s="105">
        <v>0</v>
      </c>
      <c r="EM119" s="64">
        <v>0.25</v>
      </c>
      <c r="EN119" s="54">
        <v>0</v>
      </c>
      <c r="EO119" s="105">
        <v>0</v>
      </c>
      <c r="EP119" s="64">
        <v>0.54</v>
      </c>
      <c r="EQ119" s="54">
        <v>0</v>
      </c>
      <c r="ER119" s="105">
        <v>0</v>
      </c>
      <c r="ES119" s="64">
        <v>0.86499999999999999</v>
      </c>
      <c r="ET119" s="54">
        <v>0.99962034927866406</v>
      </c>
      <c r="EU119" s="105">
        <v>1.1556304615938313</v>
      </c>
      <c r="EV119" s="64">
        <v>0.48499999999999999</v>
      </c>
      <c r="EW119" s="54">
        <v>0.996434937611408</v>
      </c>
      <c r="EX119" s="105">
        <v>2.0545050260029032</v>
      </c>
      <c r="EY119" s="64">
        <v>0.67500000000000004</v>
      </c>
      <c r="EZ119" s="54">
        <v>0.99906103286384995</v>
      </c>
      <c r="FA119" s="105">
        <v>1.4800904190575555</v>
      </c>
      <c r="FB119" s="64">
        <v>0.76</v>
      </c>
      <c r="FC119" s="54">
        <v>0</v>
      </c>
      <c r="FD119" s="105">
        <v>0</v>
      </c>
      <c r="FE119" s="64">
        <v>0.27</v>
      </c>
      <c r="FF119" s="54">
        <v>0</v>
      </c>
      <c r="FG119" s="105">
        <v>0</v>
      </c>
      <c r="FH119" s="64">
        <v>0.51500000000000001</v>
      </c>
      <c r="FI119" s="54">
        <v>0</v>
      </c>
      <c r="FJ119" s="105">
        <v>0</v>
      </c>
      <c r="FK119" s="54">
        <v>0.9</v>
      </c>
      <c r="FL119" s="54">
        <v>0</v>
      </c>
      <c r="FM119" s="105">
        <v>0</v>
      </c>
      <c r="FN119" s="54">
        <v>0.61009999999999998</v>
      </c>
      <c r="FO119" s="54">
        <v>0</v>
      </c>
      <c r="FP119" s="105">
        <v>0</v>
      </c>
      <c r="FQ119" s="65">
        <v>3548</v>
      </c>
      <c r="FR119" s="10">
        <v>3</v>
      </c>
      <c r="FS119" s="105">
        <v>8.4554678692220966E-4</v>
      </c>
      <c r="FT119" s="65">
        <v>700</v>
      </c>
      <c r="FU119" s="10">
        <v>1</v>
      </c>
      <c r="FV119" s="105">
        <v>1.4285714285714286E-3</v>
      </c>
      <c r="FW119" s="65">
        <v>4248</v>
      </c>
      <c r="FX119" s="10">
        <v>4</v>
      </c>
      <c r="FY119" s="105">
        <v>9.4161958568738226E-4</v>
      </c>
      <c r="FZ119" s="65">
        <v>27981</v>
      </c>
      <c r="GA119" s="10">
        <v>1802</v>
      </c>
      <c r="GB119" s="105">
        <v>6.4400843429470001E-2</v>
      </c>
      <c r="GC119" s="65">
        <v>32229</v>
      </c>
      <c r="GD119" s="10">
        <v>1806</v>
      </c>
      <c r="GE119" s="105">
        <v>5.6036488876477705E-2</v>
      </c>
      <c r="GF119" s="65">
        <v>1949</v>
      </c>
      <c r="GG119" s="10">
        <v>1</v>
      </c>
      <c r="GH119" s="105">
        <v>5.1308363263211901E-4</v>
      </c>
      <c r="GI119" s="10">
        <v>7170</v>
      </c>
      <c r="GJ119" s="10">
        <v>32</v>
      </c>
      <c r="GK119" s="105">
        <v>4.4630404463040447E-3</v>
      </c>
      <c r="GL119" s="10">
        <v>275</v>
      </c>
      <c r="GM119" s="10">
        <v>0</v>
      </c>
      <c r="GN119" s="105">
        <v>0</v>
      </c>
    </row>
    <row r="120" spans="1:196" s="1" customFormat="1" ht="15" customHeight="1" x14ac:dyDescent="0.55000000000000004">
      <c r="A120" s="18">
        <v>81</v>
      </c>
      <c r="B120" s="19" t="s">
        <v>330</v>
      </c>
      <c r="C120" s="20">
        <v>9530</v>
      </c>
      <c r="D120" s="19" t="s">
        <v>464</v>
      </c>
      <c r="E120" s="10">
        <v>745</v>
      </c>
      <c r="F120" s="10">
        <v>51</v>
      </c>
      <c r="G120" s="105">
        <v>6.8456375838926178E-2</v>
      </c>
      <c r="H120" s="10">
        <v>0</v>
      </c>
      <c r="I120" s="10">
        <v>0</v>
      </c>
      <c r="J120" s="105" t="s">
        <v>305</v>
      </c>
      <c r="K120" s="10">
        <v>0</v>
      </c>
      <c r="L120" s="10">
        <v>0</v>
      </c>
      <c r="M120" s="105" t="s">
        <v>305</v>
      </c>
      <c r="N120" s="10">
        <v>37</v>
      </c>
      <c r="O120" s="10">
        <v>0</v>
      </c>
      <c r="P120" s="105">
        <v>0</v>
      </c>
      <c r="Q120" s="10">
        <v>0</v>
      </c>
      <c r="R120" s="10">
        <v>0</v>
      </c>
      <c r="S120" s="105" t="s">
        <v>305</v>
      </c>
      <c r="T120" s="10">
        <v>782</v>
      </c>
      <c r="U120" s="10">
        <v>51</v>
      </c>
      <c r="V120" s="105">
        <v>6.5217391304347824E-2</v>
      </c>
      <c r="W120" s="10">
        <v>782</v>
      </c>
      <c r="X120" s="10">
        <v>51</v>
      </c>
      <c r="Y120" s="105">
        <v>6.5217391304347824E-2</v>
      </c>
      <c r="Z120" s="10">
        <v>75</v>
      </c>
      <c r="AA120" s="10">
        <v>0</v>
      </c>
      <c r="AB120" s="105">
        <v>0</v>
      </c>
      <c r="AC120" s="10">
        <v>40</v>
      </c>
      <c r="AD120" s="10">
        <v>0</v>
      </c>
      <c r="AE120" s="105">
        <v>0</v>
      </c>
      <c r="AF120" s="10">
        <v>0</v>
      </c>
      <c r="AG120" s="10">
        <v>0</v>
      </c>
      <c r="AH120" s="105" t="s">
        <v>305</v>
      </c>
      <c r="AI120" s="10">
        <v>115</v>
      </c>
      <c r="AJ120" s="10">
        <v>0</v>
      </c>
      <c r="AK120" s="105">
        <v>0</v>
      </c>
      <c r="AL120" s="10">
        <v>80</v>
      </c>
      <c r="AM120" s="10">
        <v>0</v>
      </c>
      <c r="AN120" s="105">
        <v>0</v>
      </c>
      <c r="AO120" s="10">
        <v>15</v>
      </c>
      <c r="AP120" s="10">
        <v>0</v>
      </c>
      <c r="AQ120" s="105">
        <v>0</v>
      </c>
      <c r="AR120" s="10">
        <v>0</v>
      </c>
      <c r="AS120" s="10">
        <v>0</v>
      </c>
      <c r="AT120" s="105" t="s">
        <v>305</v>
      </c>
      <c r="AU120" s="10">
        <v>95</v>
      </c>
      <c r="AV120" s="10">
        <v>0</v>
      </c>
      <c r="AW120" s="105">
        <v>0</v>
      </c>
      <c r="AX120" s="10">
        <v>1836</v>
      </c>
      <c r="AY120" s="10">
        <v>156</v>
      </c>
      <c r="AZ120" s="105">
        <v>8.4967320261437912E-2</v>
      </c>
      <c r="BA120" s="10">
        <v>0</v>
      </c>
      <c r="BB120" s="10">
        <v>0</v>
      </c>
      <c r="BC120" s="105" t="s">
        <v>305</v>
      </c>
      <c r="BD120" s="10">
        <v>389</v>
      </c>
      <c r="BE120" s="10">
        <v>0</v>
      </c>
      <c r="BF120" s="105">
        <v>0</v>
      </c>
      <c r="BG120" s="10">
        <v>0</v>
      </c>
      <c r="BH120" s="10">
        <v>0</v>
      </c>
      <c r="BI120" s="105" t="s">
        <v>305</v>
      </c>
      <c r="BJ120" s="10">
        <v>3041</v>
      </c>
      <c r="BK120" s="10">
        <v>0</v>
      </c>
      <c r="BL120" s="105">
        <v>0</v>
      </c>
      <c r="BM120" s="10">
        <v>5266</v>
      </c>
      <c r="BN120" s="10">
        <v>156</v>
      </c>
      <c r="BO120" s="105">
        <v>2.9624003038359287E-2</v>
      </c>
      <c r="BP120" s="10">
        <v>0</v>
      </c>
      <c r="BQ120" s="10">
        <v>0</v>
      </c>
      <c r="BR120" s="105" t="s">
        <v>305</v>
      </c>
      <c r="BS120" s="10">
        <v>5476</v>
      </c>
      <c r="BT120" s="10">
        <v>156</v>
      </c>
      <c r="BU120" s="105">
        <v>2.8487947406866325E-2</v>
      </c>
      <c r="BV120" s="10">
        <v>6258</v>
      </c>
      <c r="BW120" s="10">
        <v>207</v>
      </c>
      <c r="BX120" s="105">
        <v>3.3077660594439118E-2</v>
      </c>
      <c r="BY120" s="10">
        <v>6400</v>
      </c>
      <c r="BZ120" s="10">
        <v>0</v>
      </c>
      <c r="CA120" s="105">
        <v>0</v>
      </c>
      <c r="CB120" s="10">
        <v>9525</v>
      </c>
      <c r="CC120" s="10">
        <v>0</v>
      </c>
      <c r="CD120" s="105">
        <v>0</v>
      </c>
      <c r="CE120" s="10">
        <v>3840</v>
      </c>
      <c r="CF120" s="10">
        <v>0</v>
      </c>
      <c r="CG120" s="105">
        <v>0</v>
      </c>
      <c r="CH120" s="10">
        <v>650</v>
      </c>
      <c r="CI120" s="10">
        <v>0</v>
      </c>
      <c r="CJ120" s="105">
        <v>0</v>
      </c>
      <c r="CK120" s="10">
        <v>4490</v>
      </c>
      <c r="CL120" s="10">
        <v>0</v>
      </c>
      <c r="CM120" s="105">
        <v>0</v>
      </c>
      <c r="CN120" s="10">
        <v>4650</v>
      </c>
      <c r="CO120" s="10">
        <v>0</v>
      </c>
      <c r="CP120" s="105">
        <v>0</v>
      </c>
      <c r="CQ120" s="10">
        <v>300</v>
      </c>
      <c r="CR120" s="10">
        <v>0</v>
      </c>
      <c r="CS120" s="105">
        <v>0</v>
      </c>
      <c r="CT120" s="10">
        <v>25365</v>
      </c>
      <c r="CU120" s="10">
        <v>0</v>
      </c>
      <c r="CV120" s="105">
        <v>0</v>
      </c>
      <c r="CW120" s="10">
        <v>31623</v>
      </c>
      <c r="CX120" s="10">
        <v>207</v>
      </c>
      <c r="CY120" s="105">
        <v>6.5458685134237738E-3</v>
      </c>
      <c r="CZ120" s="10">
        <v>5131</v>
      </c>
      <c r="DA120" s="10">
        <v>0</v>
      </c>
      <c r="DB120" s="105">
        <v>0</v>
      </c>
      <c r="DC120" s="10">
        <v>300</v>
      </c>
      <c r="DD120" s="10">
        <v>0</v>
      </c>
      <c r="DE120" s="105">
        <v>0</v>
      </c>
      <c r="DF120" s="10">
        <v>10240</v>
      </c>
      <c r="DG120" s="10">
        <v>0</v>
      </c>
      <c r="DH120" s="105">
        <v>0</v>
      </c>
      <c r="DI120" s="64">
        <v>0.87</v>
      </c>
      <c r="DJ120" s="54">
        <v>0.98076923076923095</v>
      </c>
      <c r="DK120" s="105">
        <v>1.1273209549071621</v>
      </c>
      <c r="DL120" s="64" t="s">
        <v>311</v>
      </c>
      <c r="DM120" s="54">
        <v>0</v>
      </c>
      <c r="DN120" s="105" t="s">
        <v>305</v>
      </c>
      <c r="DO120" s="64">
        <v>0.87</v>
      </c>
      <c r="DP120" s="54">
        <v>0.98076923076923095</v>
      </c>
      <c r="DQ120" s="105">
        <v>1.1273209549071621</v>
      </c>
      <c r="DR120" s="64">
        <v>0.91</v>
      </c>
      <c r="DS120" s="54">
        <v>1</v>
      </c>
      <c r="DT120" s="105">
        <v>1.0989010989010988</v>
      </c>
      <c r="DU120" s="64" t="s">
        <v>311</v>
      </c>
      <c r="DV120" s="54">
        <v>0</v>
      </c>
      <c r="DW120" s="105" t="s">
        <v>305</v>
      </c>
      <c r="DX120" s="64">
        <v>0.91</v>
      </c>
      <c r="DY120" s="54">
        <v>1</v>
      </c>
      <c r="DZ120" s="105">
        <v>1.0989010989010988</v>
      </c>
      <c r="EA120" s="64">
        <v>0.89</v>
      </c>
      <c r="EB120" s="54">
        <v>0.98550724637681197</v>
      </c>
      <c r="EC120" s="105">
        <v>1.1073115127829347</v>
      </c>
      <c r="ED120" s="64" t="s">
        <v>311</v>
      </c>
      <c r="EE120" s="54">
        <v>0</v>
      </c>
      <c r="EF120" s="105" t="s">
        <v>305</v>
      </c>
      <c r="EG120" s="64">
        <v>0.89</v>
      </c>
      <c r="EH120" s="54">
        <v>0.98550724637681197</v>
      </c>
      <c r="EI120" s="105">
        <v>1.1073115127829347</v>
      </c>
      <c r="EJ120" s="64">
        <v>0.91</v>
      </c>
      <c r="EK120" s="54">
        <v>0</v>
      </c>
      <c r="EL120" s="105">
        <v>0</v>
      </c>
      <c r="EM120" s="64">
        <v>0.26</v>
      </c>
      <c r="EN120" s="54">
        <v>0</v>
      </c>
      <c r="EO120" s="105">
        <v>0</v>
      </c>
      <c r="EP120" s="64">
        <v>0.58499999999999996</v>
      </c>
      <c r="EQ120" s="54">
        <v>0</v>
      </c>
      <c r="ER120" s="105">
        <v>0</v>
      </c>
      <c r="ES120" s="64">
        <v>0.9</v>
      </c>
      <c r="ET120" s="54">
        <v>0.98550724637681197</v>
      </c>
      <c r="EU120" s="105">
        <v>1.0950080515297911</v>
      </c>
      <c r="EV120" s="64">
        <v>0.26</v>
      </c>
      <c r="EW120" s="54">
        <v>0</v>
      </c>
      <c r="EX120" s="105">
        <v>0</v>
      </c>
      <c r="EY120" s="64">
        <v>0.58000000000000007</v>
      </c>
      <c r="EZ120" s="54">
        <v>0.98550724637681197</v>
      </c>
      <c r="FA120" s="105">
        <v>1.6991504247876066</v>
      </c>
      <c r="FB120" s="64">
        <v>0.96</v>
      </c>
      <c r="FC120" s="54">
        <v>0</v>
      </c>
      <c r="FD120" s="105">
        <v>0</v>
      </c>
      <c r="FE120" s="64">
        <v>0.28999999999999998</v>
      </c>
      <c r="FF120" s="54">
        <v>0</v>
      </c>
      <c r="FG120" s="105">
        <v>0</v>
      </c>
      <c r="FH120" s="64">
        <v>0.625</v>
      </c>
      <c r="FI120" s="54">
        <v>0</v>
      </c>
      <c r="FJ120" s="105">
        <v>0</v>
      </c>
      <c r="FK120" s="54">
        <v>0.9</v>
      </c>
      <c r="FL120" s="54">
        <v>0</v>
      </c>
      <c r="FM120" s="105">
        <v>0</v>
      </c>
      <c r="FN120" s="54">
        <v>0.61009999999999998</v>
      </c>
      <c r="FO120" s="54">
        <v>0</v>
      </c>
      <c r="FP120" s="105">
        <v>0</v>
      </c>
      <c r="FQ120" s="65">
        <v>2294</v>
      </c>
      <c r="FR120" s="10">
        <v>3</v>
      </c>
      <c r="FS120" s="105">
        <v>1.3077593722755014E-3</v>
      </c>
      <c r="FT120" s="65">
        <v>175</v>
      </c>
      <c r="FU120" s="10">
        <v>1</v>
      </c>
      <c r="FV120" s="105">
        <v>5.7142857142857143E-3</v>
      </c>
      <c r="FW120" s="65">
        <v>2469</v>
      </c>
      <c r="FX120" s="10">
        <v>4</v>
      </c>
      <c r="FY120" s="105">
        <v>1.6200891049007696E-3</v>
      </c>
      <c r="FZ120" s="65">
        <v>12070</v>
      </c>
      <c r="GA120" s="10">
        <v>790</v>
      </c>
      <c r="GB120" s="105">
        <v>6.5451532725766357E-2</v>
      </c>
      <c r="GC120" s="65">
        <v>14539</v>
      </c>
      <c r="GD120" s="10">
        <v>794</v>
      </c>
      <c r="GE120" s="105">
        <v>5.4611733956943395E-2</v>
      </c>
      <c r="GF120" s="65">
        <v>1277</v>
      </c>
      <c r="GG120" s="10">
        <v>0</v>
      </c>
      <c r="GH120" s="105">
        <v>0</v>
      </c>
      <c r="GI120" s="10">
        <v>4022</v>
      </c>
      <c r="GJ120" s="10">
        <v>13</v>
      </c>
      <c r="GK120" s="105">
        <v>3.2322227747389356E-3</v>
      </c>
      <c r="GL120" s="10">
        <v>183</v>
      </c>
      <c r="GM120" s="10">
        <v>0</v>
      </c>
      <c r="GN120" s="105">
        <v>0</v>
      </c>
    </row>
    <row r="121" spans="1:196" s="1" customFormat="1" ht="15" customHeight="1" x14ac:dyDescent="0.55000000000000004">
      <c r="A121" s="18">
        <v>85</v>
      </c>
      <c r="B121" s="19" t="s">
        <v>331</v>
      </c>
      <c r="C121" s="20">
        <v>9519</v>
      </c>
      <c r="D121" s="19" t="s">
        <v>465</v>
      </c>
      <c r="E121" s="10">
        <v>1856</v>
      </c>
      <c r="F121" s="10">
        <v>327</v>
      </c>
      <c r="G121" s="105">
        <v>0.17618534482758622</v>
      </c>
      <c r="H121" s="10">
        <v>791</v>
      </c>
      <c r="I121" s="10">
        <v>19</v>
      </c>
      <c r="J121" s="105">
        <v>2.402022756005057E-2</v>
      </c>
      <c r="K121" s="10">
        <v>69</v>
      </c>
      <c r="L121" s="10">
        <v>0</v>
      </c>
      <c r="M121" s="105">
        <v>0</v>
      </c>
      <c r="N121" s="10">
        <v>14</v>
      </c>
      <c r="O121" s="10">
        <v>0</v>
      </c>
      <c r="P121" s="105">
        <v>0</v>
      </c>
      <c r="Q121" s="10">
        <v>0</v>
      </c>
      <c r="R121" s="10">
        <v>0</v>
      </c>
      <c r="S121" s="105" t="s">
        <v>305</v>
      </c>
      <c r="T121" s="10">
        <v>2730</v>
      </c>
      <c r="U121" s="10">
        <v>346</v>
      </c>
      <c r="V121" s="105">
        <v>0.12673992673992673</v>
      </c>
      <c r="W121" s="10">
        <v>2730</v>
      </c>
      <c r="X121" s="10">
        <v>346</v>
      </c>
      <c r="Y121" s="105">
        <v>0.12673992673992673</v>
      </c>
      <c r="Z121" s="10">
        <v>105</v>
      </c>
      <c r="AA121" s="10">
        <v>42</v>
      </c>
      <c r="AB121" s="105">
        <v>0.4</v>
      </c>
      <c r="AC121" s="10">
        <v>15</v>
      </c>
      <c r="AD121" s="10">
        <v>0</v>
      </c>
      <c r="AE121" s="105">
        <v>0</v>
      </c>
      <c r="AF121" s="10">
        <v>0</v>
      </c>
      <c r="AG121" s="10">
        <v>0</v>
      </c>
      <c r="AH121" s="105" t="s">
        <v>305</v>
      </c>
      <c r="AI121" s="10">
        <v>120</v>
      </c>
      <c r="AJ121" s="10">
        <v>42</v>
      </c>
      <c r="AK121" s="105">
        <v>0.35</v>
      </c>
      <c r="AL121" s="10">
        <v>66</v>
      </c>
      <c r="AM121" s="10">
        <v>42</v>
      </c>
      <c r="AN121" s="105">
        <v>0.63636363636363635</v>
      </c>
      <c r="AO121" s="10">
        <v>65</v>
      </c>
      <c r="AP121" s="10">
        <v>18</v>
      </c>
      <c r="AQ121" s="105">
        <v>0.27692307692307694</v>
      </c>
      <c r="AR121" s="10">
        <v>0</v>
      </c>
      <c r="AS121" s="10">
        <v>0</v>
      </c>
      <c r="AT121" s="105" t="s">
        <v>305</v>
      </c>
      <c r="AU121" s="10">
        <v>131</v>
      </c>
      <c r="AV121" s="10">
        <v>60</v>
      </c>
      <c r="AW121" s="105">
        <v>0.4580152671755725</v>
      </c>
      <c r="AX121" s="10">
        <v>3217</v>
      </c>
      <c r="AY121" s="10">
        <v>582</v>
      </c>
      <c r="AZ121" s="105">
        <v>0.18091389493316754</v>
      </c>
      <c r="BA121" s="10">
        <v>425</v>
      </c>
      <c r="BB121" s="10">
        <v>23</v>
      </c>
      <c r="BC121" s="105">
        <v>5.4117647058823527E-2</v>
      </c>
      <c r="BD121" s="10">
        <v>425</v>
      </c>
      <c r="BE121" s="10">
        <v>101</v>
      </c>
      <c r="BF121" s="105">
        <v>0.23764705882352941</v>
      </c>
      <c r="BG121" s="10">
        <v>64</v>
      </c>
      <c r="BH121" s="10">
        <v>0</v>
      </c>
      <c r="BI121" s="105">
        <v>0</v>
      </c>
      <c r="BJ121" s="10">
        <v>7374</v>
      </c>
      <c r="BK121" s="10">
        <v>0</v>
      </c>
      <c r="BL121" s="105">
        <v>0</v>
      </c>
      <c r="BM121" s="10">
        <v>11505</v>
      </c>
      <c r="BN121" s="10">
        <v>706</v>
      </c>
      <c r="BO121" s="105">
        <v>6.1364624076488482E-2</v>
      </c>
      <c r="BP121" s="10">
        <v>0</v>
      </c>
      <c r="BQ121" s="10">
        <v>0</v>
      </c>
      <c r="BR121" s="105" t="s">
        <v>305</v>
      </c>
      <c r="BS121" s="10">
        <v>11756</v>
      </c>
      <c r="BT121" s="10">
        <v>808</v>
      </c>
      <c r="BU121" s="105">
        <v>6.8730860837019389E-2</v>
      </c>
      <c r="BV121" s="10">
        <v>14486</v>
      </c>
      <c r="BW121" s="10">
        <v>1154</v>
      </c>
      <c r="BX121" s="105">
        <v>7.9663123015325146E-2</v>
      </c>
      <c r="BY121" s="10">
        <v>7520</v>
      </c>
      <c r="BZ121" s="10">
        <v>0</v>
      </c>
      <c r="CA121" s="105">
        <v>0</v>
      </c>
      <c r="CB121" s="10">
        <v>20750</v>
      </c>
      <c r="CC121" s="10">
        <v>0</v>
      </c>
      <c r="CD121" s="105">
        <v>0</v>
      </c>
      <c r="CE121" s="10">
        <v>2560</v>
      </c>
      <c r="CF121" s="10">
        <v>0</v>
      </c>
      <c r="CG121" s="105">
        <v>0</v>
      </c>
      <c r="CH121" s="10">
        <v>0</v>
      </c>
      <c r="CI121" s="10">
        <v>0</v>
      </c>
      <c r="CJ121" s="105" t="s">
        <v>305</v>
      </c>
      <c r="CK121" s="10">
        <v>2560</v>
      </c>
      <c r="CL121" s="10">
        <v>0</v>
      </c>
      <c r="CM121" s="105">
        <v>0</v>
      </c>
      <c r="CN121" s="10">
        <v>2940</v>
      </c>
      <c r="CO121" s="10">
        <v>0</v>
      </c>
      <c r="CP121" s="105">
        <v>0</v>
      </c>
      <c r="CQ121" s="10">
        <v>750</v>
      </c>
      <c r="CR121" s="10">
        <v>0</v>
      </c>
      <c r="CS121" s="105">
        <v>0</v>
      </c>
      <c r="CT121" s="10">
        <v>34520</v>
      </c>
      <c r="CU121" s="10">
        <v>0</v>
      </c>
      <c r="CV121" s="105">
        <v>0</v>
      </c>
      <c r="CW121" s="10">
        <v>49006</v>
      </c>
      <c r="CX121" s="10">
        <v>1154</v>
      </c>
      <c r="CY121" s="105">
        <v>2.3548136962820879E-2</v>
      </c>
      <c r="CZ121" s="10">
        <v>3459</v>
      </c>
      <c r="DA121" s="10">
        <v>119</v>
      </c>
      <c r="DB121" s="105">
        <v>3.4403006649320611E-2</v>
      </c>
      <c r="DC121" s="10">
        <v>814</v>
      </c>
      <c r="DD121" s="10">
        <v>0</v>
      </c>
      <c r="DE121" s="105">
        <v>0</v>
      </c>
      <c r="DF121" s="10">
        <v>11296</v>
      </c>
      <c r="DG121" s="10">
        <v>42</v>
      </c>
      <c r="DH121" s="105">
        <v>3.718130311614731E-3</v>
      </c>
      <c r="DI121" s="64">
        <v>0.96</v>
      </c>
      <c r="DJ121" s="54">
        <v>1</v>
      </c>
      <c r="DK121" s="105">
        <v>1.0416666666666667</v>
      </c>
      <c r="DL121" s="64">
        <v>0.94</v>
      </c>
      <c r="DM121" s="54">
        <v>1</v>
      </c>
      <c r="DN121" s="105">
        <v>1.0638297872340425</v>
      </c>
      <c r="DO121" s="64">
        <v>0.95</v>
      </c>
      <c r="DP121" s="54">
        <v>1</v>
      </c>
      <c r="DQ121" s="105">
        <v>1.0526315789473684</v>
      </c>
      <c r="DR121" s="64">
        <v>0.93</v>
      </c>
      <c r="DS121" s="54">
        <v>1</v>
      </c>
      <c r="DT121" s="105">
        <v>1.075268817204301</v>
      </c>
      <c r="DU121" s="64">
        <v>0.89</v>
      </c>
      <c r="DV121" s="54">
        <v>1</v>
      </c>
      <c r="DW121" s="105">
        <v>1.1235955056179776</v>
      </c>
      <c r="DX121" s="64">
        <v>0.91</v>
      </c>
      <c r="DY121" s="54">
        <v>1</v>
      </c>
      <c r="DZ121" s="105">
        <v>1.0989010989010988</v>
      </c>
      <c r="EA121" s="64">
        <v>0.94500000000000006</v>
      </c>
      <c r="EB121" s="54">
        <v>1</v>
      </c>
      <c r="EC121" s="105">
        <v>1.0582010582010581</v>
      </c>
      <c r="ED121" s="64">
        <v>0.91500000000000004</v>
      </c>
      <c r="EE121" s="54">
        <v>1</v>
      </c>
      <c r="EF121" s="105">
        <v>1.0928961748633879</v>
      </c>
      <c r="EG121" s="64">
        <v>0.93</v>
      </c>
      <c r="EH121" s="54">
        <v>1</v>
      </c>
      <c r="EI121" s="105">
        <v>1.075268817204301</v>
      </c>
      <c r="EJ121" s="64">
        <v>0.78</v>
      </c>
      <c r="EK121" s="54">
        <v>0</v>
      </c>
      <c r="EL121" s="105">
        <v>0</v>
      </c>
      <c r="EM121" s="64">
        <v>0.31</v>
      </c>
      <c r="EN121" s="54">
        <v>0</v>
      </c>
      <c r="EO121" s="105">
        <v>0</v>
      </c>
      <c r="EP121" s="64">
        <v>0.54500000000000004</v>
      </c>
      <c r="EQ121" s="54">
        <v>0</v>
      </c>
      <c r="ER121" s="105">
        <v>0</v>
      </c>
      <c r="ES121" s="64">
        <v>0.86250000000000004</v>
      </c>
      <c r="ET121" s="54">
        <v>1</v>
      </c>
      <c r="EU121" s="105">
        <v>1.1594202898550725</v>
      </c>
      <c r="EV121" s="64">
        <v>0.61250000000000004</v>
      </c>
      <c r="EW121" s="54">
        <v>1</v>
      </c>
      <c r="EX121" s="105">
        <v>1.6326530612244896</v>
      </c>
      <c r="EY121" s="64">
        <v>0.73750000000000004</v>
      </c>
      <c r="EZ121" s="54">
        <v>1</v>
      </c>
      <c r="FA121" s="105">
        <v>1.3559322033898304</v>
      </c>
      <c r="FB121" s="64" t="s">
        <v>311</v>
      </c>
      <c r="FC121" s="54">
        <v>0</v>
      </c>
      <c r="FD121" s="105" t="s">
        <v>305</v>
      </c>
      <c r="FE121" s="64">
        <v>0.37</v>
      </c>
      <c r="FF121" s="54">
        <v>0</v>
      </c>
      <c r="FG121" s="105">
        <v>0</v>
      </c>
      <c r="FH121" s="64">
        <v>0.37</v>
      </c>
      <c r="FI121" s="54">
        <v>0</v>
      </c>
      <c r="FJ121" s="105">
        <v>0</v>
      </c>
      <c r="FK121" s="54">
        <v>0.85852855051244514</v>
      </c>
      <c r="FL121" s="54">
        <v>1</v>
      </c>
      <c r="FM121" s="105">
        <v>1.1647836282242592</v>
      </c>
      <c r="FN121" s="54">
        <v>0.61009999999999998</v>
      </c>
      <c r="FO121" s="54">
        <v>0</v>
      </c>
      <c r="FP121" s="105">
        <v>0</v>
      </c>
      <c r="FQ121" s="65">
        <v>5062</v>
      </c>
      <c r="FR121" s="10">
        <v>60</v>
      </c>
      <c r="FS121" s="105">
        <v>1.1853022520742789E-2</v>
      </c>
      <c r="FT121" s="65">
        <v>608</v>
      </c>
      <c r="FU121" s="10">
        <v>2</v>
      </c>
      <c r="FV121" s="105">
        <v>3.2894736842105261E-3</v>
      </c>
      <c r="FW121" s="65">
        <v>5670</v>
      </c>
      <c r="FX121" s="10">
        <v>62</v>
      </c>
      <c r="FY121" s="105">
        <v>1.0934744268077601E-2</v>
      </c>
      <c r="FZ121" s="65">
        <v>19463</v>
      </c>
      <c r="GA121" s="10">
        <v>5805</v>
      </c>
      <c r="GB121" s="105">
        <v>0.29825823357139186</v>
      </c>
      <c r="GC121" s="65">
        <v>25133</v>
      </c>
      <c r="GD121" s="10">
        <v>5867</v>
      </c>
      <c r="GE121" s="105">
        <v>0.23343810925874348</v>
      </c>
      <c r="GF121" s="65">
        <v>3169</v>
      </c>
      <c r="GG121" s="10">
        <v>42</v>
      </c>
      <c r="GH121" s="105">
        <v>1.3253392237298833E-2</v>
      </c>
      <c r="GI121" s="10">
        <v>2465</v>
      </c>
      <c r="GJ121" s="10">
        <v>569</v>
      </c>
      <c r="GK121" s="105">
        <v>0.23083164300202841</v>
      </c>
      <c r="GL121" s="10">
        <v>458</v>
      </c>
      <c r="GM121" s="10">
        <v>1109</v>
      </c>
      <c r="GN121" s="105">
        <v>2.4213973799126638</v>
      </c>
    </row>
    <row r="122" spans="1:196" s="1" customFormat="1" ht="15" customHeight="1" x14ac:dyDescent="0.55000000000000004">
      <c r="A122" s="18">
        <v>86</v>
      </c>
      <c r="B122" s="19" t="s">
        <v>332</v>
      </c>
      <c r="C122" s="20">
        <v>9518</v>
      </c>
      <c r="D122" s="19" t="s">
        <v>466</v>
      </c>
      <c r="E122" s="10">
        <v>1569</v>
      </c>
      <c r="F122" s="10">
        <v>177</v>
      </c>
      <c r="G122" s="105">
        <v>0.11281070745697896</v>
      </c>
      <c r="H122" s="10">
        <v>0</v>
      </c>
      <c r="I122" s="10">
        <v>0</v>
      </c>
      <c r="J122" s="105" t="s">
        <v>305</v>
      </c>
      <c r="K122" s="10">
        <v>177</v>
      </c>
      <c r="L122" s="10">
        <v>0</v>
      </c>
      <c r="M122" s="105">
        <v>0</v>
      </c>
      <c r="N122" s="10">
        <v>14</v>
      </c>
      <c r="O122" s="10">
        <v>0</v>
      </c>
      <c r="P122" s="105">
        <v>0</v>
      </c>
      <c r="Q122" s="10">
        <v>0</v>
      </c>
      <c r="R122" s="10">
        <v>0</v>
      </c>
      <c r="S122" s="105" t="s">
        <v>305</v>
      </c>
      <c r="T122" s="10">
        <v>1760</v>
      </c>
      <c r="U122" s="10">
        <v>177</v>
      </c>
      <c r="V122" s="105">
        <v>0.10056818181818182</v>
      </c>
      <c r="W122" s="10">
        <v>1760</v>
      </c>
      <c r="X122" s="10">
        <v>177</v>
      </c>
      <c r="Y122" s="105">
        <v>0.10056818181818182</v>
      </c>
      <c r="Z122" s="10">
        <v>127</v>
      </c>
      <c r="AA122" s="10">
        <v>43</v>
      </c>
      <c r="AB122" s="105">
        <v>0.33858267716535434</v>
      </c>
      <c r="AC122" s="10">
        <v>15</v>
      </c>
      <c r="AD122" s="10">
        <v>0</v>
      </c>
      <c r="AE122" s="105">
        <v>0</v>
      </c>
      <c r="AF122" s="10">
        <v>15</v>
      </c>
      <c r="AG122" s="10">
        <v>0</v>
      </c>
      <c r="AH122" s="105">
        <v>0</v>
      </c>
      <c r="AI122" s="10">
        <v>157</v>
      </c>
      <c r="AJ122" s="10">
        <v>43</v>
      </c>
      <c r="AK122" s="105">
        <v>0.27388535031847133</v>
      </c>
      <c r="AL122" s="10">
        <v>79</v>
      </c>
      <c r="AM122" s="10">
        <v>0</v>
      </c>
      <c r="AN122" s="105">
        <v>0</v>
      </c>
      <c r="AO122" s="10">
        <v>15</v>
      </c>
      <c r="AP122" s="10">
        <v>0</v>
      </c>
      <c r="AQ122" s="105">
        <v>0</v>
      </c>
      <c r="AR122" s="10">
        <v>15</v>
      </c>
      <c r="AS122" s="10">
        <v>0</v>
      </c>
      <c r="AT122" s="105">
        <v>0</v>
      </c>
      <c r="AU122" s="10">
        <v>109</v>
      </c>
      <c r="AV122" s="10">
        <v>0</v>
      </c>
      <c r="AW122" s="105">
        <v>0</v>
      </c>
      <c r="AX122" s="10">
        <v>4760</v>
      </c>
      <c r="AY122" s="10">
        <v>528</v>
      </c>
      <c r="AZ122" s="105">
        <v>0.11092436974789915</v>
      </c>
      <c r="BA122" s="10">
        <v>0</v>
      </c>
      <c r="BB122" s="10">
        <v>0</v>
      </c>
      <c r="BC122" s="105" t="s">
        <v>305</v>
      </c>
      <c r="BD122" s="10">
        <v>57</v>
      </c>
      <c r="BE122" s="10">
        <v>0</v>
      </c>
      <c r="BF122" s="105">
        <v>0</v>
      </c>
      <c r="BG122" s="10">
        <v>0</v>
      </c>
      <c r="BH122" s="10">
        <v>0</v>
      </c>
      <c r="BI122" s="105" t="s">
        <v>305</v>
      </c>
      <c r="BJ122" s="10">
        <v>3922</v>
      </c>
      <c r="BK122" s="10">
        <v>0</v>
      </c>
      <c r="BL122" s="105">
        <v>0</v>
      </c>
      <c r="BM122" s="10">
        <v>8739</v>
      </c>
      <c r="BN122" s="10">
        <v>528</v>
      </c>
      <c r="BO122" s="105">
        <v>6.0418812221077929E-2</v>
      </c>
      <c r="BP122" s="10">
        <v>0</v>
      </c>
      <c r="BQ122" s="10">
        <v>0</v>
      </c>
      <c r="BR122" s="105" t="s">
        <v>305</v>
      </c>
      <c r="BS122" s="10">
        <v>9005</v>
      </c>
      <c r="BT122" s="10">
        <v>571</v>
      </c>
      <c r="BU122" s="105">
        <v>6.340921710161021E-2</v>
      </c>
      <c r="BV122" s="10">
        <v>10765</v>
      </c>
      <c r="BW122" s="10">
        <v>748</v>
      </c>
      <c r="BX122" s="105">
        <v>6.9484440315838364E-2</v>
      </c>
      <c r="BY122" s="10">
        <v>8800</v>
      </c>
      <c r="BZ122" s="10">
        <v>0</v>
      </c>
      <c r="CA122" s="105">
        <v>0</v>
      </c>
      <c r="CB122" s="10">
        <v>35200</v>
      </c>
      <c r="CC122" s="10">
        <v>0</v>
      </c>
      <c r="CD122" s="105">
        <v>0</v>
      </c>
      <c r="CE122" s="10">
        <v>3840</v>
      </c>
      <c r="CF122" s="10">
        <v>0</v>
      </c>
      <c r="CG122" s="105">
        <v>0</v>
      </c>
      <c r="CH122" s="10">
        <v>650</v>
      </c>
      <c r="CI122" s="10">
        <v>0</v>
      </c>
      <c r="CJ122" s="105">
        <v>0</v>
      </c>
      <c r="CK122" s="10">
        <v>4490</v>
      </c>
      <c r="CL122" s="10">
        <v>0</v>
      </c>
      <c r="CM122" s="105">
        <v>0</v>
      </c>
      <c r="CN122" s="10">
        <v>4374</v>
      </c>
      <c r="CO122" s="10">
        <v>0</v>
      </c>
      <c r="CP122" s="105">
        <v>0</v>
      </c>
      <c r="CQ122" s="10">
        <v>2000</v>
      </c>
      <c r="CR122" s="10">
        <v>0</v>
      </c>
      <c r="CS122" s="105">
        <v>0</v>
      </c>
      <c r="CT122" s="10">
        <v>54864</v>
      </c>
      <c r="CU122" s="10">
        <v>0</v>
      </c>
      <c r="CV122" s="105">
        <v>0</v>
      </c>
      <c r="CW122" s="10">
        <v>65629</v>
      </c>
      <c r="CX122" s="10">
        <v>748</v>
      </c>
      <c r="CY122" s="105">
        <v>1.1397400539395693E-2</v>
      </c>
      <c r="CZ122" s="10">
        <v>4475</v>
      </c>
      <c r="DA122" s="10">
        <v>0</v>
      </c>
      <c r="DB122" s="105">
        <v>0</v>
      </c>
      <c r="DC122" s="10">
        <v>2030</v>
      </c>
      <c r="DD122" s="10">
        <v>0</v>
      </c>
      <c r="DE122" s="105">
        <v>0</v>
      </c>
      <c r="DF122" s="10">
        <v>12640</v>
      </c>
      <c r="DG122" s="10">
        <v>0</v>
      </c>
      <c r="DH122" s="105">
        <v>0</v>
      </c>
      <c r="DI122" s="64">
        <v>0.82</v>
      </c>
      <c r="DJ122" s="54">
        <v>1</v>
      </c>
      <c r="DK122" s="105">
        <v>1.2195121951219512</v>
      </c>
      <c r="DL122" s="64" t="s">
        <v>311</v>
      </c>
      <c r="DM122" s="54">
        <v>0</v>
      </c>
      <c r="DN122" s="105" t="s">
        <v>305</v>
      </c>
      <c r="DO122" s="64">
        <v>0.82</v>
      </c>
      <c r="DP122" s="54">
        <v>1</v>
      </c>
      <c r="DQ122" s="105">
        <v>1.2195121951219512</v>
      </c>
      <c r="DR122" s="64">
        <v>0.82</v>
      </c>
      <c r="DS122" s="54">
        <v>1</v>
      </c>
      <c r="DT122" s="105">
        <v>1.2195121951219512</v>
      </c>
      <c r="DU122" s="64" t="s">
        <v>311</v>
      </c>
      <c r="DV122" s="54">
        <v>0</v>
      </c>
      <c r="DW122" s="105" t="s">
        <v>305</v>
      </c>
      <c r="DX122" s="64">
        <v>0.82</v>
      </c>
      <c r="DY122" s="54">
        <v>1</v>
      </c>
      <c r="DZ122" s="105">
        <v>1.2195121951219512</v>
      </c>
      <c r="EA122" s="64">
        <v>0.82</v>
      </c>
      <c r="EB122" s="54">
        <v>1</v>
      </c>
      <c r="EC122" s="105">
        <v>1.2195121951219512</v>
      </c>
      <c r="ED122" s="64" t="s">
        <v>311</v>
      </c>
      <c r="EE122" s="54">
        <v>0</v>
      </c>
      <c r="EF122" s="105" t="s">
        <v>305</v>
      </c>
      <c r="EG122" s="64">
        <v>0.82</v>
      </c>
      <c r="EH122" s="54">
        <v>1</v>
      </c>
      <c r="EI122" s="105">
        <v>1.2195121951219512</v>
      </c>
      <c r="EJ122" s="64">
        <v>0.8</v>
      </c>
      <c r="EK122" s="54">
        <v>0</v>
      </c>
      <c r="EL122" s="105">
        <v>0</v>
      </c>
      <c r="EM122" s="64">
        <v>0.28000000000000003</v>
      </c>
      <c r="EN122" s="54">
        <v>0</v>
      </c>
      <c r="EO122" s="105">
        <v>0</v>
      </c>
      <c r="EP122" s="64">
        <v>0.54</v>
      </c>
      <c r="EQ122" s="54">
        <v>0</v>
      </c>
      <c r="ER122" s="105">
        <v>0</v>
      </c>
      <c r="ES122" s="64">
        <v>0.81</v>
      </c>
      <c r="ET122" s="54">
        <v>1</v>
      </c>
      <c r="EU122" s="105">
        <v>1.2345679012345678</v>
      </c>
      <c r="EV122" s="64">
        <v>0.28000000000000003</v>
      </c>
      <c r="EW122" s="54">
        <v>0</v>
      </c>
      <c r="EX122" s="105">
        <v>0</v>
      </c>
      <c r="EY122" s="64">
        <v>0.54500000000000004</v>
      </c>
      <c r="EZ122" s="54">
        <v>1</v>
      </c>
      <c r="FA122" s="105">
        <v>1.8348623853211008</v>
      </c>
      <c r="FB122" s="64">
        <v>0.73</v>
      </c>
      <c r="FC122" s="54">
        <v>0</v>
      </c>
      <c r="FD122" s="105">
        <v>0</v>
      </c>
      <c r="FE122" s="64">
        <v>0.24</v>
      </c>
      <c r="FF122" s="54">
        <v>0</v>
      </c>
      <c r="FG122" s="105">
        <v>0</v>
      </c>
      <c r="FH122" s="64">
        <v>0.48499999999999999</v>
      </c>
      <c r="FI122" s="54">
        <v>0</v>
      </c>
      <c r="FJ122" s="105">
        <v>0</v>
      </c>
      <c r="FK122" s="54">
        <v>0.84572619874913135</v>
      </c>
      <c r="FL122" s="54">
        <v>0</v>
      </c>
      <c r="FM122" s="105">
        <v>0</v>
      </c>
      <c r="FN122" s="54">
        <v>0.61009999999999998</v>
      </c>
      <c r="FO122" s="54">
        <v>0</v>
      </c>
      <c r="FP122" s="105">
        <v>0</v>
      </c>
      <c r="FQ122" s="65">
        <v>3287</v>
      </c>
      <c r="FR122" s="10">
        <v>21</v>
      </c>
      <c r="FS122" s="105">
        <v>6.3888043808944328E-3</v>
      </c>
      <c r="FT122" s="65">
        <v>380</v>
      </c>
      <c r="FU122" s="10">
        <v>9</v>
      </c>
      <c r="FV122" s="105">
        <v>2.368421052631579E-2</v>
      </c>
      <c r="FW122" s="65">
        <v>3667</v>
      </c>
      <c r="FX122" s="10">
        <v>30</v>
      </c>
      <c r="FY122" s="105">
        <v>8.1810744477774748E-3</v>
      </c>
      <c r="FZ122" s="65">
        <v>32021</v>
      </c>
      <c r="GA122" s="10">
        <v>35</v>
      </c>
      <c r="GB122" s="105">
        <v>1.0930326972924018E-3</v>
      </c>
      <c r="GC122" s="65">
        <v>35688</v>
      </c>
      <c r="GD122" s="10">
        <v>65</v>
      </c>
      <c r="GE122" s="105">
        <v>1.8213405066128672E-3</v>
      </c>
      <c r="GF122" s="65">
        <v>1496</v>
      </c>
      <c r="GG122" s="10">
        <v>0</v>
      </c>
      <c r="GH122" s="105">
        <v>0</v>
      </c>
      <c r="GI122" s="10">
        <v>3339</v>
      </c>
      <c r="GJ122" s="10">
        <v>15</v>
      </c>
      <c r="GK122" s="105">
        <v>4.4923629829290209E-3</v>
      </c>
      <c r="GL122" s="10">
        <v>1220</v>
      </c>
      <c r="GM122" s="10">
        <v>0</v>
      </c>
      <c r="GN122" s="105">
        <v>0</v>
      </c>
    </row>
    <row r="123" spans="1:196" s="1" customFormat="1" ht="15" customHeight="1" x14ac:dyDescent="0.55000000000000004">
      <c r="A123" s="18">
        <v>88</v>
      </c>
      <c r="B123" s="19" t="s">
        <v>333</v>
      </c>
      <c r="C123" s="20">
        <v>9539</v>
      </c>
      <c r="D123" s="19" t="s">
        <v>467</v>
      </c>
      <c r="E123" s="10">
        <v>518</v>
      </c>
      <c r="F123" s="10">
        <v>280</v>
      </c>
      <c r="G123" s="105">
        <v>0.54054054054054057</v>
      </c>
      <c r="H123" s="10">
        <v>1321</v>
      </c>
      <c r="I123" s="10">
        <v>840</v>
      </c>
      <c r="J123" s="105">
        <v>0.63588190764572294</v>
      </c>
      <c r="K123" s="10">
        <v>0</v>
      </c>
      <c r="L123" s="10">
        <v>0</v>
      </c>
      <c r="M123" s="105" t="s">
        <v>305</v>
      </c>
      <c r="N123" s="10">
        <v>0</v>
      </c>
      <c r="O123" s="10">
        <v>0</v>
      </c>
      <c r="P123" s="105" t="s">
        <v>305</v>
      </c>
      <c r="Q123" s="10">
        <v>46</v>
      </c>
      <c r="R123" s="10">
        <v>45</v>
      </c>
      <c r="S123" s="105">
        <v>0.97826086956521741</v>
      </c>
      <c r="T123" s="10">
        <v>1885</v>
      </c>
      <c r="U123" s="10">
        <v>1165</v>
      </c>
      <c r="V123" s="105">
        <v>0.61803713527851456</v>
      </c>
      <c r="W123" s="10">
        <v>1885</v>
      </c>
      <c r="X123" s="10">
        <v>1165</v>
      </c>
      <c r="Y123" s="105">
        <v>0.61803713527851456</v>
      </c>
      <c r="Z123" s="10">
        <v>50</v>
      </c>
      <c r="AA123" s="10">
        <v>34</v>
      </c>
      <c r="AB123" s="105">
        <v>0.68</v>
      </c>
      <c r="AC123" s="10">
        <v>15</v>
      </c>
      <c r="AD123" s="10">
        <v>0</v>
      </c>
      <c r="AE123" s="105">
        <v>0</v>
      </c>
      <c r="AF123" s="10">
        <v>0</v>
      </c>
      <c r="AG123" s="10">
        <v>0</v>
      </c>
      <c r="AH123" s="105" t="s">
        <v>305</v>
      </c>
      <c r="AI123" s="10">
        <v>65</v>
      </c>
      <c r="AJ123" s="10">
        <v>34</v>
      </c>
      <c r="AK123" s="105">
        <v>0.52307692307692311</v>
      </c>
      <c r="AL123" s="10">
        <v>75</v>
      </c>
      <c r="AM123" s="10">
        <v>0</v>
      </c>
      <c r="AN123" s="105">
        <v>0</v>
      </c>
      <c r="AO123" s="10">
        <v>0</v>
      </c>
      <c r="AP123" s="10">
        <v>0</v>
      </c>
      <c r="AQ123" s="105" t="s">
        <v>305</v>
      </c>
      <c r="AR123" s="10">
        <v>0</v>
      </c>
      <c r="AS123" s="10">
        <v>0</v>
      </c>
      <c r="AT123" s="105" t="s">
        <v>305</v>
      </c>
      <c r="AU123" s="10">
        <v>75</v>
      </c>
      <c r="AV123" s="10">
        <v>0</v>
      </c>
      <c r="AW123" s="105">
        <v>0</v>
      </c>
      <c r="AX123" s="10">
        <v>439</v>
      </c>
      <c r="AY123" s="10">
        <v>255</v>
      </c>
      <c r="AZ123" s="105">
        <v>0.5808656036446469</v>
      </c>
      <c r="BA123" s="10">
        <v>693</v>
      </c>
      <c r="BB123" s="10">
        <v>336</v>
      </c>
      <c r="BC123" s="105">
        <v>0.48484848484848486</v>
      </c>
      <c r="BD123" s="10">
        <v>30</v>
      </c>
      <c r="BE123" s="10">
        <v>0</v>
      </c>
      <c r="BF123" s="105">
        <v>0</v>
      </c>
      <c r="BG123" s="10">
        <v>103</v>
      </c>
      <c r="BH123" s="10">
        <v>100</v>
      </c>
      <c r="BI123" s="105">
        <v>0.970873786407767</v>
      </c>
      <c r="BJ123" s="10">
        <v>650</v>
      </c>
      <c r="BK123" s="10">
        <v>301</v>
      </c>
      <c r="BL123" s="105">
        <v>0.46307692307692305</v>
      </c>
      <c r="BM123" s="10">
        <v>1915</v>
      </c>
      <c r="BN123" s="10">
        <v>992</v>
      </c>
      <c r="BO123" s="105">
        <v>0.51801566579634462</v>
      </c>
      <c r="BP123" s="10">
        <v>0</v>
      </c>
      <c r="BQ123" s="10">
        <v>0</v>
      </c>
      <c r="BR123" s="105" t="s">
        <v>305</v>
      </c>
      <c r="BS123" s="10">
        <v>2055</v>
      </c>
      <c r="BT123" s="10">
        <v>1026</v>
      </c>
      <c r="BU123" s="105">
        <v>0.49927007299270071</v>
      </c>
      <c r="BV123" s="10">
        <v>3940</v>
      </c>
      <c r="BW123" s="10">
        <v>2191</v>
      </c>
      <c r="BX123" s="105">
        <v>0.55609137055837565</v>
      </c>
      <c r="BY123" s="10">
        <v>13120</v>
      </c>
      <c r="BZ123" s="10">
        <v>0</v>
      </c>
      <c r="CA123" s="105">
        <v>0</v>
      </c>
      <c r="CB123" s="10">
        <v>16275</v>
      </c>
      <c r="CC123" s="10">
        <v>0</v>
      </c>
      <c r="CD123" s="105">
        <v>0</v>
      </c>
      <c r="CE123" s="10">
        <v>261120</v>
      </c>
      <c r="CF123" s="10">
        <v>0</v>
      </c>
      <c r="CG123" s="105">
        <v>0</v>
      </c>
      <c r="CH123" s="10">
        <v>650</v>
      </c>
      <c r="CI123" s="10">
        <v>0</v>
      </c>
      <c r="CJ123" s="105">
        <v>0</v>
      </c>
      <c r="CK123" s="10">
        <v>261770</v>
      </c>
      <c r="CL123" s="10">
        <v>0</v>
      </c>
      <c r="CM123" s="105">
        <v>0</v>
      </c>
      <c r="CN123" s="10">
        <v>810</v>
      </c>
      <c r="CO123" s="10">
        <v>0</v>
      </c>
      <c r="CP123" s="105">
        <v>0</v>
      </c>
      <c r="CQ123" s="10">
        <v>1000</v>
      </c>
      <c r="CR123" s="10">
        <v>0</v>
      </c>
      <c r="CS123" s="105">
        <v>0</v>
      </c>
      <c r="CT123" s="10">
        <v>292975</v>
      </c>
      <c r="CU123" s="10">
        <v>0</v>
      </c>
      <c r="CV123" s="105">
        <v>0</v>
      </c>
      <c r="CW123" s="10">
        <v>296915</v>
      </c>
      <c r="CX123" s="10">
        <v>2191</v>
      </c>
      <c r="CY123" s="105">
        <v>7.3792162740178163E-3</v>
      </c>
      <c r="CZ123" s="10">
        <v>855</v>
      </c>
      <c r="DA123" s="10">
        <v>0</v>
      </c>
      <c r="DB123" s="105">
        <v>0</v>
      </c>
      <c r="DC123" s="10">
        <v>1149</v>
      </c>
      <c r="DD123" s="10">
        <v>145</v>
      </c>
      <c r="DE123" s="105">
        <v>0.12619669277632725</v>
      </c>
      <c r="DF123" s="10">
        <v>276254</v>
      </c>
      <c r="DG123" s="10">
        <v>1176</v>
      </c>
      <c r="DH123" s="105">
        <v>4.256951935537585E-3</v>
      </c>
      <c r="DI123" s="64">
        <v>0.96</v>
      </c>
      <c r="DJ123" s="54">
        <v>1</v>
      </c>
      <c r="DK123" s="105">
        <v>1.0416666666666667</v>
      </c>
      <c r="DL123" s="64">
        <v>0.93</v>
      </c>
      <c r="DM123" s="54">
        <v>1</v>
      </c>
      <c r="DN123" s="105">
        <v>1.075268817204301</v>
      </c>
      <c r="DO123" s="64">
        <v>0.94500000000000006</v>
      </c>
      <c r="DP123" s="54">
        <v>1</v>
      </c>
      <c r="DQ123" s="105">
        <v>1.0582010582010581</v>
      </c>
      <c r="DR123" s="64">
        <v>0.89</v>
      </c>
      <c r="DS123" s="54">
        <v>1</v>
      </c>
      <c r="DT123" s="105">
        <v>1.1235955056179776</v>
      </c>
      <c r="DU123" s="64">
        <v>0.91</v>
      </c>
      <c r="DV123" s="54">
        <v>0.996428571428571</v>
      </c>
      <c r="DW123" s="105">
        <v>1.0949764521193088</v>
      </c>
      <c r="DX123" s="64">
        <v>0.9</v>
      </c>
      <c r="DY123" s="54">
        <v>0.99742489270386303</v>
      </c>
      <c r="DZ123" s="105">
        <v>1.10824988078207</v>
      </c>
      <c r="EA123" s="64">
        <v>0.92500000000000004</v>
      </c>
      <c r="EB123" s="54">
        <v>1</v>
      </c>
      <c r="EC123" s="105">
        <v>1.0810810810810809</v>
      </c>
      <c r="ED123" s="64">
        <v>0.92</v>
      </c>
      <c r="EE123" s="54">
        <v>0.99744897959183698</v>
      </c>
      <c r="EF123" s="105">
        <v>1.0841836734693879</v>
      </c>
      <c r="EG123" s="64">
        <v>0.9225000000000001</v>
      </c>
      <c r="EH123" s="54">
        <v>0.99863076220903702</v>
      </c>
      <c r="EI123" s="105">
        <v>1.082526571500311</v>
      </c>
      <c r="EJ123" s="64">
        <v>0.78</v>
      </c>
      <c r="EK123" s="54">
        <v>0</v>
      </c>
      <c r="EL123" s="105">
        <v>0</v>
      </c>
      <c r="EM123" s="64">
        <v>0.3</v>
      </c>
      <c r="EN123" s="54">
        <v>0</v>
      </c>
      <c r="EO123" s="105">
        <v>0</v>
      </c>
      <c r="EP123" s="64">
        <v>0.54</v>
      </c>
      <c r="EQ123" s="54">
        <v>0</v>
      </c>
      <c r="ER123" s="105">
        <v>0</v>
      </c>
      <c r="ES123" s="64">
        <v>0.85250000000000004</v>
      </c>
      <c r="ET123" s="54">
        <v>1</v>
      </c>
      <c r="EU123" s="105">
        <v>1.1730205278592374</v>
      </c>
      <c r="EV123" s="64">
        <v>0.61</v>
      </c>
      <c r="EW123" s="54">
        <v>0.99744897959183698</v>
      </c>
      <c r="EX123" s="105">
        <v>1.6351622616259622</v>
      </c>
      <c r="EY123" s="64">
        <v>0.73124999999999996</v>
      </c>
      <c r="EZ123" s="54">
        <v>0.99863076220903702</v>
      </c>
      <c r="FA123" s="105">
        <v>1.3656489055850081</v>
      </c>
      <c r="FB123" s="64">
        <v>0.82</v>
      </c>
      <c r="FC123" s="54">
        <v>0</v>
      </c>
      <c r="FD123" s="105">
        <v>0</v>
      </c>
      <c r="FE123" s="64">
        <v>0.33</v>
      </c>
      <c r="FF123" s="54">
        <v>0</v>
      </c>
      <c r="FG123" s="105">
        <v>0</v>
      </c>
      <c r="FH123" s="64">
        <v>0.57499999999999996</v>
      </c>
      <c r="FI123" s="54">
        <v>0</v>
      </c>
      <c r="FJ123" s="105">
        <v>0</v>
      </c>
      <c r="FK123" s="54">
        <v>0.89270452062932371</v>
      </c>
      <c r="FL123" s="54">
        <v>0</v>
      </c>
      <c r="FM123" s="105">
        <v>0</v>
      </c>
      <c r="FN123" s="54">
        <v>0.61009999999999998</v>
      </c>
      <c r="FO123" s="54">
        <v>1</v>
      </c>
      <c r="FP123" s="105">
        <v>1.6390755613833798</v>
      </c>
      <c r="FQ123" s="65">
        <v>954</v>
      </c>
      <c r="FR123" s="10">
        <v>4</v>
      </c>
      <c r="FS123" s="105">
        <v>4.1928721174004195E-3</v>
      </c>
      <c r="FT123" s="65">
        <v>616</v>
      </c>
      <c r="FU123" s="10">
        <v>7</v>
      </c>
      <c r="FV123" s="105">
        <v>1.1363636363636364E-2</v>
      </c>
      <c r="FW123" s="65">
        <v>1570</v>
      </c>
      <c r="FX123" s="10">
        <v>11</v>
      </c>
      <c r="FY123" s="105">
        <v>7.0063694267515925E-3</v>
      </c>
      <c r="FZ123" s="65">
        <v>103334</v>
      </c>
      <c r="GA123" s="10">
        <v>137</v>
      </c>
      <c r="GB123" s="105">
        <v>1.3257978980780768E-3</v>
      </c>
      <c r="GC123" s="65">
        <v>104904</v>
      </c>
      <c r="GD123" s="10">
        <v>148</v>
      </c>
      <c r="GE123" s="105">
        <v>1.4108136963318844E-3</v>
      </c>
      <c r="GF123" s="65">
        <v>269</v>
      </c>
      <c r="GG123" s="10">
        <v>1</v>
      </c>
      <c r="GH123" s="105">
        <v>3.7174721189591076E-3</v>
      </c>
      <c r="GI123" s="10">
        <v>651</v>
      </c>
      <c r="GJ123" s="10">
        <v>0</v>
      </c>
      <c r="GK123" s="105">
        <v>0</v>
      </c>
      <c r="GL123" s="10">
        <v>610</v>
      </c>
      <c r="GM123" s="10">
        <v>0</v>
      </c>
      <c r="GN123" s="105">
        <v>0</v>
      </c>
    </row>
    <row r="124" spans="1:196" s="1" customFormat="1" ht="15" customHeight="1" x14ac:dyDescent="0.55000000000000004">
      <c r="A124" s="18">
        <v>91</v>
      </c>
      <c r="B124" s="19" t="s">
        <v>334</v>
      </c>
      <c r="C124" s="20">
        <v>9517</v>
      </c>
      <c r="D124" s="19" t="s">
        <v>468</v>
      </c>
      <c r="E124" s="10">
        <v>283</v>
      </c>
      <c r="F124" s="10">
        <v>0</v>
      </c>
      <c r="G124" s="105">
        <v>0</v>
      </c>
      <c r="H124" s="10">
        <v>328</v>
      </c>
      <c r="I124" s="10">
        <v>0</v>
      </c>
      <c r="J124" s="105">
        <v>0</v>
      </c>
      <c r="K124" s="10">
        <v>0</v>
      </c>
      <c r="L124" s="10">
        <v>0</v>
      </c>
      <c r="M124" s="105" t="s">
        <v>305</v>
      </c>
      <c r="N124" s="10">
        <v>0</v>
      </c>
      <c r="O124" s="10">
        <v>0</v>
      </c>
      <c r="P124" s="105" t="s">
        <v>305</v>
      </c>
      <c r="Q124" s="10">
        <v>0</v>
      </c>
      <c r="R124" s="10">
        <v>0</v>
      </c>
      <c r="S124" s="105" t="s">
        <v>305</v>
      </c>
      <c r="T124" s="10">
        <v>611</v>
      </c>
      <c r="U124" s="10">
        <v>0</v>
      </c>
      <c r="V124" s="105">
        <v>0</v>
      </c>
      <c r="W124" s="10">
        <v>611</v>
      </c>
      <c r="X124" s="10">
        <v>0</v>
      </c>
      <c r="Y124" s="105">
        <v>0</v>
      </c>
      <c r="Z124" s="10">
        <v>158</v>
      </c>
      <c r="AA124" s="10">
        <v>0</v>
      </c>
      <c r="AB124" s="105">
        <v>0</v>
      </c>
      <c r="AC124" s="10">
        <v>0</v>
      </c>
      <c r="AD124" s="10">
        <v>0</v>
      </c>
      <c r="AE124" s="105" t="s">
        <v>305</v>
      </c>
      <c r="AF124" s="10">
        <v>0</v>
      </c>
      <c r="AG124" s="10">
        <v>0</v>
      </c>
      <c r="AH124" s="105" t="s">
        <v>305</v>
      </c>
      <c r="AI124" s="10">
        <v>158</v>
      </c>
      <c r="AJ124" s="10">
        <v>0</v>
      </c>
      <c r="AK124" s="105">
        <v>0</v>
      </c>
      <c r="AL124" s="10">
        <v>50</v>
      </c>
      <c r="AM124" s="10">
        <v>0</v>
      </c>
      <c r="AN124" s="105">
        <v>0</v>
      </c>
      <c r="AO124" s="10">
        <v>0</v>
      </c>
      <c r="AP124" s="10">
        <v>0</v>
      </c>
      <c r="AQ124" s="105" t="s">
        <v>305</v>
      </c>
      <c r="AR124" s="10">
        <v>0</v>
      </c>
      <c r="AS124" s="10">
        <v>0</v>
      </c>
      <c r="AT124" s="105" t="s">
        <v>305</v>
      </c>
      <c r="AU124" s="10">
        <v>50</v>
      </c>
      <c r="AV124" s="10">
        <v>0</v>
      </c>
      <c r="AW124" s="105">
        <v>0</v>
      </c>
      <c r="AX124" s="10">
        <v>1157</v>
      </c>
      <c r="AY124" s="10">
        <v>122</v>
      </c>
      <c r="AZ124" s="105">
        <v>0.10544511668107173</v>
      </c>
      <c r="BA124" s="10">
        <v>0</v>
      </c>
      <c r="BB124" s="10">
        <v>0</v>
      </c>
      <c r="BC124" s="105" t="s">
        <v>305</v>
      </c>
      <c r="BD124" s="10">
        <v>0</v>
      </c>
      <c r="BE124" s="10">
        <v>0</v>
      </c>
      <c r="BF124" s="105" t="s">
        <v>305</v>
      </c>
      <c r="BG124" s="10">
        <v>0</v>
      </c>
      <c r="BH124" s="10">
        <v>0</v>
      </c>
      <c r="BI124" s="105" t="s">
        <v>305</v>
      </c>
      <c r="BJ124" s="10">
        <v>974</v>
      </c>
      <c r="BK124" s="10">
        <v>0</v>
      </c>
      <c r="BL124" s="105">
        <v>0</v>
      </c>
      <c r="BM124" s="10">
        <v>2131</v>
      </c>
      <c r="BN124" s="10">
        <v>122</v>
      </c>
      <c r="BO124" s="105">
        <v>5.725011731581417E-2</v>
      </c>
      <c r="BP124" s="10">
        <v>0</v>
      </c>
      <c r="BQ124" s="10">
        <v>0</v>
      </c>
      <c r="BR124" s="105" t="s">
        <v>305</v>
      </c>
      <c r="BS124" s="10">
        <v>2339</v>
      </c>
      <c r="BT124" s="10">
        <v>122</v>
      </c>
      <c r="BU124" s="105">
        <v>5.2159042325780246E-2</v>
      </c>
      <c r="BV124" s="10">
        <v>2950</v>
      </c>
      <c r="BW124" s="10">
        <v>122</v>
      </c>
      <c r="BX124" s="105">
        <v>4.1355932203389831E-2</v>
      </c>
      <c r="BY124" s="10">
        <v>10800</v>
      </c>
      <c r="BZ124" s="10">
        <v>0</v>
      </c>
      <c r="CA124" s="105">
        <v>0</v>
      </c>
      <c r="CB124" s="10">
        <v>7025</v>
      </c>
      <c r="CC124" s="10">
        <v>0</v>
      </c>
      <c r="CD124" s="105">
        <v>0</v>
      </c>
      <c r="CE124" s="10">
        <v>3840</v>
      </c>
      <c r="CF124" s="10">
        <v>0</v>
      </c>
      <c r="CG124" s="105">
        <v>0</v>
      </c>
      <c r="CH124" s="10">
        <v>1050</v>
      </c>
      <c r="CI124" s="10">
        <v>0</v>
      </c>
      <c r="CJ124" s="105">
        <v>0</v>
      </c>
      <c r="CK124" s="10">
        <v>4890</v>
      </c>
      <c r="CL124" s="10">
        <v>0</v>
      </c>
      <c r="CM124" s="105">
        <v>0</v>
      </c>
      <c r="CN124" s="10">
        <v>945</v>
      </c>
      <c r="CO124" s="10">
        <v>0</v>
      </c>
      <c r="CP124" s="105">
        <v>0</v>
      </c>
      <c r="CQ124" s="10">
        <v>300</v>
      </c>
      <c r="CR124" s="10">
        <v>0</v>
      </c>
      <c r="CS124" s="105">
        <v>0</v>
      </c>
      <c r="CT124" s="10">
        <v>23960</v>
      </c>
      <c r="CU124" s="10">
        <v>0</v>
      </c>
      <c r="CV124" s="105">
        <v>0</v>
      </c>
      <c r="CW124" s="10">
        <v>26910</v>
      </c>
      <c r="CX124" s="10">
        <v>122</v>
      </c>
      <c r="CY124" s="105">
        <v>4.5336306205871427E-3</v>
      </c>
      <c r="CZ124" s="10">
        <v>945</v>
      </c>
      <c r="DA124" s="10">
        <v>0</v>
      </c>
      <c r="DB124" s="105">
        <v>0</v>
      </c>
      <c r="DC124" s="10">
        <v>300</v>
      </c>
      <c r="DD124" s="10">
        <v>0</v>
      </c>
      <c r="DE124" s="105">
        <v>0</v>
      </c>
      <c r="DF124" s="10">
        <v>14968</v>
      </c>
      <c r="DG124" s="10">
        <v>0</v>
      </c>
      <c r="DH124" s="105">
        <v>0</v>
      </c>
      <c r="DI124" s="64">
        <v>0.86</v>
      </c>
      <c r="DJ124" s="54">
        <v>0.95081967213114804</v>
      </c>
      <c r="DK124" s="105">
        <v>1.1056042699199395</v>
      </c>
      <c r="DL124" s="64" t="s">
        <v>311</v>
      </c>
      <c r="DM124" s="54">
        <v>0</v>
      </c>
      <c r="DN124" s="105" t="s">
        <v>305</v>
      </c>
      <c r="DO124" s="64">
        <v>0.86</v>
      </c>
      <c r="DP124" s="54">
        <v>0.95081967213114804</v>
      </c>
      <c r="DQ124" s="105">
        <v>1.1056042699199395</v>
      </c>
      <c r="DR124" s="64">
        <v>0.76</v>
      </c>
      <c r="DS124" s="54">
        <v>0</v>
      </c>
      <c r="DT124" s="105">
        <v>0</v>
      </c>
      <c r="DU124" s="64">
        <v>0.18</v>
      </c>
      <c r="DV124" s="54">
        <v>0</v>
      </c>
      <c r="DW124" s="105">
        <v>0</v>
      </c>
      <c r="DX124" s="64">
        <v>0.47</v>
      </c>
      <c r="DY124" s="54">
        <v>0</v>
      </c>
      <c r="DZ124" s="105">
        <v>0</v>
      </c>
      <c r="EA124" s="64">
        <v>0.81</v>
      </c>
      <c r="EB124" s="54">
        <v>0.95081967213114804</v>
      </c>
      <c r="EC124" s="105">
        <v>1.1738514470754913</v>
      </c>
      <c r="ED124" s="64">
        <v>0.18</v>
      </c>
      <c r="EE124" s="54">
        <v>0</v>
      </c>
      <c r="EF124" s="105">
        <v>0</v>
      </c>
      <c r="EG124" s="64">
        <v>0.495</v>
      </c>
      <c r="EH124" s="54">
        <v>0.95081967213114804</v>
      </c>
      <c r="EI124" s="105">
        <v>1.9208478224871677</v>
      </c>
      <c r="EJ124" s="64">
        <v>0.8</v>
      </c>
      <c r="EK124" s="54">
        <v>0</v>
      </c>
      <c r="EL124" s="105">
        <v>0</v>
      </c>
      <c r="EM124" s="64">
        <v>0.23</v>
      </c>
      <c r="EN124" s="54">
        <v>0</v>
      </c>
      <c r="EO124" s="105">
        <v>0</v>
      </c>
      <c r="EP124" s="64">
        <v>0.51500000000000001</v>
      </c>
      <c r="EQ124" s="54">
        <v>0</v>
      </c>
      <c r="ER124" s="105">
        <v>0</v>
      </c>
      <c r="ES124" s="64">
        <v>0.80500000000000005</v>
      </c>
      <c r="ET124" s="54">
        <v>0.95081967213114804</v>
      </c>
      <c r="EU124" s="105">
        <v>1.1811424498523577</v>
      </c>
      <c r="EV124" s="64">
        <v>0.20500000000000002</v>
      </c>
      <c r="EW124" s="54">
        <v>0</v>
      </c>
      <c r="EX124" s="105">
        <v>0</v>
      </c>
      <c r="EY124" s="64">
        <v>0.505</v>
      </c>
      <c r="EZ124" s="54">
        <v>0.95081967213114804</v>
      </c>
      <c r="FA124" s="105">
        <v>1.8828112319428674</v>
      </c>
      <c r="FB124" s="64">
        <v>0.77</v>
      </c>
      <c r="FC124" s="54">
        <v>0</v>
      </c>
      <c r="FD124" s="105">
        <v>0</v>
      </c>
      <c r="FE124" s="64">
        <v>0.3</v>
      </c>
      <c r="FF124" s="54">
        <v>0</v>
      </c>
      <c r="FG124" s="105">
        <v>0</v>
      </c>
      <c r="FH124" s="64">
        <v>0.53500000000000003</v>
      </c>
      <c r="FI124" s="54">
        <v>0</v>
      </c>
      <c r="FJ124" s="105">
        <v>0</v>
      </c>
      <c r="FK124" s="54">
        <v>0.85773195876288655</v>
      </c>
      <c r="FL124" s="54">
        <v>0</v>
      </c>
      <c r="FM124" s="105">
        <v>0</v>
      </c>
      <c r="FN124" s="54">
        <v>0.61009999999999998</v>
      </c>
      <c r="FO124" s="54">
        <v>0</v>
      </c>
      <c r="FP124" s="105">
        <v>0</v>
      </c>
      <c r="FQ124" s="65">
        <v>993</v>
      </c>
      <c r="FR124" s="10">
        <v>0</v>
      </c>
      <c r="FS124" s="105">
        <v>0</v>
      </c>
      <c r="FT124" s="65">
        <v>43</v>
      </c>
      <c r="FU124" s="10">
        <v>0</v>
      </c>
      <c r="FV124" s="105">
        <v>0</v>
      </c>
      <c r="FW124" s="65">
        <v>1036</v>
      </c>
      <c r="FX124" s="10">
        <v>0</v>
      </c>
      <c r="FY124" s="105">
        <v>0</v>
      </c>
      <c r="FZ124" s="65">
        <v>10065</v>
      </c>
      <c r="GA124" s="10">
        <v>0</v>
      </c>
      <c r="GB124" s="105">
        <v>0</v>
      </c>
      <c r="GC124" s="65">
        <v>11101</v>
      </c>
      <c r="GD124" s="10">
        <v>0</v>
      </c>
      <c r="GE124" s="105">
        <v>0</v>
      </c>
      <c r="GF124" s="65">
        <v>284</v>
      </c>
      <c r="GG124" s="10">
        <v>0</v>
      </c>
      <c r="GH124" s="105">
        <v>0</v>
      </c>
      <c r="GI124" s="10">
        <v>730</v>
      </c>
      <c r="GJ124" s="10">
        <v>0</v>
      </c>
      <c r="GK124" s="105">
        <v>0</v>
      </c>
      <c r="GL124" s="10">
        <v>183</v>
      </c>
      <c r="GM124" s="10">
        <v>0</v>
      </c>
      <c r="GN124" s="105">
        <v>0</v>
      </c>
    </row>
    <row r="125" spans="1:196" s="1" customFormat="1" ht="15" customHeight="1" x14ac:dyDescent="0.55000000000000004">
      <c r="A125" s="18">
        <v>94</v>
      </c>
      <c r="B125" s="19" t="s">
        <v>335</v>
      </c>
      <c r="C125" s="20">
        <v>9547</v>
      </c>
      <c r="D125" s="19" t="s">
        <v>469</v>
      </c>
      <c r="E125" s="10">
        <v>368</v>
      </c>
      <c r="F125" s="10">
        <v>0</v>
      </c>
      <c r="G125" s="105">
        <v>0</v>
      </c>
      <c r="H125" s="10">
        <v>393</v>
      </c>
      <c r="I125" s="10">
        <v>0</v>
      </c>
      <c r="J125" s="105">
        <v>0</v>
      </c>
      <c r="K125" s="10">
        <v>0</v>
      </c>
      <c r="L125" s="10">
        <v>0</v>
      </c>
      <c r="M125" s="105" t="s">
        <v>305</v>
      </c>
      <c r="N125" s="10">
        <v>0</v>
      </c>
      <c r="O125" s="10">
        <v>0</v>
      </c>
      <c r="P125" s="105" t="s">
        <v>305</v>
      </c>
      <c r="Q125" s="10">
        <v>0</v>
      </c>
      <c r="R125" s="10">
        <v>0</v>
      </c>
      <c r="S125" s="105" t="s">
        <v>305</v>
      </c>
      <c r="T125" s="10">
        <v>761</v>
      </c>
      <c r="U125" s="10">
        <v>0</v>
      </c>
      <c r="V125" s="105">
        <v>0</v>
      </c>
      <c r="W125" s="10">
        <v>761</v>
      </c>
      <c r="X125" s="10">
        <v>0</v>
      </c>
      <c r="Y125" s="105">
        <v>0</v>
      </c>
      <c r="Z125" s="10">
        <v>124</v>
      </c>
      <c r="AA125" s="10">
        <v>0</v>
      </c>
      <c r="AB125" s="105">
        <v>0</v>
      </c>
      <c r="AC125" s="10">
        <v>0</v>
      </c>
      <c r="AD125" s="10">
        <v>0</v>
      </c>
      <c r="AE125" s="105" t="s">
        <v>305</v>
      </c>
      <c r="AF125" s="10">
        <v>0</v>
      </c>
      <c r="AG125" s="10">
        <v>0</v>
      </c>
      <c r="AH125" s="105" t="s">
        <v>305</v>
      </c>
      <c r="AI125" s="10">
        <v>124</v>
      </c>
      <c r="AJ125" s="10">
        <v>0</v>
      </c>
      <c r="AK125" s="105">
        <v>0</v>
      </c>
      <c r="AL125" s="10">
        <v>0</v>
      </c>
      <c r="AM125" s="10">
        <v>0</v>
      </c>
      <c r="AN125" s="105" t="s">
        <v>305</v>
      </c>
      <c r="AO125" s="10">
        <v>0</v>
      </c>
      <c r="AP125" s="10">
        <v>0</v>
      </c>
      <c r="AQ125" s="105" t="s">
        <v>305</v>
      </c>
      <c r="AR125" s="10">
        <v>0</v>
      </c>
      <c r="AS125" s="10">
        <v>0</v>
      </c>
      <c r="AT125" s="105" t="s">
        <v>305</v>
      </c>
      <c r="AU125" s="10">
        <v>0</v>
      </c>
      <c r="AV125" s="10">
        <v>0</v>
      </c>
      <c r="AW125" s="105" t="s">
        <v>305</v>
      </c>
      <c r="AX125" s="10">
        <v>930</v>
      </c>
      <c r="AY125" s="10">
        <v>0</v>
      </c>
      <c r="AZ125" s="105">
        <v>0</v>
      </c>
      <c r="BA125" s="10">
        <v>0</v>
      </c>
      <c r="BB125" s="10">
        <v>0</v>
      </c>
      <c r="BC125" s="105" t="s">
        <v>305</v>
      </c>
      <c r="BD125" s="10">
        <v>0</v>
      </c>
      <c r="BE125" s="10">
        <v>0</v>
      </c>
      <c r="BF125" s="105" t="s">
        <v>305</v>
      </c>
      <c r="BG125" s="10">
        <v>0</v>
      </c>
      <c r="BH125" s="10">
        <v>0</v>
      </c>
      <c r="BI125" s="105" t="s">
        <v>305</v>
      </c>
      <c r="BJ125" s="10">
        <v>756</v>
      </c>
      <c r="BK125" s="10">
        <v>0</v>
      </c>
      <c r="BL125" s="105">
        <v>0</v>
      </c>
      <c r="BM125" s="10">
        <v>1686</v>
      </c>
      <c r="BN125" s="10">
        <v>0</v>
      </c>
      <c r="BO125" s="105">
        <v>0</v>
      </c>
      <c r="BP125" s="10">
        <v>0</v>
      </c>
      <c r="BQ125" s="10">
        <v>0</v>
      </c>
      <c r="BR125" s="105" t="s">
        <v>305</v>
      </c>
      <c r="BS125" s="10">
        <v>1810</v>
      </c>
      <c r="BT125" s="10">
        <v>0</v>
      </c>
      <c r="BU125" s="105">
        <v>0</v>
      </c>
      <c r="BV125" s="10">
        <v>2571</v>
      </c>
      <c r="BW125" s="10">
        <v>0</v>
      </c>
      <c r="BX125" s="105">
        <v>0</v>
      </c>
      <c r="BY125" s="10">
        <v>7200</v>
      </c>
      <c r="BZ125" s="10">
        <v>0</v>
      </c>
      <c r="CA125" s="105">
        <v>0</v>
      </c>
      <c r="CB125" s="10">
        <v>7075</v>
      </c>
      <c r="CC125" s="10">
        <v>0</v>
      </c>
      <c r="CD125" s="105">
        <v>0</v>
      </c>
      <c r="CE125" s="10">
        <v>3840</v>
      </c>
      <c r="CF125" s="10">
        <v>0</v>
      </c>
      <c r="CG125" s="105">
        <v>0</v>
      </c>
      <c r="CH125" s="10">
        <v>0</v>
      </c>
      <c r="CI125" s="10">
        <v>0</v>
      </c>
      <c r="CJ125" s="105" t="s">
        <v>305</v>
      </c>
      <c r="CK125" s="10">
        <v>3840</v>
      </c>
      <c r="CL125" s="10">
        <v>0</v>
      </c>
      <c r="CM125" s="105">
        <v>0</v>
      </c>
      <c r="CN125" s="10">
        <v>795</v>
      </c>
      <c r="CO125" s="10">
        <v>0</v>
      </c>
      <c r="CP125" s="105">
        <v>0</v>
      </c>
      <c r="CQ125" s="10">
        <v>300</v>
      </c>
      <c r="CR125" s="10">
        <v>0</v>
      </c>
      <c r="CS125" s="105">
        <v>0</v>
      </c>
      <c r="CT125" s="10">
        <v>19210</v>
      </c>
      <c r="CU125" s="10">
        <v>0</v>
      </c>
      <c r="CV125" s="105">
        <v>0</v>
      </c>
      <c r="CW125" s="10">
        <v>21781</v>
      </c>
      <c r="CX125" s="10">
        <v>0</v>
      </c>
      <c r="CY125" s="105">
        <v>0</v>
      </c>
      <c r="CZ125" s="10">
        <v>795</v>
      </c>
      <c r="DA125" s="10">
        <v>0</v>
      </c>
      <c r="DB125" s="105">
        <v>0</v>
      </c>
      <c r="DC125" s="10">
        <v>300</v>
      </c>
      <c r="DD125" s="10">
        <v>0</v>
      </c>
      <c r="DE125" s="105">
        <v>0</v>
      </c>
      <c r="DF125" s="10">
        <v>11433</v>
      </c>
      <c r="DG125" s="10">
        <v>0</v>
      </c>
      <c r="DH125" s="105">
        <v>0</v>
      </c>
      <c r="DI125" s="64">
        <v>0.93</v>
      </c>
      <c r="DJ125" s="54">
        <v>0</v>
      </c>
      <c r="DK125" s="105">
        <v>0</v>
      </c>
      <c r="DL125" s="64" t="s">
        <v>311</v>
      </c>
      <c r="DM125" s="54">
        <v>0</v>
      </c>
      <c r="DN125" s="105" t="s">
        <v>305</v>
      </c>
      <c r="DO125" s="64">
        <v>0.93</v>
      </c>
      <c r="DP125" s="54">
        <v>0</v>
      </c>
      <c r="DQ125" s="105">
        <v>0</v>
      </c>
      <c r="DR125" s="64">
        <v>0.79</v>
      </c>
      <c r="DS125" s="54">
        <v>0</v>
      </c>
      <c r="DT125" s="105">
        <v>0</v>
      </c>
      <c r="DU125" s="64">
        <v>0.63</v>
      </c>
      <c r="DV125" s="54">
        <v>0</v>
      </c>
      <c r="DW125" s="105">
        <v>0</v>
      </c>
      <c r="DX125" s="64">
        <v>0.71</v>
      </c>
      <c r="DY125" s="54">
        <v>0</v>
      </c>
      <c r="DZ125" s="105">
        <v>0</v>
      </c>
      <c r="EA125" s="64">
        <v>0.8600000000000001</v>
      </c>
      <c r="EB125" s="54">
        <v>0</v>
      </c>
      <c r="EC125" s="105">
        <v>0</v>
      </c>
      <c r="ED125" s="64">
        <v>0.63</v>
      </c>
      <c r="EE125" s="54">
        <v>0</v>
      </c>
      <c r="EF125" s="105">
        <v>0</v>
      </c>
      <c r="EG125" s="64">
        <v>0.74500000000000011</v>
      </c>
      <c r="EH125" s="54">
        <v>0</v>
      </c>
      <c r="EI125" s="105">
        <v>0</v>
      </c>
      <c r="EJ125" s="64">
        <v>0.69</v>
      </c>
      <c r="EK125" s="54">
        <v>0</v>
      </c>
      <c r="EL125" s="105">
        <v>0</v>
      </c>
      <c r="EM125" s="64">
        <v>0.22</v>
      </c>
      <c r="EN125" s="54">
        <v>0</v>
      </c>
      <c r="EO125" s="105">
        <v>0</v>
      </c>
      <c r="EP125" s="64">
        <v>0.45499999999999996</v>
      </c>
      <c r="EQ125" s="54">
        <v>0</v>
      </c>
      <c r="ER125" s="105">
        <v>0</v>
      </c>
      <c r="ES125" s="64">
        <v>0.77500000000000002</v>
      </c>
      <c r="ET125" s="54">
        <v>0</v>
      </c>
      <c r="EU125" s="105">
        <v>0</v>
      </c>
      <c r="EV125" s="64">
        <v>0.42499999999999999</v>
      </c>
      <c r="EW125" s="54">
        <v>0</v>
      </c>
      <c r="EX125" s="105">
        <v>0</v>
      </c>
      <c r="EY125" s="64">
        <v>0.6</v>
      </c>
      <c r="EZ125" s="54">
        <v>0</v>
      </c>
      <c r="FA125" s="105">
        <v>0</v>
      </c>
      <c r="FB125" s="64" t="s">
        <v>311</v>
      </c>
      <c r="FC125" s="54">
        <v>0</v>
      </c>
      <c r="FD125" s="105" t="s">
        <v>305</v>
      </c>
      <c r="FE125" s="64">
        <v>0.28000000000000003</v>
      </c>
      <c r="FF125" s="54">
        <v>0</v>
      </c>
      <c r="FG125" s="105">
        <v>0</v>
      </c>
      <c r="FH125" s="64">
        <v>0.28000000000000003</v>
      </c>
      <c r="FI125" s="54">
        <v>0</v>
      </c>
      <c r="FJ125" s="105">
        <v>0</v>
      </c>
      <c r="FK125" s="54">
        <v>0.9</v>
      </c>
      <c r="FL125" s="54">
        <v>0</v>
      </c>
      <c r="FM125" s="105">
        <v>0</v>
      </c>
      <c r="FN125" s="54">
        <v>0.61009999999999998</v>
      </c>
      <c r="FO125" s="54">
        <v>0</v>
      </c>
      <c r="FP125" s="105">
        <v>0</v>
      </c>
      <c r="FQ125" s="65">
        <v>862</v>
      </c>
      <c r="FR125" s="10">
        <v>0</v>
      </c>
      <c r="FS125" s="105">
        <v>0</v>
      </c>
      <c r="FT125" s="65">
        <v>141</v>
      </c>
      <c r="FU125" s="10">
        <v>0</v>
      </c>
      <c r="FV125" s="105">
        <v>0</v>
      </c>
      <c r="FW125" s="65">
        <v>1003</v>
      </c>
      <c r="FX125" s="10">
        <v>0</v>
      </c>
      <c r="FY125" s="105">
        <v>0</v>
      </c>
      <c r="FZ125" s="65">
        <v>7541</v>
      </c>
      <c r="GA125" s="10">
        <v>0</v>
      </c>
      <c r="GB125" s="105">
        <v>0</v>
      </c>
      <c r="GC125" s="65">
        <v>8544</v>
      </c>
      <c r="GD125" s="10">
        <v>0</v>
      </c>
      <c r="GE125" s="105">
        <v>0</v>
      </c>
      <c r="GF125" s="65">
        <v>339</v>
      </c>
      <c r="GG125" s="10">
        <v>0</v>
      </c>
      <c r="GH125" s="105">
        <v>0</v>
      </c>
      <c r="GI125" s="10">
        <v>699</v>
      </c>
      <c r="GJ125" s="10">
        <v>0</v>
      </c>
      <c r="GK125" s="105">
        <v>0</v>
      </c>
      <c r="GL125" s="10">
        <v>183</v>
      </c>
      <c r="GM125" s="10">
        <v>0</v>
      </c>
      <c r="GN125" s="105">
        <v>0</v>
      </c>
    </row>
    <row r="126" spans="1:196" s="1" customFormat="1" ht="15" customHeight="1" x14ac:dyDescent="0.55000000000000004">
      <c r="A126" s="18">
        <v>95</v>
      </c>
      <c r="B126" s="19" t="s">
        <v>336</v>
      </c>
      <c r="C126" s="20">
        <v>9533</v>
      </c>
      <c r="D126" s="19" t="s">
        <v>470</v>
      </c>
      <c r="E126" s="10">
        <v>1183</v>
      </c>
      <c r="F126" s="10">
        <v>507</v>
      </c>
      <c r="G126" s="105">
        <v>0.42857142857142855</v>
      </c>
      <c r="H126" s="10">
        <v>463</v>
      </c>
      <c r="I126" s="10">
        <v>297</v>
      </c>
      <c r="J126" s="105">
        <v>0.64146868250539957</v>
      </c>
      <c r="K126" s="10">
        <v>40</v>
      </c>
      <c r="L126" s="10">
        <v>15</v>
      </c>
      <c r="M126" s="105">
        <v>0.375</v>
      </c>
      <c r="N126" s="10">
        <v>26</v>
      </c>
      <c r="O126" s="10">
        <v>26</v>
      </c>
      <c r="P126" s="105">
        <v>1</v>
      </c>
      <c r="Q126" s="10">
        <v>0</v>
      </c>
      <c r="R126" s="10">
        <v>0</v>
      </c>
      <c r="S126" s="105" t="s">
        <v>305</v>
      </c>
      <c r="T126" s="10">
        <v>1712</v>
      </c>
      <c r="U126" s="10">
        <v>845</v>
      </c>
      <c r="V126" s="105">
        <v>0.49357476635514019</v>
      </c>
      <c r="W126" s="10">
        <v>1712</v>
      </c>
      <c r="X126" s="10">
        <v>845</v>
      </c>
      <c r="Y126" s="105">
        <v>0.49357476635514019</v>
      </c>
      <c r="Z126" s="10">
        <v>119</v>
      </c>
      <c r="AA126" s="10">
        <v>94</v>
      </c>
      <c r="AB126" s="105">
        <v>0.78991596638655459</v>
      </c>
      <c r="AC126" s="10">
        <v>30</v>
      </c>
      <c r="AD126" s="10">
        <v>18</v>
      </c>
      <c r="AE126" s="105">
        <v>0.6</v>
      </c>
      <c r="AF126" s="10">
        <v>0</v>
      </c>
      <c r="AG126" s="10">
        <v>0</v>
      </c>
      <c r="AH126" s="105" t="s">
        <v>305</v>
      </c>
      <c r="AI126" s="10">
        <v>149</v>
      </c>
      <c r="AJ126" s="10">
        <v>112</v>
      </c>
      <c r="AK126" s="105">
        <v>0.75167785234899331</v>
      </c>
      <c r="AL126" s="10">
        <v>41</v>
      </c>
      <c r="AM126" s="10">
        <v>16</v>
      </c>
      <c r="AN126" s="105">
        <v>0.3902439024390244</v>
      </c>
      <c r="AO126" s="10">
        <v>20</v>
      </c>
      <c r="AP126" s="10">
        <v>0</v>
      </c>
      <c r="AQ126" s="105">
        <v>0</v>
      </c>
      <c r="AR126" s="10">
        <v>0</v>
      </c>
      <c r="AS126" s="10">
        <v>0</v>
      </c>
      <c r="AT126" s="105" t="s">
        <v>305</v>
      </c>
      <c r="AU126" s="10">
        <v>61</v>
      </c>
      <c r="AV126" s="10">
        <v>16</v>
      </c>
      <c r="AW126" s="105">
        <v>0.26229508196721313</v>
      </c>
      <c r="AX126" s="10">
        <v>620</v>
      </c>
      <c r="AY126" s="10">
        <v>239</v>
      </c>
      <c r="AZ126" s="105">
        <v>0.38548387096774195</v>
      </c>
      <c r="BA126" s="10">
        <v>145</v>
      </c>
      <c r="BB126" s="10">
        <v>96</v>
      </c>
      <c r="BC126" s="105">
        <v>0.66206896551724137</v>
      </c>
      <c r="BD126" s="10">
        <v>84</v>
      </c>
      <c r="BE126" s="10">
        <v>15</v>
      </c>
      <c r="BF126" s="105">
        <v>0.17857142857142858</v>
      </c>
      <c r="BG126" s="10">
        <v>0</v>
      </c>
      <c r="BH126" s="10">
        <v>0</v>
      </c>
      <c r="BI126" s="105" t="s">
        <v>305</v>
      </c>
      <c r="BJ126" s="10">
        <v>1603</v>
      </c>
      <c r="BK126" s="10">
        <v>653</v>
      </c>
      <c r="BL126" s="105">
        <v>0.40736119775421087</v>
      </c>
      <c r="BM126" s="10">
        <v>2452</v>
      </c>
      <c r="BN126" s="10">
        <v>1003</v>
      </c>
      <c r="BO126" s="105">
        <v>0.40905383360522024</v>
      </c>
      <c r="BP126" s="10">
        <v>0</v>
      </c>
      <c r="BQ126" s="10">
        <v>0</v>
      </c>
      <c r="BR126" s="105" t="s">
        <v>305</v>
      </c>
      <c r="BS126" s="10">
        <v>2662</v>
      </c>
      <c r="BT126" s="10">
        <v>1131</v>
      </c>
      <c r="BU126" s="105">
        <v>0.4248685199098422</v>
      </c>
      <c r="BV126" s="10">
        <v>4374</v>
      </c>
      <c r="BW126" s="10">
        <v>1976</v>
      </c>
      <c r="BX126" s="105">
        <v>0.45176040237768633</v>
      </c>
      <c r="BY126" s="10">
        <v>11040</v>
      </c>
      <c r="BZ126" s="10">
        <v>0</v>
      </c>
      <c r="CA126" s="105">
        <v>0</v>
      </c>
      <c r="CB126" s="10">
        <v>14075</v>
      </c>
      <c r="CC126" s="10">
        <v>0</v>
      </c>
      <c r="CD126" s="105">
        <v>0</v>
      </c>
      <c r="CE126" s="10">
        <v>0</v>
      </c>
      <c r="CF126" s="10">
        <v>0</v>
      </c>
      <c r="CG126" s="105" t="s">
        <v>305</v>
      </c>
      <c r="CH126" s="10">
        <v>650</v>
      </c>
      <c r="CI126" s="10">
        <v>0</v>
      </c>
      <c r="CJ126" s="105">
        <v>0</v>
      </c>
      <c r="CK126" s="10">
        <v>650</v>
      </c>
      <c r="CL126" s="10">
        <v>0</v>
      </c>
      <c r="CM126" s="105">
        <v>0</v>
      </c>
      <c r="CN126" s="10">
        <v>4290</v>
      </c>
      <c r="CO126" s="10">
        <v>0</v>
      </c>
      <c r="CP126" s="105">
        <v>0</v>
      </c>
      <c r="CQ126" s="10">
        <v>900</v>
      </c>
      <c r="CR126" s="10">
        <v>0</v>
      </c>
      <c r="CS126" s="105">
        <v>0</v>
      </c>
      <c r="CT126" s="10">
        <v>30955</v>
      </c>
      <c r="CU126" s="10">
        <v>0</v>
      </c>
      <c r="CV126" s="105">
        <v>0</v>
      </c>
      <c r="CW126" s="10">
        <v>35329</v>
      </c>
      <c r="CX126" s="10">
        <v>1976</v>
      </c>
      <c r="CY126" s="105">
        <v>5.5931387811712759E-2</v>
      </c>
      <c r="CZ126" s="10">
        <v>4450</v>
      </c>
      <c r="DA126" s="10">
        <v>59</v>
      </c>
      <c r="DB126" s="105">
        <v>1.3258426966292135E-2</v>
      </c>
      <c r="DC126" s="10">
        <v>900</v>
      </c>
      <c r="DD126" s="10">
        <v>0</v>
      </c>
      <c r="DE126" s="105">
        <v>0</v>
      </c>
      <c r="DF126" s="10">
        <v>11648</v>
      </c>
      <c r="DG126" s="10">
        <v>393</v>
      </c>
      <c r="DH126" s="105">
        <v>3.37396978021978E-2</v>
      </c>
      <c r="DI126" s="64">
        <v>0.82</v>
      </c>
      <c r="DJ126" s="54">
        <v>0.99903381642512101</v>
      </c>
      <c r="DK126" s="105">
        <v>1.2183339224696599</v>
      </c>
      <c r="DL126" s="64">
        <v>0.6</v>
      </c>
      <c r="DM126" s="54">
        <v>1</v>
      </c>
      <c r="DN126" s="105">
        <v>1.6666666666666667</v>
      </c>
      <c r="DO126" s="64">
        <v>0.71</v>
      </c>
      <c r="DP126" s="54">
        <v>0.99911582670203303</v>
      </c>
      <c r="DQ126" s="105">
        <v>1.4072053897211734</v>
      </c>
      <c r="DR126" s="64">
        <v>0.81</v>
      </c>
      <c r="DS126" s="54">
        <v>1</v>
      </c>
      <c r="DT126" s="105">
        <v>1.2345679012345678</v>
      </c>
      <c r="DU126" s="64">
        <v>0.69</v>
      </c>
      <c r="DV126" s="54">
        <v>1</v>
      </c>
      <c r="DW126" s="105">
        <v>1.4492753623188408</v>
      </c>
      <c r="DX126" s="64">
        <v>0.75</v>
      </c>
      <c r="DY126" s="54">
        <v>1</v>
      </c>
      <c r="DZ126" s="105">
        <v>1.3333333333333333</v>
      </c>
      <c r="EA126" s="64">
        <v>0.81499999999999995</v>
      </c>
      <c r="EB126" s="54">
        <v>0.99936828806064404</v>
      </c>
      <c r="EC126" s="105">
        <v>1.2262187583566186</v>
      </c>
      <c r="ED126" s="64">
        <v>0.64500000000000002</v>
      </c>
      <c r="EE126" s="54">
        <v>1</v>
      </c>
      <c r="EF126" s="105">
        <v>1.5503875968992247</v>
      </c>
      <c r="EG126" s="64">
        <v>0.73</v>
      </c>
      <c r="EH126" s="54">
        <v>0.999493927125506</v>
      </c>
      <c r="EI126" s="105">
        <v>1.3691697631856248</v>
      </c>
      <c r="EJ126" s="64">
        <v>0.77</v>
      </c>
      <c r="EK126" s="54">
        <v>0</v>
      </c>
      <c r="EL126" s="105">
        <v>0</v>
      </c>
      <c r="EM126" s="64">
        <v>0.27</v>
      </c>
      <c r="EN126" s="54">
        <v>0</v>
      </c>
      <c r="EO126" s="105">
        <v>0</v>
      </c>
      <c r="EP126" s="64">
        <v>0.52</v>
      </c>
      <c r="EQ126" s="54">
        <v>0</v>
      </c>
      <c r="ER126" s="105">
        <v>0</v>
      </c>
      <c r="ES126" s="64">
        <v>0.79249999999999998</v>
      </c>
      <c r="ET126" s="54">
        <v>0.99936828806064404</v>
      </c>
      <c r="EU126" s="105">
        <v>1.2610325401396139</v>
      </c>
      <c r="EV126" s="64">
        <v>0.45750000000000002</v>
      </c>
      <c r="EW126" s="54">
        <v>1</v>
      </c>
      <c r="EX126" s="105">
        <v>2.1857923497267757</v>
      </c>
      <c r="EY126" s="64">
        <v>0.625</v>
      </c>
      <c r="EZ126" s="54">
        <v>0.999493927125506</v>
      </c>
      <c r="FA126" s="105">
        <v>1.5991902834008096</v>
      </c>
      <c r="FB126" s="64">
        <v>0.78</v>
      </c>
      <c r="FC126" s="54">
        <v>0</v>
      </c>
      <c r="FD126" s="105">
        <v>0</v>
      </c>
      <c r="FE126" s="64" t="s">
        <v>311</v>
      </c>
      <c r="FF126" s="54">
        <v>0</v>
      </c>
      <c r="FG126" s="105" t="s">
        <v>305</v>
      </c>
      <c r="FH126" s="64">
        <v>0.78</v>
      </c>
      <c r="FI126" s="54">
        <v>0</v>
      </c>
      <c r="FJ126" s="105">
        <v>0</v>
      </c>
      <c r="FK126" s="54">
        <v>0.83979406420351299</v>
      </c>
      <c r="FL126" s="54">
        <v>1</v>
      </c>
      <c r="FM126" s="105">
        <v>1.1907681211684098</v>
      </c>
      <c r="FN126" s="54">
        <v>0.61009999999999998</v>
      </c>
      <c r="FO126" s="54">
        <v>0</v>
      </c>
      <c r="FP126" s="105">
        <v>0</v>
      </c>
      <c r="FQ126" s="65">
        <v>1014</v>
      </c>
      <c r="FR126" s="10">
        <v>9</v>
      </c>
      <c r="FS126" s="105">
        <v>8.8757396449704144E-3</v>
      </c>
      <c r="FT126" s="65">
        <v>234</v>
      </c>
      <c r="FU126" s="10">
        <v>18</v>
      </c>
      <c r="FV126" s="105">
        <v>7.6923076923076927E-2</v>
      </c>
      <c r="FW126" s="65">
        <v>1248</v>
      </c>
      <c r="FX126" s="10">
        <v>27</v>
      </c>
      <c r="FY126" s="105">
        <v>2.1634615384615384E-2</v>
      </c>
      <c r="FZ126" s="65">
        <v>14326</v>
      </c>
      <c r="GA126" s="10">
        <v>0</v>
      </c>
      <c r="GB126" s="105">
        <v>0</v>
      </c>
      <c r="GC126" s="65">
        <v>15574</v>
      </c>
      <c r="GD126" s="10">
        <v>27</v>
      </c>
      <c r="GE126" s="105">
        <v>1.7336586618723513E-3</v>
      </c>
      <c r="GF126" s="65">
        <v>568</v>
      </c>
      <c r="GG126" s="10">
        <v>0</v>
      </c>
      <c r="GH126" s="105">
        <v>0</v>
      </c>
      <c r="GI126" s="10">
        <v>3270</v>
      </c>
      <c r="GJ126" s="10">
        <v>0</v>
      </c>
      <c r="GK126" s="105">
        <v>0</v>
      </c>
      <c r="GL126" s="10">
        <v>549</v>
      </c>
      <c r="GM126" s="10">
        <v>0</v>
      </c>
      <c r="GN126" s="105">
        <v>0</v>
      </c>
    </row>
    <row r="127" spans="1:196" s="1" customFormat="1" ht="15" customHeight="1" x14ac:dyDescent="0.55000000000000004">
      <c r="A127" s="18">
        <v>97</v>
      </c>
      <c r="B127" s="19" t="s">
        <v>337</v>
      </c>
      <c r="C127" s="20">
        <v>9548</v>
      </c>
      <c r="D127" s="19" t="s">
        <v>471</v>
      </c>
      <c r="E127" s="10">
        <v>49</v>
      </c>
      <c r="F127" s="10">
        <v>24</v>
      </c>
      <c r="G127" s="105">
        <v>0.48979591836734693</v>
      </c>
      <c r="H127" s="10">
        <v>0</v>
      </c>
      <c r="I127" s="10">
        <v>0</v>
      </c>
      <c r="J127" s="105" t="s">
        <v>305</v>
      </c>
      <c r="K127" s="10">
        <v>0</v>
      </c>
      <c r="L127" s="10">
        <v>0</v>
      </c>
      <c r="M127" s="105" t="s">
        <v>305</v>
      </c>
      <c r="N127" s="10">
        <v>0</v>
      </c>
      <c r="O127" s="10">
        <v>0</v>
      </c>
      <c r="P127" s="105" t="s">
        <v>305</v>
      </c>
      <c r="Q127" s="10">
        <v>0</v>
      </c>
      <c r="R127" s="10">
        <v>0</v>
      </c>
      <c r="S127" s="105" t="s">
        <v>305</v>
      </c>
      <c r="T127" s="10">
        <v>49</v>
      </c>
      <c r="U127" s="10">
        <v>24</v>
      </c>
      <c r="V127" s="105">
        <v>0.48979591836734693</v>
      </c>
      <c r="W127" s="10">
        <v>49</v>
      </c>
      <c r="X127" s="10">
        <v>24</v>
      </c>
      <c r="Y127" s="105">
        <v>0.48979591836734693</v>
      </c>
      <c r="Z127" s="10">
        <v>75</v>
      </c>
      <c r="AA127" s="10">
        <v>43</v>
      </c>
      <c r="AB127" s="105">
        <v>0.57333333333333336</v>
      </c>
      <c r="AC127" s="10">
        <v>0</v>
      </c>
      <c r="AD127" s="10">
        <v>0</v>
      </c>
      <c r="AE127" s="105" t="s">
        <v>305</v>
      </c>
      <c r="AF127" s="10">
        <v>0</v>
      </c>
      <c r="AG127" s="10">
        <v>0</v>
      </c>
      <c r="AH127" s="105" t="s">
        <v>305</v>
      </c>
      <c r="AI127" s="10">
        <v>75</v>
      </c>
      <c r="AJ127" s="10">
        <v>43</v>
      </c>
      <c r="AK127" s="105">
        <v>0.57333333333333336</v>
      </c>
      <c r="AL127" s="10">
        <v>50</v>
      </c>
      <c r="AM127" s="10">
        <v>18</v>
      </c>
      <c r="AN127" s="105">
        <v>0.36</v>
      </c>
      <c r="AO127" s="10">
        <v>0</v>
      </c>
      <c r="AP127" s="10">
        <v>0</v>
      </c>
      <c r="AQ127" s="105" t="s">
        <v>305</v>
      </c>
      <c r="AR127" s="10">
        <v>0</v>
      </c>
      <c r="AS127" s="10">
        <v>0</v>
      </c>
      <c r="AT127" s="105" t="s">
        <v>305</v>
      </c>
      <c r="AU127" s="10">
        <v>50</v>
      </c>
      <c r="AV127" s="10">
        <v>18</v>
      </c>
      <c r="AW127" s="105">
        <v>0.36</v>
      </c>
      <c r="AX127" s="10">
        <v>200</v>
      </c>
      <c r="AY127" s="10">
        <v>137</v>
      </c>
      <c r="AZ127" s="105">
        <v>0.68500000000000005</v>
      </c>
      <c r="BA127" s="10">
        <v>0</v>
      </c>
      <c r="BB127" s="10">
        <v>0</v>
      </c>
      <c r="BC127" s="105" t="s">
        <v>305</v>
      </c>
      <c r="BD127" s="10">
        <v>0</v>
      </c>
      <c r="BE127" s="10">
        <v>0</v>
      </c>
      <c r="BF127" s="105" t="s">
        <v>305</v>
      </c>
      <c r="BG127" s="10">
        <v>15</v>
      </c>
      <c r="BH127" s="10">
        <v>0</v>
      </c>
      <c r="BI127" s="105">
        <v>0</v>
      </c>
      <c r="BJ127" s="10">
        <v>235</v>
      </c>
      <c r="BK127" s="10">
        <v>107</v>
      </c>
      <c r="BL127" s="105">
        <v>0.4553191489361702</v>
      </c>
      <c r="BM127" s="10">
        <v>450</v>
      </c>
      <c r="BN127" s="10">
        <v>244</v>
      </c>
      <c r="BO127" s="105">
        <v>0.54222222222222227</v>
      </c>
      <c r="BP127" s="10">
        <v>0</v>
      </c>
      <c r="BQ127" s="10">
        <v>0</v>
      </c>
      <c r="BR127" s="105" t="s">
        <v>305</v>
      </c>
      <c r="BS127" s="10">
        <v>575</v>
      </c>
      <c r="BT127" s="10">
        <v>305</v>
      </c>
      <c r="BU127" s="105">
        <v>0.5304347826086957</v>
      </c>
      <c r="BV127" s="10">
        <v>624</v>
      </c>
      <c r="BW127" s="10">
        <v>329</v>
      </c>
      <c r="BX127" s="105">
        <v>0.52724358974358976</v>
      </c>
      <c r="BY127" s="10">
        <v>1600</v>
      </c>
      <c r="BZ127" s="10">
        <v>0</v>
      </c>
      <c r="CA127" s="105">
        <v>0</v>
      </c>
      <c r="CB127" s="10">
        <v>1550</v>
      </c>
      <c r="CC127" s="10">
        <v>0</v>
      </c>
      <c r="CD127" s="105">
        <v>0</v>
      </c>
      <c r="CE127" s="10">
        <v>640</v>
      </c>
      <c r="CF127" s="10">
        <v>0</v>
      </c>
      <c r="CG127" s="105">
        <v>0</v>
      </c>
      <c r="CH127" s="10">
        <v>0</v>
      </c>
      <c r="CI127" s="10">
        <v>0</v>
      </c>
      <c r="CJ127" s="105" t="s">
        <v>305</v>
      </c>
      <c r="CK127" s="10">
        <v>640</v>
      </c>
      <c r="CL127" s="10">
        <v>0</v>
      </c>
      <c r="CM127" s="105">
        <v>0</v>
      </c>
      <c r="CN127" s="10">
        <v>510</v>
      </c>
      <c r="CO127" s="10">
        <v>0</v>
      </c>
      <c r="CP127" s="105">
        <v>0</v>
      </c>
      <c r="CQ127" s="10">
        <v>0</v>
      </c>
      <c r="CR127" s="10">
        <v>0</v>
      </c>
      <c r="CS127" s="105" t="s">
        <v>305</v>
      </c>
      <c r="CT127" s="10">
        <v>4300</v>
      </c>
      <c r="CU127" s="10">
        <v>0</v>
      </c>
      <c r="CV127" s="105">
        <v>0</v>
      </c>
      <c r="CW127" s="10">
        <v>4924</v>
      </c>
      <c r="CX127" s="10">
        <v>329</v>
      </c>
      <c r="CY127" s="105">
        <v>6.6815597075548336E-2</v>
      </c>
      <c r="CZ127" s="10">
        <v>510</v>
      </c>
      <c r="DA127" s="10">
        <v>0</v>
      </c>
      <c r="DB127" s="105">
        <v>0</v>
      </c>
      <c r="DC127" s="10">
        <v>15</v>
      </c>
      <c r="DD127" s="10">
        <v>0</v>
      </c>
      <c r="DE127" s="105">
        <v>0</v>
      </c>
      <c r="DF127" s="10">
        <v>2240</v>
      </c>
      <c r="DG127" s="10">
        <v>0</v>
      </c>
      <c r="DH127" s="105">
        <v>0</v>
      </c>
      <c r="DI127" s="64">
        <v>0.97</v>
      </c>
      <c r="DJ127" s="54">
        <v>0.99344262295081998</v>
      </c>
      <c r="DK127" s="105">
        <v>1.0241676525266186</v>
      </c>
      <c r="DL127" s="64" t="s">
        <v>311</v>
      </c>
      <c r="DM127" s="54">
        <v>0</v>
      </c>
      <c r="DN127" s="105" t="s">
        <v>305</v>
      </c>
      <c r="DO127" s="64">
        <v>0.97</v>
      </c>
      <c r="DP127" s="54">
        <v>0.99344262295081998</v>
      </c>
      <c r="DQ127" s="105">
        <v>1.0241676525266186</v>
      </c>
      <c r="DR127" s="64">
        <v>0.89</v>
      </c>
      <c r="DS127" s="54">
        <v>1</v>
      </c>
      <c r="DT127" s="105">
        <v>1.1235955056179776</v>
      </c>
      <c r="DU127" s="64" t="s">
        <v>311</v>
      </c>
      <c r="DV127" s="54">
        <v>0</v>
      </c>
      <c r="DW127" s="105" t="s">
        <v>305</v>
      </c>
      <c r="DX127" s="64">
        <v>0.89</v>
      </c>
      <c r="DY127" s="54">
        <v>1</v>
      </c>
      <c r="DZ127" s="105">
        <v>1.1235955056179776</v>
      </c>
      <c r="EA127" s="64">
        <v>0.92999999999999994</v>
      </c>
      <c r="EB127" s="54">
        <v>0.99392097264437695</v>
      </c>
      <c r="EC127" s="105">
        <v>1.0687322286498677</v>
      </c>
      <c r="ED127" s="64" t="s">
        <v>311</v>
      </c>
      <c r="EE127" s="54">
        <v>0</v>
      </c>
      <c r="EF127" s="105" t="s">
        <v>305</v>
      </c>
      <c r="EG127" s="64">
        <v>0.92999999999999994</v>
      </c>
      <c r="EH127" s="54">
        <v>0.99392097264437695</v>
      </c>
      <c r="EI127" s="105">
        <v>1.0687322286498677</v>
      </c>
      <c r="EJ127" s="64">
        <v>0.8</v>
      </c>
      <c r="EK127" s="54">
        <v>0</v>
      </c>
      <c r="EL127" s="105">
        <v>0</v>
      </c>
      <c r="EM127" s="64">
        <v>0.27</v>
      </c>
      <c r="EN127" s="54">
        <v>0</v>
      </c>
      <c r="EO127" s="105">
        <v>0</v>
      </c>
      <c r="EP127" s="64">
        <v>0.53500000000000003</v>
      </c>
      <c r="EQ127" s="54">
        <v>0</v>
      </c>
      <c r="ER127" s="105">
        <v>0</v>
      </c>
      <c r="ES127" s="64">
        <v>0.86499999999999999</v>
      </c>
      <c r="ET127" s="54">
        <v>0.99392097264437695</v>
      </c>
      <c r="EU127" s="105">
        <v>1.149041586872112</v>
      </c>
      <c r="EV127" s="64">
        <v>0.27</v>
      </c>
      <c r="EW127" s="54">
        <v>0</v>
      </c>
      <c r="EX127" s="105">
        <v>0</v>
      </c>
      <c r="EY127" s="64">
        <v>0.5675</v>
      </c>
      <c r="EZ127" s="54">
        <v>0.99392097264437695</v>
      </c>
      <c r="FA127" s="105">
        <v>1.7514025949680652</v>
      </c>
      <c r="FB127" s="64" t="s">
        <v>311</v>
      </c>
      <c r="FC127" s="54">
        <v>0</v>
      </c>
      <c r="FD127" s="105" t="s">
        <v>305</v>
      </c>
      <c r="FE127" s="64">
        <v>0.31</v>
      </c>
      <c r="FF127" s="54">
        <v>0</v>
      </c>
      <c r="FG127" s="105">
        <v>0</v>
      </c>
      <c r="FH127" s="64">
        <v>0.31</v>
      </c>
      <c r="FI127" s="54">
        <v>0</v>
      </c>
      <c r="FJ127" s="105">
        <v>0</v>
      </c>
      <c r="FK127" s="54">
        <v>0.9</v>
      </c>
      <c r="FL127" s="54">
        <v>0</v>
      </c>
      <c r="FM127" s="105">
        <v>0</v>
      </c>
      <c r="FN127" s="54">
        <v>0.61009999999999998</v>
      </c>
      <c r="FO127" s="54">
        <v>0</v>
      </c>
      <c r="FP127" s="105">
        <v>0</v>
      </c>
      <c r="FQ127" s="65">
        <v>333</v>
      </c>
      <c r="FR127" s="10">
        <v>2</v>
      </c>
      <c r="FS127" s="105">
        <v>6.006006006006006E-3</v>
      </c>
      <c r="FT127" s="65">
        <v>21</v>
      </c>
      <c r="FU127" s="10">
        <v>0</v>
      </c>
      <c r="FV127" s="105">
        <v>0</v>
      </c>
      <c r="FW127" s="65">
        <v>354</v>
      </c>
      <c r="FX127" s="10">
        <v>2</v>
      </c>
      <c r="FY127" s="105">
        <v>5.6497175141242938E-3</v>
      </c>
      <c r="FZ127" s="65">
        <v>1870</v>
      </c>
      <c r="GA127" s="10">
        <v>0</v>
      </c>
      <c r="GB127" s="105">
        <v>0</v>
      </c>
      <c r="GC127" s="65">
        <v>2224</v>
      </c>
      <c r="GD127" s="10">
        <v>2</v>
      </c>
      <c r="GE127" s="105">
        <v>8.9928057553956839E-4</v>
      </c>
      <c r="GF127" s="65">
        <v>87</v>
      </c>
      <c r="GG127" s="10">
        <v>0</v>
      </c>
      <c r="GH127" s="105">
        <v>0</v>
      </c>
      <c r="GI127" s="10">
        <v>446</v>
      </c>
      <c r="GJ127" s="10">
        <v>0</v>
      </c>
      <c r="GK127" s="105">
        <v>0</v>
      </c>
      <c r="GL127" s="10">
        <v>0</v>
      </c>
      <c r="GM127" s="10">
        <v>0</v>
      </c>
      <c r="GN127" s="105" t="s">
        <v>305</v>
      </c>
    </row>
    <row r="128" spans="1:196" s="1" customFormat="1" ht="15" customHeight="1" x14ac:dyDescent="0.55000000000000004">
      <c r="A128" s="18">
        <v>99</v>
      </c>
      <c r="B128" s="19" t="s">
        <v>338</v>
      </c>
      <c r="C128" s="20">
        <v>9531</v>
      </c>
      <c r="D128" s="19" t="s">
        <v>472</v>
      </c>
      <c r="E128" s="10">
        <v>394</v>
      </c>
      <c r="F128" s="10">
        <v>63</v>
      </c>
      <c r="G128" s="105">
        <v>0.15989847715736041</v>
      </c>
      <c r="H128" s="10">
        <v>369</v>
      </c>
      <c r="I128" s="10">
        <v>0</v>
      </c>
      <c r="J128" s="105">
        <v>0</v>
      </c>
      <c r="K128" s="10">
        <v>0</v>
      </c>
      <c r="L128" s="10">
        <v>0</v>
      </c>
      <c r="M128" s="105" t="s">
        <v>305</v>
      </c>
      <c r="N128" s="10">
        <v>0</v>
      </c>
      <c r="O128" s="10">
        <v>0</v>
      </c>
      <c r="P128" s="105" t="s">
        <v>305</v>
      </c>
      <c r="Q128" s="10">
        <v>0</v>
      </c>
      <c r="R128" s="10">
        <v>0</v>
      </c>
      <c r="S128" s="105" t="s">
        <v>305</v>
      </c>
      <c r="T128" s="10">
        <v>763</v>
      </c>
      <c r="U128" s="10">
        <v>63</v>
      </c>
      <c r="V128" s="105">
        <v>8.2568807339449546E-2</v>
      </c>
      <c r="W128" s="10">
        <v>763</v>
      </c>
      <c r="X128" s="38">
        <v>63</v>
      </c>
      <c r="Y128" s="105">
        <v>8.2568807339449546E-2</v>
      </c>
      <c r="Z128" s="10">
        <v>0</v>
      </c>
      <c r="AA128" s="38">
        <v>0</v>
      </c>
      <c r="AB128" s="105" t="s">
        <v>305</v>
      </c>
      <c r="AC128" s="10">
        <v>0</v>
      </c>
      <c r="AD128" s="38">
        <v>0</v>
      </c>
      <c r="AE128" s="105" t="s">
        <v>305</v>
      </c>
      <c r="AF128" s="10">
        <v>0</v>
      </c>
      <c r="AG128" s="38">
        <v>0</v>
      </c>
      <c r="AH128" s="105" t="s">
        <v>305</v>
      </c>
      <c r="AI128" s="10">
        <v>0</v>
      </c>
      <c r="AJ128" s="38">
        <v>0</v>
      </c>
      <c r="AK128" s="105" t="s">
        <v>305</v>
      </c>
      <c r="AL128" s="10">
        <v>25</v>
      </c>
      <c r="AM128" s="38">
        <v>0</v>
      </c>
      <c r="AN128" s="105">
        <v>0</v>
      </c>
      <c r="AO128" s="10">
        <v>0</v>
      </c>
      <c r="AP128" s="38">
        <v>0</v>
      </c>
      <c r="AQ128" s="105" t="s">
        <v>305</v>
      </c>
      <c r="AR128" s="10">
        <v>0</v>
      </c>
      <c r="AS128" s="38">
        <v>0</v>
      </c>
      <c r="AT128" s="105" t="s">
        <v>305</v>
      </c>
      <c r="AU128" s="10">
        <v>25</v>
      </c>
      <c r="AV128" s="38">
        <v>0</v>
      </c>
      <c r="AW128" s="105">
        <v>0</v>
      </c>
      <c r="AX128" s="10">
        <v>516</v>
      </c>
      <c r="AY128" s="38">
        <v>27</v>
      </c>
      <c r="AZ128" s="105">
        <v>5.232558139534884E-2</v>
      </c>
      <c r="BA128" s="10">
        <v>274</v>
      </c>
      <c r="BB128" s="38">
        <v>0</v>
      </c>
      <c r="BC128" s="105">
        <v>0</v>
      </c>
      <c r="BD128" s="10">
        <v>0</v>
      </c>
      <c r="BE128" s="38">
        <v>0</v>
      </c>
      <c r="BF128" s="105" t="s">
        <v>305</v>
      </c>
      <c r="BG128" s="10">
        <v>0</v>
      </c>
      <c r="BH128" s="38">
        <v>0</v>
      </c>
      <c r="BI128" s="105" t="s">
        <v>305</v>
      </c>
      <c r="BJ128" s="10">
        <v>750</v>
      </c>
      <c r="BK128" s="38">
        <v>0</v>
      </c>
      <c r="BL128" s="105">
        <v>0</v>
      </c>
      <c r="BM128" s="10">
        <v>1540</v>
      </c>
      <c r="BN128" s="38">
        <v>27</v>
      </c>
      <c r="BO128" s="105">
        <v>1.7532467532467531E-2</v>
      </c>
      <c r="BP128" s="10">
        <v>0</v>
      </c>
      <c r="BQ128" s="38">
        <v>0</v>
      </c>
      <c r="BR128" s="105" t="s">
        <v>305</v>
      </c>
      <c r="BS128" s="10">
        <v>1565</v>
      </c>
      <c r="BT128" s="38">
        <v>27</v>
      </c>
      <c r="BU128" s="105">
        <v>1.7252396166134186E-2</v>
      </c>
      <c r="BV128" s="10">
        <v>2328</v>
      </c>
      <c r="BW128" s="38">
        <v>90</v>
      </c>
      <c r="BX128" s="105">
        <v>3.8659793814432991E-2</v>
      </c>
      <c r="BY128" s="10">
        <v>5760</v>
      </c>
      <c r="BZ128" s="38">
        <v>0</v>
      </c>
      <c r="CA128" s="105">
        <v>0</v>
      </c>
      <c r="CB128" s="10">
        <v>6200</v>
      </c>
      <c r="CC128" s="38">
        <v>0</v>
      </c>
      <c r="CD128" s="105">
        <v>0</v>
      </c>
      <c r="CE128" s="10">
        <v>1280</v>
      </c>
      <c r="CF128" s="38">
        <v>0</v>
      </c>
      <c r="CG128" s="105">
        <v>0</v>
      </c>
      <c r="CH128" s="10">
        <v>650</v>
      </c>
      <c r="CI128" s="38">
        <v>0</v>
      </c>
      <c r="CJ128" s="105">
        <v>0</v>
      </c>
      <c r="CK128" s="10">
        <v>1930</v>
      </c>
      <c r="CL128" s="38">
        <v>0</v>
      </c>
      <c r="CM128" s="105">
        <v>0</v>
      </c>
      <c r="CN128" s="10">
        <v>1005</v>
      </c>
      <c r="CO128" s="38">
        <v>0</v>
      </c>
      <c r="CP128" s="105">
        <v>0</v>
      </c>
      <c r="CQ128" s="10">
        <v>0</v>
      </c>
      <c r="CR128" s="38">
        <v>0</v>
      </c>
      <c r="CS128" s="105" t="s">
        <v>305</v>
      </c>
      <c r="CT128" s="10">
        <v>14895</v>
      </c>
      <c r="CU128" s="38">
        <v>0</v>
      </c>
      <c r="CV128" s="105">
        <v>0</v>
      </c>
      <c r="CW128" s="10">
        <v>17223</v>
      </c>
      <c r="CX128" s="38">
        <v>90</v>
      </c>
      <c r="CY128" s="105">
        <v>5.2255704581083435E-3</v>
      </c>
      <c r="CZ128" s="10">
        <v>1005</v>
      </c>
      <c r="DA128" s="38">
        <v>0</v>
      </c>
      <c r="DB128" s="105">
        <v>0</v>
      </c>
      <c r="DC128" s="10">
        <v>0</v>
      </c>
      <c r="DD128" s="38">
        <v>0</v>
      </c>
      <c r="DE128" s="105" t="s">
        <v>305</v>
      </c>
      <c r="DF128" s="10">
        <v>7683</v>
      </c>
      <c r="DG128" s="38">
        <v>0</v>
      </c>
      <c r="DH128" s="105">
        <v>0</v>
      </c>
      <c r="DI128" s="64">
        <v>0.93</v>
      </c>
      <c r="DJ128" s="113">
        <v>1</v>
      </c>
      <c r="DK128" s="105">
        <v>1.075268817204301</v>
      </c>
      <c r="DL128" s="64">
        <v>0.83</v>
      </c>
      <c r="DM128" s="113">
        <v>0</v>
      </c>
      <c r="DN128" s="105">
        <v>0</v>
      </c>
      <c r="DO128" s="64">
        <v>0.88</v>
      </c>
      <c r="DP128" s="113">
        <v>1</v>
      </c>
      <c r="DQ128" s="105">
        <v>1.1363636363636365</v>
      </c>
      <c r="DR128" s="64">
        <v>0.83</v>
      </c>
      <c r="DS128" s="113">
        <v>1</v>
      </c>
      <c r="DT128" s="105">
        <v>1.2048192771084338</v>
      </c>
      <c r="DU128" s="64">
        <v>0.93</v>
      </c>
      <c r="DV128" s="113">
        <v>0</v>
      </c>
      <c r="DW128" s="105">
        <v>0</v>
      </c>
      <c r="DX128" s="64">
        <v>0.88</v>
      </c>
      <c r="DY128" s="113">
        <v>1</v>
      </c>
      <c r="DZ128" s="105">
        <v>1.1363636363636365</v>
      </c>
      <c r="EA128" s="64">
        <v>0.88</v>
      </c>
      <c r="EB128" s="113">
        <v>1</v>
      </c>
      <c r="EC128" s="105">
        <v>1.1363636363636365</v>
      </c>
      <c r="ED128" s="64">
        <v>0.88</v>
      </c>
      <c r="EE128" s="113">
        <v>0</v>
      </c>
      <c r="EF128" s="105">
        <v>0</v>
      </c>
      <c r="EG128" s="64">
        <v>0.88</v>
      </c>
      <c r="EH128" s="113">
        <v>1</v>
      </c>
      <c r="EI128" s="105">
        <v>1.1363636363636365</v>
      </c>
      <c r="EJ128" s="64">
        <v>0.87</v>
      </c>
      <c r="EK128" s="113">
        <v>0</v>
      </c>
      <c r="EL128" s="105">
        <v>0</v>
      </c>
      <c r="EM128" s="64">
        <v>0.21</v>
      </c>
      <c r="EN128" s="113">
        <v>0</v>
      </c>
      <c r="EO128" s="105">
        <v>0</v>
      </c>
      <c r="EP128" s="64">
        <v>0.54</v>
      </c>
      <c r="EQ128" s="113">
        <v>0</v>
      </c>
      <c r="ER128" s="105">
        <v>0</v>
      </c>
      <c r="ES128" s="64">
        <v>0.875</v>
      </c>
      <c r="ET128" s="113">
        <v>1</v>
      </c>
      <c r="EU128" s="105">
        <v>1.1428571428571428</v>
      </c>
      <c r="EV128" s="64">
        <v>0.54500000000000004</v>
      </c>
      <c r="EW128" s="113">
        <v>0</v>
      </c>
      <c r="EX128" s="105">
        <v>0</v>
      </c>
      <c r="EY128" s="64">
        <v>0.71</v>
      </c>
      <c r="EZ128" s="113">
        <v>1</v>
      </c>
      <c r="FA128" s="105">
        <v>1.4084507042253522</v>
      </c>
      <c r="FB128" s="64">
        <v>0.81</v>
      </c>
      <c r="FC128" s="113">
        <v>0</v>
      </c>
      <c r="FD128" s="105">
        <v>0</v>
      </c>
      <c r="FE128" s="64">
        <v>0.67</v>
      </c>
      <c r="FF128" s="113">
        <v>0</v>
      </c>
      <c r="FG128" s="105">
        <v>0</v>
      </c>
      <c r="FH128" s="64">
        <v>0.74</v>
      </c>
      <c r="FI128" s="113">
        <v>0</v>
      </c>
      <c r="FJ128" s="105">
        <v>0</v>
      </c>
      <c r="FK128" s="54">
        <v>0.88461478439133734</v>
      </c>
      <c r="FL128" s="113">
        <v>0</v>
      </c>
      <c r="FM128" s="105">
        <v>0</v>
      </c>
      <c r="FN128" s="54">
        <v>0.61009999999999998</v>
      </c>
      <c r="FO128" s="113">
        <v>0</v>
      </c>
      <c r="FP128" s="105">
        <v>0</v>
      </c>
      <c r="FQ128" s="65">
        <v>854</v>
      </c>
      <c r="FR128" s="38">
        <v>2</v>
      </c>
      <c r="FS128" s="105">
        <v>2.34192037470726E-3</v>
      </c>
      <c r="FT128" s="65">
        <v>313</v>
      </c>
      <c r="FU128" s="38">
        <v>0</v>
      </c>
      <c r="FV128" s="105">
        <v>0</v>
      </c>
      <c r="FW128" s="65">
        <v>1167</v>
      </c>
      <c r="FX128" s="38">
        <v>2</v>
      </c>
      <c r="FY128" s="105">
        <v>1.7137960582690661E-3</v>
      </c>
      <c r="FZ128" s="65">
        <v>7989</v>
      </c>
      <c r="GA128" s="38">
        <v>0</v>
      </c>
      <c r="GB128" s="105">
        <v>0</v>
      </c>
      <c r="GC128" s="65">
        <v>9156</v>
      </c>
      <c r="GD128" s="38">
        <v>2</v>
      </c>
      <c r="GE128" s="105">
        <v>2.1843599825251202E-4</v>
      </c>
      <c r="GF128" s="65">
        <v>340</v>
      </c>
      <c r="GG128" s="38">
        <v>0</v>
      </c>
      <c r="GH128" s="105">
        <v>0</v>
      </c>
      <c r="GI128" s="10">
        <v>800</v>
      </c>
      <c r="GJ128" s="38">
        <v>0</v>
      </c>
      <c r="GK128" s="105">
        <v>0</v>
      </c>
      <c r="GL128" s="10">
        <v>0</v>
      </c>
      <c r="GM128" s="38">
        <v>0</v>
      </c>
      <c r="GN128" s="105" t="s">
        <v>305</v>
      </c>
    </row>
    <row r="129" spans="1:196" s="1" customFormat="1" ht="20.25" customHeight="1" x14ac:dyDescent="0.55000000000000004">
      <c r="A129" s="30" t="s">
        <v>473</v>
      </c>
      <c r="B129" s="30"/>
      <c r="C129" s="29"/>
      <c r="D129" s="29"/>
      <c r="E129" s="26">
        <v>277973</v>
      </c>
      <c r="F129" s="26">
        <v>59874</v>
      </c>
      <c r="G129" s="105">
        <v>0.21539502037967717</v>
      </c>
      <c r="H129" s="26">
        <v>165569</v>
      </c>
      <c r="I129" s="26">
        <v>35471</v>
      </c>
      <c r="J129" s="105">
        <v>0.21423696464917949</v>
      </c>
      <c r="K129" s="26">
        <v>15000</v>
      </c>
      <c r="L129" s="26">
        <v>1412</v>
      </c>
      <c r="M129" s="105">
        <v>9.4133333333333333E-2</v>
      </c>
      <c r="N129" s="26">
        <v>2399</v>
      </c>
      <c r="O129" s="26">
        <v>630</v>
      </c>
      <c r="P129" s="105">
        <v>0.26260942059191328</v>
      </c>
      <c r="Q129" s="26">
        <v>678</v>
      </c>
      <c r="R129" s="26">
        <v>45</v>
      </c>
      <c r="S129" s="105">
        <v>6.637168141592921E-2</v>
      </c>
      <c r="T129" s="26">
        <v>461619</v>
      </c>
      <c r="U129" s="26">
        <v>97432</v>
      </c>
      <c r="V129" s="105">
        <v>0.21106583567834081</v>
      </c>
      <c r="W129" s="126">
        <v>461619</v>
      </c>
      <c r="X129" s="26">
        <v>97432</v>
      </c>
      <c r="Y129" s="127">
        <v>0.21106583567834081</v>
      </c>
      <c r="Z129" s="26">
        <v>18889</v>
      </c>
      <c r="AA129" s="26">
        <v>3213</v>
      </c>
      <c r="AB129" s="105">
        <v>0.1700989994176505</v>
      </c>
      <c r="AC129" s="26">
        <v>1920</v>
      </c>
      <c r="AD129" s="26">
        <v>877</v>
      </c>
      <c r="AE129" s="105">
        <v>0.45677083333333335</v>
      </c>
      <c r="AF129" s="26">
        <v>1504</v>
      </c>
      <c r="AG129" s="26">
        <v>591</v>
      </c>
      <c r="AH129" s="105">
        <v>0.39295212765957449</v>
      </c>
      <c r="AI129" s="26">
        <v>22313</v>
      </c>
      <c r="AJ129" s="26">
        <v>4681</v>
      </c>
      <c r="AK129" s="105">
        <v>0.20978801595482455</v>
      </c>
      <c r="AL129" s="26">
        <v>7067</v>
      </c>
      <c r="AM129" s="26">
        <v>903</v>
      </c>
      <c r="AN129" s="105">
        <v>0.12777699165133721</v>
      </c>
      <c r="AO129" s="26">
        <v>945</v>
      </c>
      <c r="AP129" s="26">
        <v>275</v>
      </c>
      <c r="AQ129" s="105">
        <v>0.29100529100529099</v>
      </c>
      <c r="AR129" s="26">
        <v>1091</v>
      </c>
      <c r="AS129" s="26">
        <v>209</v>
      </c>
      <c r="AT129" s="105">
        <v>0.19156736938588451</v>
      </c>
      <c r="AU129" s="26">
        <v>9103</v>
      </c>
      <c r="AV129" s="26">
        <v>1387</v>
      </c>
      <c r="AW129" s="105">
        <v>0.15236735142260793</v>
      </c>
      <c r="AX129" s="26">
        <v>260961</v>
      </c>
      <c r="AY129" s="26">
        <v>43357</v>
      </c>
      <c r="AZ129" s="105">
        <v>0.1661436000015328</v>
      </c>
      <c r="BA129" s="26">
        <v>57855</v>
      </c>
      <c r="BB129" s="26">
        <v>8154</v>
      </c>
      <c r="BC129" s="105">
        <v>0.14093855327975111</v>
      </c>
      <c r="BD129" s="26">
        <v>24795</v>
      </c>
      <c r="BE129" s="26">
        <v>5983</v>
      </c>
      <c r="BF129" s="105">
        <v>0.24129864892115346</v>
      </c>
      <c r="BG129" s="26">
        <v>3881</v>
      </c>
      <c r="BH129" s="26">
        <v>1239</v>
      </c>
      <c r="BI129" s="105">
        <v>0.31924761659366141</v>
      </c>
      <c r="BJ129" s="26">
        <v>475067</v>
      </c>
      <c r="BK129" s="26">
        <v>46067</v>
      </c>
      <c r="BL129" s="105">
        <v>9.696948009438669E-2</v>
      </c>
      <c r="BM129" s="26">
        <v>822559</v>
      </c>
      <c r="BN129" s="26">
        <v>104800</v>
      </c>
      <c r="BO129" s="105">
        <v>0.12740727412866432</v>
      </c>
      <c r="BP129" s="26">
        <v>1320</v>
      </c>
      <c r="BQ129" s="26">
        <v>34</v>
      </c>
      <c r="BR129" s="105">
        <v>2.5757575757575757E-2</v>
      </c>
      <c r="BS129" s="26">
        <v>855295</v>
      </c>
      <c r="BT129" s="26">
        <v>110902</v>
      </c>
      <c r="BU129" s="105">
        <v>0.1296652032339719</v>
      </c>
      <c r="BV129" s="26">
        <v>1316914</v>
      </c>
      <c r="BW129" s="26">
        <v>208334</v>
      </c>
      <c r="BX129" s="105">
        <v>0.15819863711677451</v>
      </c>
      <c r="BY129" s="26">
        <v>2420160</v>
      </c>
      <c r="BZ129" s="26">
        <v>0</v>
      </c>
      <c r="CA129" s="105">
        <v>0</v>
      </c>
      <c r="CB129" s="26">
        <v>2786954</v>
      </c>
      <c r="CC129" s="26">
        <v>765</v>
      </c>
      <c r="CD129" s="105">
        <v>2.7449322809059638E-4</v>
      </c>
      <c r="CE129" s="26">
        <v>917760</v>
      </c>
      <c r="CF129" s="26">
        <v>0</v>
      </c>
      <c r="CG129" s="105">
        <v>0</v>
      </c>
      <c r="CH129" s="26">
        <v>111822</v>
      </c>
      <c r="CI129" s="26">
        <v>0</v>
      </c>
      <c r="CJ129" s="105">
        <v>0</v>
      </c>
      <c r="CK129" s="26">
        <v>1029582</v>
      </c>
      <c r="CL129" s="26">
        <v>0</v>
      </c>
      <c r="CM129" s="105">
        <v>0</v>
      </c>
      <c r="CN129" s="26">
        <v>589134</v>
      </c>
      <c r="CO129" s="26">
        <v>0</v>
      </c>
      <c r="CP129" s="105">
        <v>0</v>
      </c>
      <c r="CQ129" s="26">
        <v>89200</v>
      </c>
      <c r="CR129" s="26">
        <v>0</v>
      </c>
      <c r="CS129" s="105">
        <v>0</v>
      </c>
      <c r="CT129" s="26">
        <v>6915030</v>
      </c>
      <c r="CU129" s="26">
        <v>765</v>
      </c>
      <c r="CV129" s="105">
        <v>1.1062858729463213E-4</v>
      </c>
      <c r="CW129" s="26">
        <v>8231944</v>
      </c>
      <c r="CX129" s="26">
        <v>209099</v>
      </c>
      <c r="CY129" s="61">
        <v>2.5400925953820871E-2</v>
      </c>
      <c r="CZ129" s="26">
        <v>619193</v>
      </c>
      <c r="DA129" s="26">
        <v>7765</v>
      </c>
      <c r="DB129" s="105">
        <v>1.2540516446406856E-2</v>
      </c>
      <c r="DC129" s="26">
        <v>96354</v>
      </c>
      <c r="DD129" s="26">
        <v>2084</v>
      </c>
      <c r="DE129" s="105">
        <v>2.1628577952134836E-2</v>
      </c>
      <c r="DF129" s="26">
        <v>3561344</v>
      </c>
      <c r="DG129" s="26">
        <v>43625</v>
      </c>
      <c r="DH129" s="61">
        <v>1.2249588919239478E-2</v>
      </c>
      <c r="DI129" s="63">
        <v>0.87457627118644077</v>
      </c>
      <c r="DJ129" s="124">
        <v>0.84405046616778068</v>
      </c>
      <c r="DK129" s="61">
        <v>0.96509646325385767</v>
      </c>
      <c r="DL129" s="63">
        <v>0.75172727272727258</v>
      </c>
      <c r="DM129" s="124">
        <v>0.38580611048208763</v>
      </c>
      <c r="DN129" s="105">
        <v>0.51322617188329478</v>
      </c>
      <c r="DO129" s="63">
        <v>0.81805084745762713</v>
      </c>
      <c r="DP129" s="124">
        <v>0.87375711915619292</v>
      </c>
      <c r="DQ129" s="61">
        <v>1.0680963437318012</v>
      </c>
      <c r="DR129" s="63">
        <v>0.86703389830508459</v>
      </c>
      <c r="DS129" s="124">
        <v>0.8166593370302454</v>
      </c>
      <c r="DT129" s="61">
        <v>0.9419001248125205</v>
      </c>
      <c r="DU129" s="63">
        <v>0.79678571428571454</v>
      </c>
      <c r="DV129" s="124">
        <v>0.48291820695299048</v>
      </c>
      <c r="DW129" s="105">
        <v>0.60608291325341679</v>
      </c>
      <c r="DX129" s="63">
        <v>0.83406779661016883</v>
      </c>
      <c r="DY129" s="124">
        <v>0.84668190113912234</v>
      </c>
      <c r="DZ129" s="61">
        <v>1.0151235961635492</v>
      </c>
      <c r="EA129" s="63">
        <v>0.87080508474576268</v>
      </c>
      <c r="EB129" s="124">
        <v>0.93595742970267193</v>
      </c>
      <c r="EC129" s="61">
        <v>1.0748185169083284</v>
      </c>
      <c r="ED129" s="63">
        <v>0.77245614035087695</v>
      </c>
      <c r="EE129" s="124">
        <v>0.51172903659875768</v>
      </c>
      <c r="EF129" s="105">
        <v>0.66247002239675667</v>
      </c>
      <c r="EG129" s="63">
        <v>0.82349576271186475</v>
      </c>
      <c r="EH129" s="124">
        <v>0.93544039771874299</v>
      </c>
      <c r="EI129" s="61">
        <v>1.1359383254605122</v>
      </c>
      <c r="EJ129" s="63">
        <v>0.83499999999999996</v>
      </c>
      <c r="EK129" s="124">
        <v>6.0606060606060608E-2</v>
      </c>
      <c r="EL129" s="61">
        <v>7.2582108510252222E-2</v>
      </c>
      <c r="EM129" s="63">
        <v>0.26974358974358975</v>
      </c>
      <c r="EN129" s="124">
        <v>0</v>
      </c>
      <c r="EO129" s="105">
        <v>0</v>
      </c>
      <c r="EP129" s="63">
        <v>0.55499999999999972</v>
      </c>
      <c r="EQ129" s="124">
        <v>6.0606060606060608E-2</v>
      </c>
      <c r="ER129" s="61">
        <v>0.10920010920010925</v>
      </c>
      <c r="ES129" s="63">
        <v>0.85290254237288088</v>
      </c>
      <c r="ET129" s="124">
        <v>0.93595771548103923</v>
      </c>
      <c r="EU129" s="61">
        <v>1.0973794413569087</v>
      </c>
      <c r="EV129" s="63">
        <v>0.51514830508474563</v>
      </c>
      <c r="EW129" s="124">
        <v>0.51172903659875768</v>
      </c>
      <c r="EX129" s="61">
        <v>0.99336255510842564</v>
      </c>
      <c r="EY129" s="63">
        <v>0.68402542372881336</v>
      </c>
      <c r="EZ129" s="124">
        <v>0.93544060098741322</v>
      </c>
      <c r="FA129" s="61">
        <v>1.3675523869976434</v>
      </c>
      <c r="FB129" s="63">
        <v>0.794175824175824</v>
      </c>
      <c r="FC129" s="124">
        <v>0</v>
      </c>
      <c r="FD129" s="105">
        <v>0</v>
      </c>
      <c r="FE129" s="63">
        <v>0.31239316239316245</v>
      </c>
      <c r="FF129" s="124">
        <v>0</v>
      </c>
      <c r="FG129" s="105">
        <v>0</v>
      </c>
      <c r="FH129" s="63">
        <v>0.50114406779661036</v>
      </c>
      <c r="FI129" s="124">
        <v>0</v>
      </c>
      <c r="FJ129" s="61">
        <v>0</v>
      </c>
      <c r="FK129" s="63">
        <v>0.85041383432098916</v>
      </c>
      <c r="FL129" s="124">
        <v>0.33333333333333331</v>
      </c>
      <c r="FM129" s="105">
        <v>0.39196602863296842</v>
      </c>
      <c r="FN129" s="63">
        <v>0.6101000000000012</v>
      </c>
      <c r="FO129" s="124">
        <v>0.18181818181818182</v>
      </c>
      <c r="FP129" s="61">
        <v>0.29801373843334122</v>
      </c>
      <c r="FQ129" s="26">
        <v>352425</v>
      </c>
      <c r="FR129" s="26">
        <v>3314</v>
      </c>
      <c r="FS129" s="61">
        <v>9.4034191671986955E-3</v>
      </c>
      <c r="FT129" s="26">
        <v>94127</v>
      </c>
      <c r="FU129" s="26">
        <v>1383</v>
      </c>
      <c r="FV129" s="61">
        <v>1.4692914891582649E-2</v>
      </c>
      <c r="FW129" s="26">
        <v>446552</v>
      </c>
      <c r="FX129" s="26">
        <v>4697</v>
      </c>
      <c r="FY129" s="61">
        <v>1.0518371880542467E-2</v>
      </c>
      <c r="FZ129" s="26">
        <v>3420411</v>
      </c>
      <c r="GA129" s="26">
        <v>27906</v>
      </c>
      <c r="GB129" s="61">
        <v>8.1586686512234927E-3</v>
      </c>
      <c r="GC129" s="26">
        <v>3866963</v>
      </c>
      <c r="GD129" s="26">
        <v>32603</v>
      </c>
      <c r="GE129" s="61">
        <v>8.4311641978472504E-3</v>
      </c>
      <c r="GF129" s="26">
        <v>184643</v>
      </c>
      <c r="GG129" s="26">
        <v>1593</v>
      </c>
      <c r="GH129" s="105">
        <v>8.6274594758534041E-3</v>
      </c>
      <c r="GI129" s="26">
        <v>481818</v>
      </c>
      <c r="GJ129" s="26">
        <v>2954</v>
      </c>
      <c r="GK129" s="105">
        <v>6.1309457097908342E-3</v>
      </c>
      <c r="GL129" s="26">
        <v>54421</v>
      </c>
      <c r="GM129" s="26">
        <v>1550</v>
      </c>
      <c r="GN129" s="105">
        <v>2.8481652303338784E-2</v>
      </c>
    </row>
    <row r="130" spans="1:196" x14ac:dyDescent="0.55000000000000004"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44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33"/>
      <c r="DJ130" s="33"/>
      <c r="DK130" s="33"/>
      <c r="DL130" s="33"/>
      <c r="DM130" s="33"/>
      <c r="DN130" s="3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</row>
    <row r="131" spans="1:196" s="294" customFormat="1" x14ac:dyDescent="0.55000000000000004">
      <c r="A131" s="6" t="s">
        <v>727</v>
      </c>
    </row>
    <row r="132" spans="1:196" x14ac:dyDescent="0.55000000000000004"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4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</row>
    <row r="133" spans="1:196" x14ac:dyDescent="0.55000000000000004">
      <c r="T133" s="14"/>
      <c r="U133" s="14"/>
      <c r="V133" s="14"/>
      <c r="W133" s="13"/>
      <c r="X133" s="44"/>
      <c r="Y133" s="13"/>
      <c r="BV133" s="14"/>
      <c r="BW133" s="14"/>
      <c r="BX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</row>
    <row r="134" spans="1:196" x14ac:dyDescent="0.55000000000000004"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44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</row>
    <row r="135" spans="1:196" x14ac:dyDescent="0.55000000000000004">
      <c r="X135" s="44"/>
      <c r="CH135" s="14"/>
      <c r="CI135" s="14"/>
      <c r="CJ135" s="14"/>
      <c r="CK135" s="14"/>
      <c r="CL135" s="14"/>
      <c r="CM135" s="14"/>
      <c r="CN135" s="13"/>
      <c r="CO135" s="13"/>
      <c r="CP135" s="13"/>
      <c r="CQ135" s="13"/>
      <c r="CR135" s="13"/>
      <c r="CS135" s="13"/>
      <c r="CT135" s="13"/>
      <c r="CU135" s="13"/>
      <c r="CV135" s="13"/>
      <c r="CW135" s="14"/>
      <c r="CX135" s="14"/>
      <c r="CY135" s="14"/>
      <c r="CZ135" s="13"/>
      <c r="DA135" s="13"/>
      <c r="DB135" s="13"/>
      <c r="DC135" s="13"/>
      <c r="DD135" s="13"/>
      <c r="DE135" s="13"/>
      <c r="DF135" s="13"/>
      <c r="DG135" s="13"/>
      <c r="DH135" s="13"/>
    </row>
    <row r="136" spans="1:196" x14ac:dyDescent="0.55000000000000004">
      <c r="X136" s="44"/>
      <c r="CH136" s="14"/>
      <c r="CI136" s="14"/>
      <c r="CJ136" s="14"/>
      <c r="CK136" s="14"/>
      <c r="CL136" s="14"/>
      <c r="CM136" s="14"/>
    </row>
    <row r="137" spans="1:196" x14ac:dyDescent="0.55000000000000004"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4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5"/>
      <c r="DJ137" s="15"/>
      <c r="DK137" s="15"/>
      <c r="DL137" s="15"/>
      <c r="DM137" s="15"/>
      <c r="DN137" s="15"/>
      <c r="DO137" s="14"/>
      <c r="DP137" s="14"/>
      <c r="DQ137" s="14"/>
      <c r="DR137" s="16"/>
      <c r="DS137" s="16"/>
      <c r="DT137" s="16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</row>
    <row r="138" spans="1:196" x14ac:dyDescent="0.55000000000000004">
      <c r="X138" s="44"/>
      <c r="CW138" s="14"/>
      <c r="CX138" s="14"/>
      <c r="CY138" s="14"/>
    </row>
    <row r="139" spans="1:196" x14ac:dyDescent="0.55000000000000004"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44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6"/>
      <c r="DJ139" s="16"/>
      <c r="DK139" s="16"/>
      <c r="DL139" s="16"/>
      <c r="DM139" s="16"/>
      <c r="DN139" s="16"/>
      <c r="DO139" s="17"/>
      <c r="DP139" s="17"/>
      <c r="DQ139" s="17"/>
      <c r="DR139" s="16"/>
      <c r="DS139" s="16"/>
      <c r="DT139" s="16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</row>
    <row r="140" spans="1:196" x14ac:dyDescent="0.55000000000000004"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44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6"/>
      <c r="DJ140" s="16"/>
      <c r="DK140" s="16"/>
      <c r="DL140" s="16"/>
      <c r="DM140" s="16"/>
      <c r="DN140" s="16"/>
      <c r="DO140" s="17"/>
      <c r="DP140" s="17"/>
      <c r="DQ140" s="17"/>
      <c r="DR140" s="16"/>
      <c r="DS140" s="16"/>
      <c r="DT140" s="16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</row>
    <row r="141" spans="1:196" x14ac:dyDescent="0.55000000000000004">
      <c r="X141" s="44"/>
    </row>
    <row r="142" spans="1:196" x14ac:dyDescent="0.55000000000000004">
      <c r="T142" s="14"/>
      <c r="U142" s="14"/>
      <c r="V142" s="14"/>
      <c r="X142" s="44"/>
    </row>
    <row r="143" spans="1:196" x14ac:dyDescent="0.55000000000000004">
      <c r="X143" s="44"/>
    </row>
    <row r="144" spans="1:196" x14ac:dyDescent="0.55000000000000004">
      <c r="T144" s="14"/>
      <c r="U144" s="14"/>
      <c r="V144" s="14"/>
      <c r="X144" s="44"/>
      <c r="BV144" s="14"/>
      <c r="BW144" s="14"/>
      <c r="BX144" s="14"/>
    </row>
    <row r="145" spans="5:190" x14ac:dyDescent="0.55000000000000004">
      <c r="T145" s="14"/>
      <c r="U145" s="14"/>
      <c r="V145" s="14"/>
      <c r="X145" s="44"/>
    </row>
    <row r="146" spans="5:190" x14ac:dyDescent="0.55000000000000004"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4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7"/>
      <c r="BT146" s="17"/>
      <c r="BU146" s="17"/>
      <c r="BV146" s="17"/>
      <c r="BW146" s="17"/>
      <c r="BX146" s="17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</row>
    <row r="147" spans="5:190" x14ac:dyDescent="0.55000000000000004">
      <c r="X147" s="44"/>
    </row>
    <row r="148" spans="5:190" x14ac:dyDescent="0.55000000000000004"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4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</row>
    <row r="149" spans="5:190" x14ac:dyDescent="0.55000000000000004">
      <c r="X149" s="44"/>
    </row>
    <row r="150" spans="5:190" x14ac:dyDescent="0.55000000000000004">
      <c r="X150" s="44"/>
    </row>
    <row r="151" spans="5:190" x14ac:dyDescent="0.55000000000000004">
      <c r="X151" s="44"/>
    </row>
    <row r="152" spans="5:190" x14ac:dyDescent="0.55000000000000004">
      <c r="X152" s="44"/>
    </row>
    <row r="153" spans="5:190" x14ac:dyDescent="0.55000000000000004">
      <c r="X153" s="44"/>
    </row>
    <row r="154" spans="5:190" x14ac:dyDescent="0.55000000000000004">
      <c r="X154" s="44"/>
    </row>
    <row r="155" spans="5:190" x14ac:dyDescent="0.55000000000000004">
      <c r="X155" s="44"/>
    </row>
    <row r="156" spans="5:190" x14ac:dyDescent="0.55000000000000004">
      <c r="X156" s="44"/>
    </row>
    <row r="157" spans="5:190" x14ac:dyDescent="0.55000000000000004">
      <c r="X157" s="44"/>
    </row>
    <row r="158" spans="5:190" x14ac:dyDescent="0.55000000000000004">
      <c r="X158" s="44"/>
    </row>
    <row r="159" spans="5:190" x14ac:dyDescent="0.55000000000000004">
      <c r="X159" s="44"/>
    </row>
    <row r="160" spans="5:190" x14ac:dyDescent="0.55000000000000004">
      <c r="X160" s="44"/>
    </row>
    <row r="161" spans="24:24" x14ac:dyDescent="0.55000000000000004">
      <c r="X161" s="44"/>
    </row>
    <row r="162" spans="24:24" x14ac:dyDescent="0.55000000000000004">
      <c r="X162" s="44"/>
    </row>
    <row r="163" spans="24:24" x14ac:dyDescent="0.55000000000000004">
      <c r="X163" s="44"/>
    </row>
    <row r="164" spans="24:24" x14ac:dyDescent="0.55000000000000004">
      <c r="X164" s="44"/>
    </row>
    <row r="165" spans="24:24" x14ac:dyDescent="0.55000000000000004">
      <c r="X165" s="44"/>
    </row>
    <row r="166" spans="24:24" x14ac:dyDescent="0.55000000000000004">
      <c r="X166" s="44"/>
    </row>
    <row r="167" spans="24:24" x14ac:dyDescent="0.55000000000000004">
      <c r="X167" s="44"/>
    </row>
    <row r="168" spans="24:24" x14ac:dyDescent="0.55000000000000004">
      <c r="X168" s="44"/>
    </row>
    <row r="169" spans="24:24" x14ac:dyDescent="0.55000000000000004">
      <c r="X169" s="44"/>
    </row>
    <row r="170" spans="24:24" x14ac:dyDescent="0.55000000000000004">
      <c r="X170" s="44"/>
    </row>
    <row r="171" spans="24:24" x14ac:dyDescent="0.55000000000000004">
      <c r="X171" s="44"/>
    </row>
    <row r="172" spans="24:24" x14ac:dyDescent="0.55000000000000004">
      <c r="X172" s="44"/>
    </row>
    <row r="173" spans="24:24" x14ac:dyDescent="0.55000000000000004">
      <c r="X173" s="44"/>
    </row>
    <row r="174" spans="24:24" x14ac:dyDescent="0.55000000000000004">
      <c r="X174" s="44"/>
    </row>
    <row r="175" spans="24:24" x14ac:dyDescent="0.55000000000000004">
      <c r="X175" s="44"/>
    </row>
    <row r="176" spans="24:24" x14ac:dyDescent="0.55000000000000004">
      <c r="X176" s="44"/>
    </row>
    <row r="177" spans="24:24" x14ac:dyDescent="0.55000000000000004">
      <c r="X177" s="44"/>
    </row>
    <row r="178" spans="24:24" x14ac:dyDescent="0.55000000000000004">
      <c r="X178" s="44"/>
    </row>
    <row r="179" spans="24:24" x14ac:dyDescent="0.55000000000000004">
      <c r="X179" s="44"/>
    </row>
    <row r="180" spans="24:24" x14ac:dyDescent="0.55000000000000004">
      <c r="X180" s="44"/>
    </row>
    <row r="181" spans="24:24" x14ac:dyDescent="0.55000000000000004">
      <c r="X181" s="44"/>
    </row>
    <row r="182" spans="24:24" x14ac:dyDescent="0.55000000000000004">
      <c r="X182" s="44"/>
    </row>
    <row r="183" spans="24:24" x14ac:dyDescent="0.55000000000000004">
      <c r="X183" s="44"/>
    </row>
    <row r="184" spans="24:24" x14ac:dyDescent="0.55000000000000004">
      <c r="X184" s="44"/>
    </row>
    <row r="185" spans="24:24" x14ac:dyDescent="0.55000000000000004">
      <c r="X185" s="44"/>
    </row>
    <row r="186" spans="24:24" x14ac:dyDescent="0.55000000000000004">
      <c r="X186" s="44"/>
    </row>
    <row r="187" spans="24:24" x14ac:dyDescent="0.55000000000000004">
      <c r="X187" s="44"/>
    </row>
    <row r="188" spans="24:24" x14ac:dyDescent="0.55000000000000004">
      <c r="X188" s="44"/>
    </row>
    <row r="189" spans="24:24" x14ac:dyDescent="0.55000000000000004">
      <c r="X189" s="44"/>
    </row>
    <row r="190" spans="24:24" x14ac:dyDescent="0.55000000000000004">
      <c r="X190" s="44"/>
    </row>
    <row r="191" spans="24:24" x14ac:dyDescent="0.55000000000000004">
      <c r="X191" s="44"/>
    </row>
    <row r="192" spans="24:24" x14ac:dyDescent="0.55000000000000004">
      <c r="X192" s="44"/>
    </row>
    <row r="193" spans="24:24" x14ac:dyDescent="0.55000000000000004">
      <c r="X193" s="44"/>
    </row>
    <row r="194" spans="24:24" x14ac:dyDescent="0.55000000000000004">
      <c r="X194" s="44"/>
    </row>
    <row r="195" spans="24:24" x14ac:dyDescent="0.55000000000000004">
      <c r="X195" s="44"/>
    </row>
    <row r="196" spans="24:24" x14ac:dyDescent="0.55000000000000004">
      <c r="X196" s="44"/>
    </row>
    <row r="197" spans="24:24" x14ac:dyDescent="0.55000000000000004">
      <c r="X197" s="44"/>
    </row>
    <row r="198" spans="24:24" x14ac:dyDescent="0.55000000000000004">
      <c r="X198" s="44"/>
    </row>
    <row r="199" spans="24:24" x14ac:dyDescent="0.55000000000000004">
      <c r="X199" s="44"/>
    </row>
    <row r="200" spans="24:24" x14ac:dyDescent="0.55000000000000004">
      <c r="X200" s="44"/>
    </row>
    <row r="201" spans="24:24" x14ac:dyDescent="0.55000000000000004">
      <c r="X201" s="44"/>
    </row>
    <row r="202" spans="24:24" x14ac:dyDescent="0.55000000000000004">
      <c r="X202" s="44"/>
    </row>
    <row r="203" spans="24:24" x14ac:dyDescent="0.55000000000000004">
      <c r="X203" s="44"/>
    </row>
    <row r="204" spans="24:24" x14ac:dyDescent="0.55000000000000004">
      <c r="X204" s="44"/>
    </row>
    <row r="205" spans="24:24" x14ac:dyDescent="0.55000000000000004">
      <c r="X205" s="44"/>
    </row>
    <row r="206" spans="24:24" x14ac:dyDescent="0.55000000000000004">
      <c r="X206" s="44"/>
    </row>
    <row r="207" spans="24:24" x14ac:dyDescent="0.55000000000000004">
      <c r="X207" s="44"/>
    </row>
    <row r="208" spans="24:24" x14ac:dyDescent="0.55000000000000004">
      <c r="X208" s="44"/>
    </row>
    <row r="209" spans="24:24" x14ac:dyDescent="0.55000000000000004">
      <c r="X209" s="44"/>
    </row>
    <row r="210" spans="24:24" x14ac:dyDescent="0.55000000000000004">
      <c r="X210" s="44"/>
    </row>
    <row r="211" spans="24:24" x14ac:dyDescent="0.55000000000000004">
      <c r="X211" s="44"/>
    </row>
    <row r="212" spans="24:24" x14ac:dyDescent="0.55000000000000004">
      <c r="X212" s="44"/>
    </row>
    <row r="213" spans="24:24" x14ac:dyDescent="0.55000000000000004">
      <c r="X213" s="44"/>
    </row>
    <row r="214" spans="24:24" x14ac:dyDescent="0.55000000000000004">
      <c r="X214" s="44"/>
    </row>
    <row r="215" spans="24:24" x14ac:dyDescent="0.55000000000000004">
      <c r="X215" s="44"/>
    </row>
    <row r="216" spans="24:24" x14ac:dyDescent="0.55000000000000004">
      <c r="X216" s="44"/>
    </row>
    <row r="217" spans="24:24" x14ac:dyDescent="0.55000000000000004">
      <c r="X217" s="44"/>
    </row>
    <row r="218" spans="24:24" x14ac:dyDescent="0.55000000000000004">
      <c r="X218" s="44"/>
    </row>
    <row r="219" spans="24:24" x14ac:dyDescent="0.55000000000000004">
      <c r="X219" s="44"/>
    </row>
    <row r="220" spans="24:24" x14ac:dyDescent="0.55000000000000004">
      <c r="X220" s="44"/>
    </row>
    <row r="221" spans="24:24" x14ac:dyDescent="0.55000000000000004">
      <c r="X221" s="44"/>
    </row>
    <row r="222" spans="24:24" x14ac:dyDescent="0.55000000000000004">
      <c r="X222" s="44"/>
    </row>
    <row r="223" spans="24:24" x14ac:dyDescent="0.55000000000000004">
      <c r="X223" s="44"/>
    </row>
    <row r="224" spans="24:24" x14ac:dyDescent="0.55000000000000004">
      <c r="X224" s="44"/>
    </row>
    <row r="225" spans="24:24" x14ac:dyDescent="0.55000000000000004">
      <c r="X225" s="44"/>
    </row>
    <row r="226" spans="24:24" x14ac:dyDescent="0.55000000000000004">
      <c r="X226" s="44"/>
    </row>
    <row r="227" spans="24:24" x14ac:dyDescent="0.55000000000000004">
      <c r="X227" s="44"/>
    </row>
    <row r="228" spans="24:24" x14ac:dyDescent="0.55000000000000004">
      <c r="X228" s="44"/>
    </row>
    <row r="229" spans="24:24" x14ac:dyDescent="0.55000000000000004">
      <c r="X229" s="44"/>
    </row>
    <row r="230" spans="24:24" x14ac:dyDescent="0.55000000000000004">
      <c r="X230" s="44"/>
    </row>
    <row r="231" spans="24:24" x14ac:dyDescent="0.55000000000000004">
      <c r="X231" s="44"/>
    </row>
    <row r="232" spans="24:24" x14ac:dyDescent="0.55000000000000004">
      <c r="X232" s="44"/>
    </row>
    <row r="233" spans="24:24" x14ac:dyDescent="0.55000000000000004">
      <c r="X233" s="44"/>
    </row>
    <row r="234" spans="24:24" x14ac:dyDescent="0.55000000000000004">
      <c r="X234" s="44"/>
    </row>
    <row r="235" spans="24:24" x14ac:dyDescent="0.55000000000000004">
      <c r="X235" s="44"/>
    </row>
    <row r="236" spans="24:24" x14ac:dyDescent="0.55000000000000004">
      <c r="X236" s="44"/>
    </row>
    <row r="237" spans="24:24" x14ac:dyDescent="0.55000000000000004">
      <c r="X237" s="44"/>
    </row>
    <row r="238" spans="24:24" x14ac:dyDescent="0.55000000000000004">
      <c r="X238" s="44"/>
    </row>
    <row r="239" spans="24:24" x14ac:dyDescent="0.55000000000000004">
      <c r="X239" s="44"/>
    </row>
    <row r="240" spans="24:24" x14ac:dyDescent="0.55000000000000004">
      <c r="X240" s="44"/>
    </row>
    <row r="241" spans="24:24" x14ac:dyDescent="0.55000000000000004">
      <c r="X241" s="44"/>
    </row>
    <row r="242" spans="24:24" x14ac:dyDescent="0.55000000000000004">
      <c r="X242" s="44"/>
    </row>
    <row r="243" spans="24:24" x14ac:dyDescent="0.55000000000000004">
      <c r="X243" s="44"/>
    </row>
    <row r="244" spans="24:24" x14ac:dyDescent="0.55000000000000004">
      <c r="X244" s="44"/>
    </row>
    <row r="245" spans="24:24" x14ac:dyDescent="0.55000000000000004">
      <c r="X245" s="44"/>
    </row>
    <row r="246" spans="24:24" x14ac:dyDescent="0.55000000000000004">
      <c r="X246" s="44"/>
    </row>
  </sheetData>
  <sheetProtection algorithmName="SHA-512" hashValue="YSXm+0ROpD5W7MXL0G6oSz5TGjBr0STsvkyf0K+vTmRVCyftSQCgoJdkjgFGuYdzbvnEsjicuK2D/ivtVa8tHA==" saltValue="3nLRZ8DXcKq25ymkI7tLlg==" spinCount="100000" sheet="1" objects="1" scenarios="1"/>
  <mergeCells count="62">
    <mergeCell ref="FQ7:GF7"/>
    <mergeCell ref="GI7:GL7"/>
    <mergeCell ref="CT7:CW7"/>
    <mergeCell ref="CZ7:DC7"/>
    <mergeCell ref="DI7:FH7"/>
    <mergeCell ref="FK7:FN7"/>
    <mergeCell ref="CN7:CQ7"/>
    <mergeCell ref="AO7:AR7"/>
    <mergeCell ref="AC7:AF7"/>
    <mergeCell ref="BS7:BV7"/>
    <mergeCell ref="BY7:CK7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A8:A10"/>
    <mergeCell ref="B8:B10"/>
    <mergeCell ref="C8:C10"/>
    <mergeCell ref="D8:D10"/>
    <mergeCell ref="E9:G9"/>
    <mergeCell ref="E8:Y8"/>
    <mergeCell ref="H9:J9"/>
    <mergeCell ref="K9:M9"/>
    <mergeCell ref="N9:P9"/>
    <mergeCell ref="Q9:S9"/>
    <mergeCell ref="T9:V9"/>
    <mergeCell ref="BJ9:BL9"/>
    <mergeCell ref="BV8:BX9"/>
    <mergeCell ref="BY9:CA9"/>
    <mergeCell ref="Z8:BU8"/>
    <mergeCell ref="BY8:CV8"/>
    <mergeCell ref="AO9:AQ9"/>
    <mergeCell ref="AR9:AT9"/>
    <mergeCell ref="AU9:AW9"/>
    <mergeCell ref="CB9:CD9"/>
    <mergeCell ref="CE9:CG9"/>
    <mergeCell ref="BM9:BO9"/>
    <mergeCell ref="BP9:BR9"/>
    <mergeCell ref="BS9:BU9"/>
    <mergeCell ref="CH9:CJ9"/>
    <mergeCell ref="CK9:CM9"/>
    <mergeCell ref="CN9:CP9"/>
    <mergeCell ref="CQ9:CS9"/>
    <mergeCell ref="CT9:CV9"/>
    <mergeCell ref="DI9:FP9"/>
    <mergeCell ref="DI8:GN8"/>
    <mergeCell ref="FQ9:GN9"/>
    <mergeCell ref="CW8:CY9"/>
    <mergeCell ref="CZ9:DB9"/>
    <mergeCell ref="DC9:DE9"/>
    <mergeCell ref="DF9:DH9"/>
    <mergeCell ref="CZ8:DH8"/>
  </mergeCells>
  <conditionalFormatting sqref="E134:W134 Y134:GH134">
    <cfRule type="cellIs" dxfId="10" priority="1" operator="greaterThan">
      <formula>0</formula>
    </cfRule>
    <cfRule type="cellIs" dxfId="9" priority="2" operator="lessThan">
      <formula>0</formula>
    </cfRule>
  </conditionalFormatting>
  <conditionalFormatting sqref="E148:W148 Y148:GH148">
    <cfRule type="cellIs" dxfId="8" priority="3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>
    <tabColor theme="4" tint="0.79998168889431442"/>
  </sheetPr>
  <dimension ref="A1:AR82"/>
  <sheetViews>
    <sheetView showGridLines="0" zoomScale="70" zoomScaleNormal="70" workbookViewId="0">
      <pane xSplit="2" ySplit="8" topLeftCell="C9" activePane="bottomRight" state="frozen"/>
      <selection activeCell="B195" sqref="B195"/>
      <selection pane="topRight" activeCell="B195" sqref="B195"/>
      <selection pane="bottomLeft" activeCell="B195" sqref="B195"/>
      <selection pane="bottomRight" activeCell="H31" sqref="H31"/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11" width="20.578125" customWidth="1"/>
    <col min="12" max="14" width="22.68359375" customWidth="1"/>
    <col min="15" max="44" width="20.578125" customWidth="1"/>
    <col min="45" max="45" width="18.578125" customWidth="1"/>
  </cols>
  <sheetData>
    <row r="1" spans="1:44" ht="15.75" customHeight="1" x14ac:dyDescent="0.55000000000000004">
      <c r="B1" s="4" t="s">
        <v>196</v>
      </c>
      <c r="C1" s="5"/>
      <c r="D1" s="5"/>
      <c r="E1" s="5"/>
      <c r="F1" s="5"/>
      <c r="G1" s="5"/>
      <c r="H1" s="5"/>
      <c r="I1" s="5"/>
      <c r="J1" s="5"/>
      <c r="K1" s="5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 customHeight="1" x14ac:dyDescent="0.55000000000000004">
      <c r="B2" s="4" t="s">
        <v>199</v>
      </c>
      <c r="C2" s="3"/>
      <c r="D2" s="3"/>
      <c r="E2" s="3"/>
      <c r="F2" s="3"/>
      <c r="G2" s="3"/>
      <c r="H2" s="3"/>
      <c r="I2" s="5"/>
      <c r="J2" s="5"/>
      <c r="K2" s="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 customHeight="1" x14ac:dyDescent="0.55000000000000004">
      <c r="B3" s="6" t="s">
        <v>200</v>
      </c>
      <c r="C3" s="7"/>
      <c r="D3" s="7"/>
      <c r="E3" s="7"/>
      <c r="F3" s="7"/>
      <c r="G3" s="7"/>
      <c r="H3" s="7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5.75" customHeight="1" x14ac:dyDescent="0.55000000000000004">
      <c r="A4" s="1"/>
      <c r="B4" s="6" t="s">
        <v>718</v>
      </c>
      <c r="C4" s="5"/>
      <c r="D4" s="5"/>
      <c r="E4" s="5"/>
      <c r="F4" s="5"/>
      <c r="G4" s="5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15.75" customHeight="1" x14ac:dyDescent="0.55000000000000004">
      <c r="A5" s="1"/>
      <c r="B5" s="6"/>
      <c r="C5" s="5"/>
      <c r="D5" s="5"/>
      <c r="E5" s="5"/>
      <c r="F5" s="5"/>
      <c r="G5" s="5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6"/>
      <c r="C6" s="5">
        <v>3</v>
      </c>
      <c r="D6" s="5"/>
      <c r="E6" s="5"/>
      <c r="F6" s="5">
        <v>4</v>
      </c>
      <c r="G6" s="5"/>
      <c r="H6" s="5"/>
      <c r="I6" s="5">
        <v>5</v>
      </c>
      <c r="J6" s="5"/>
      <c r="K6" s="5"/>
      <c r="L6" s="5">
        <v>6</v>
      </c>
      <c r="M6" s="5"/>
      <c r="N6" s="5"/>
      <c r="O6" s="5">
        <v>7</v>
      </c>
      <c r="P6" s="5"/>
      <c r="Q6" s="5"/>
      <c r="R6" s="5">
        <v>8</v>
      </c>
      <c r="S6" s="5"/>
      <c r="T6" s="5"/>
      <c r="U6" s="5">
        <v>9</v>
      </c>
      <c r="V6" s="5"/>
      <c r="W6" s="5"/>
      <c r="X6" s="5">
        <v>10</v>
      </c>
      <c r="Y6" s="5"/>
      <c r="Z6" s="5"/>
      <c r="AA6" s="5">
        <v>11</v>
      </c>
      <c r="AB6" s="5"/>
      <c r="AC6" s="5"/>
      <c r="AD6" s="5">
        <v>12</v>
      </c>
      <c r="AE6" s="5"/>
      <c r="AF6" s="5"/>
      <c r="AG6" s="5">
        <v>13</v>
      </c>
      <c r="AH6" s="5"/>
      <c r="AI6" s="5"/>
      <c r="AJ6" s="5">
        <v>14</v>
      </c>
      <c r="AK6" s="5"/>
      <c r="AL6" s="5"/>
      <c r="AM6" s="5">
        <v>15</v>
      </c>
      <c r="AN6" s="5"/>
      <c r="AO6" s="5"/>
      <c r="AP6" s="5">
        <v>16</v>
      </c>
      <c r="AQ6" s="5"/>
      <c r="AR6" s="5"/>
    </row>
    <row r="7" spans="1:44" ht="20.25" hidden="1" customHeight="1" x14ac:dyDescent="0.55000000000000004">
      <c r="A7" s="1"/>
      <c r="B7" s="8"/>
      <c r="C7" s="418" t="s">
        <v>202</v>
      </c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8"/>
      <c r="T7" s="418"/>
      <c r="U7" s="418"/>
      <c r="V7" s="418"/>
      <c r="W7" s="418"/>
      <c r="X7" s="418"/>
      <c r="Y7" s="418"/>
      <c r="Z7" s="418"/>
      <c r="AA7" s="418"/>
      <c r="AB7" s="418"/>
      <c r="AC7" s="418"/>
      <c r="AD7" s="418"/>
      <c r="AE7" s="418"/>
      <c r="AF7" s="418"/>
      <c r="AG7" s="418"/>
      <c r="AH7" s="418"/>
      <c r="AI7" s="418"/>
      <c r="AJ7" s="418"/>
      <c r="AK7" s="418"/>
      <c r="AL7" s="418"/>
      <c r="AM7" s="418"/>
      <c r="AN7" s="418"/>
      <c r="AO7" s="418"/>
      <c r="AP7" s="418"/>
      <c r="AQ7" s="103"/>
      <c r="AR7" s="103"/>
    </row>
    <row r="8" spans="1:44" s="132" customFormat="1" ht="84.75" customHeight="1" x14ac:dyDescent="0.45">
      <c r="A8" s="53" t="s">
        <v>474</v>
      </c>
      <c r="B8" s="53" t="s">
        <v>205</v>
      </c>
      <c r="C8" s="130" t="s">
        <v>475</v>
      </c>
      <c r="D8" s="130" t="s">
        <v>476</v>
      </c>
      <c r="E8" s="130" t="s">
        <v>477</v>
      </c>
      <c r="F8" s="130" t="s">
        <v>478</v>
      </c>
      <c r="G8" s="130" t="s">
        <v>479</v>
      </c>
      <c r="H8" s="130" t="s">
        <v>480</v>
      </c>
      <c r="I8" s="130" t="s">
        <v>481</v>
      </c>
      <c r="J8" s="130" t="s">
        <v>482</v>
      </c>
      <c r="K8" s="130" t="s">
        <v>483</v>
      </c>
      <c r="L8" s="131" t="s">
        <v>484</v>
      </c>
      <c r="M8" s="131" t="s">
        <v>485</v>
      </c>
      <c r="N8" s="131" t="s">
        <v>486</v>
      </c>
      <c r="O8" s="131" t="s">
        <v>487</v>
      </c>
      <c r="P8" s="131" t="s">
        <v>488</v>
      </c>
      <c r="Q8" s="131" t="s">
        <v>489</v>
      </c>
      <c r="R8" s="131" t="s">
        <v>490</v>
      </c>
      <c r="S8" s="131" t="s">
        <v>491</v>
      </c>
      <c r="T8" s="131" t="s">
        <v>492</v>
      </c>
      <c r="U8" s="131" t="s">
        <v>493</v>
      </c>
      <c r="V8" s="131" t="s">
        <v>494</v>
      </c>
      <c r="W8" s="131" t="s">
        <v>495</v>
      </c>
      <c r="X8" s="131" t="s">
        <v>496</v>
      </c>
      <c r="Y8" s="131" t="s">
        <v>497</v>
      </c>
      <c r="Z8" s="131" t="s">
        <v>498</v>
      </c>
      <c r="AA8" s="131" t="s">
        <v>499</v>
      </c>
      <c r="AB8" s="131" t="s">
        <v>500</v>
      </c>
      <c r="AC8" s="131" t="s">
        <v>501</v>
      </c>
      <c r="AD8" s="131" t="s">
        <v>502</v>
      </c>
      <c r="AE8" s="131" t="s">
        <v>503</v>
      </c>
      <c r="AF8" s="131" t="s">
        <v>504</v>
      </c>
      <c r="AG8" s="130" t="s">
        <v>505</v>
      </c>
      <c r="AH8" s="130" t="s">
        <v>506</v>
      </c>
      <c r="AI8" s="130" t="s">
        <v>507</v>
      </c>
      <c r="AJ8" s="130" t="s">
        <v>508</v>
      </c>
      <c r="AK8" s="130" t="s">
        <v>509</v>
      </c>
      <c r="AL8" s="130" t="s">
        <v>510</v>
      </c>
      <c r="AM8" s="130" t="s">
        <v>511</v>
      </c>
      <c r="AN8" s="130" t="s">
        <v>512</v>
      </c>
      <c r="AO8" s="130" t="s">
        <v>513</v>
      </c>
      <c r="AP8" s="130" t="s">
        <v>514</v>
      </c>
      <c r="AQ8" s="130" t="s">
        <v>515</v>
      </c>
      <c r="AR8" s="130" t="s">
        <v>516</v>
      </c>
    </row>
    <row r="9" spans="1:44" s="1" customFormat="1" ht="15" customHeight="1" x14ac:dyDescent="0.55000000000000004">
      <c r="A9" s="10">
        <v>5</v>
      </c>
      <c r="B9" s="11" t="s">
        <v>304</v>
      </c>
      <c r="C9" s="10">
        <v>8031</v>
      </c>
      <c r="D9" s="10">
        <v>1</v>
      </c>
      <c r="E9" s="105">
        <v>1.2451749470800648E-4</v>
      </c>
      <c r="F9" s="10">
        <v>3659</v>
      </c>
      <c r="G9" s="10">
        <v>0</v>
      </c>
      <c r="H9" s="105">
        <v>0</v>
      </c>
      <c r="I9" s="10">
        <v>23334</v>
      </c>
      <c r="J9" s="10">
        <v>47</v>
      </c>
      <c r="K9" s="105">
        <v>2.0142281649095741E-3</v>
      </c>
      <c r="L9" s="10">
        <v>35024</v>
      </c>
      <c r="M9" s="10">
        <v>48</v>
      </c>
      <c r="N9" s="105">
        <v>1.3704888076747374E-3</v>
      </c>
      <c r="O9" s="10">
        <v>37063</v>
      </c>
      <c r="P9" s="10">
        <v>0</v>
      </c>
      <c r="Q9" s="105">
        <v>0</v>
      </c>
      <c r="R9" s="10">
        <v>31518</v>
      </c>
      <c r="S9" s="10">
        <v>0</v>
      </c>
      <c r="T9" s="105">
        <v>0</v>
      </c>
      <c r="U9" s="10">
        <v>29886</v>
      </c>
      <c r="V9" s="10">
        <v>46</v>
      </c>
      <c r="W9" s="105">
        <v>1.5391822257913403E-3</v>
      </c>
      <c r="X9" s="10">
        <v>141</v>
      </c>
      <c r="Y9" s="10">
        <v>0</v>
      </c>
      <c r="Z9" s="105">
        <v>0</v>
      </c>
      <c r="AA9" s="10">
        <v>59</v>
      </c>
      <c r="AB9" s="10">
        <v>0</v>
      </c>
      <c r="AC9" s="105">
        <v>0</v>
      </c>
      <c r="AD9" s="10">
        <v>48</v>
      </c>
      <c r="AE9" s="10">
        <v>0</v>
      </c>
      <c r="AF9" s="105">
        <v>0</v>
      </c>
      <c r="AG9" s="10">
        <v>487</v>
      </c>
      <c r="AH9" s="10">
        <v>0</v>
      </c>
      <c r="AI9" s="105">
        <v>0</v>
      </c>
      <c r="AJ9" s="10">
        <v>571</v>
      </c>
      <c r="AK9" s="10">
        <v>0</v>
      </c>
      <c r="AL9" s="105">
        <v>0</v>
      </c>
      <c r="AM9" s="10">
        <v>176</v>
      </c>
      <c r="AN9" s="10">
        <v>0</v>
      </c>
      <c r="AO9" s="105">
        <v>0</v>
      </c>
      <c r="AP9" s="10">
        <v>250</v>
      </c>
      <c r="AQ9" s="10">
        <v>0</v>
      </c>
      <c r="AR9" s="105">
        <v>0</v>
      </c>
    </row>
    <row r="10" spans="1:44" s="1" customFormat="1" ht="15" customHeight="1" x14ac:dyDescent="0.55000000000000004">
      <c r="A10" s="10">
        <v>8</v>
      </c>
      <c r="B10" s="11" t="s">
        <v>306</v>
      </c>
      <c r="C10" s="10">
        <v>1120</v>
      </c>
      <c r="D10" s="10">
        <v>0</v>
      </c>
      <c r="E10" s="105">
        <v>0</v>
      </c>
      <c r="F10" s="10">
        <v>2621</v>
      </c>
      <c r="G10" s="10">
        <v>0</v>
      </c>
      <c r="H10" s="105">
        <v>0</v>
      </c>
      <c r="I10" s="10">
        <v>8069</v>
      </c>
      <c r="J10" s="10">
        <v>0</v>
      </c>
      <c r="K10" s="105">
        <v>0</v>
      </c>
      <c r="L10" s="10">
        <v>11810</v>
      </c>
      <c r="M10" s="10">
        <v>0</v>
      </c>
      <c r="N10" s="105">
        <v>0</v>
      </c>
      <c r="O10" s="10">
        <v>12133</v>
      </c>
      <c r="P10" s="10">
        <v>0</v>
      </c>
      <c r="Q10" s="105">
        <v>0</v>
      </c>
      <c r="R10" s="10">
        <v>10969</v>
      </c>
      <c r="S10" s="10">
        <v>0</v>
      </c>
      <c r="T10" s="105">
        <v>0</v>
      </c>
      <c r="U10" s="10">
        <v>10170</v>
      </c>
      <c r="V10" s="10">
        <v>0</v>
      </c>
      <c r="W10" s="105">
        <v>0</v>
      </c>
      <c r="X10" s="10">
        <v>55</v>
      </c>
      <c r="Y10" s="10">
        <v>0</v>
      </c>
      <c r="Z10" s="105">
        <v>0</v>
      </c>
      <c r="AA10" s="10">
        <v>29</v>
      </c>
      <c r="AB10" s="10">
        <v>0</v>
      </c>
      <c r="AC10" s="105">
        <v>0</v>
      </c>
      <c r="AD10" s="10">
        <v>20</v>
      </c>
      <c r="AE10" s="10">
        <v>0</v>
      </c>
      <c r="AF10" s="105">
        <v>0</v>
      </c>
      <c r="AG10" s="10">
        <v>81</v>
      </c>
      <c r="AH10" s="10">
        <v>0</v>
      </c>
      <c r="AI10" s="105">
        <v>0</v>
      </c>
      <c r="AJ10" s="10">
        <v>64</v>
      </c>
      <c r="AK10" s="10">
        <v>0</v>
      </c>
      <c r="AL10" s="105">
        <v>0</v>
      </c>
      <c r="AM10" s="10">
        <v>32</v>
      </c>
      <c r="AN10" s="10">
        <v>0</v>
      </c>
      <c r="AO10" s="105">
        <v>0</v>
      </c>
      <c r="AP10" s="10">
        <v>47</v>
      </c>
      <c r="AQ10" s="10">
        <v>0</v>
      </c>
      <c r="AR10" s="105">
        <v>0</v>
      </c>
    </row>
    <row r="11" spans="1:44" s="1" customFormat="1" ht="15" customHeight="1" x14ac:dyDescent="0.55000000000000004">
      <c r="A11" s="10">
        <v>11</v>
      </c>
      <c r="B11" s="11" t="s">
        <v>307</v>
      </c>
      <c r="C11" s="10">
        <v>543</v>
      </c>
      <c r="D11" s="10">
        <v>10</v>
      </c>
      <c r="E11" s="105">
        <v>1.841620626151013E-2</v>
      </c>
      <c r="F11" s="10">
        <v>2749</v>
      </c>
      <c r="G11" s="10">
        <v>0</v>
      </c>
      <c r="H11" s="105">
        <v>0</v>
      </c>
      <c r="I11" s="10">
        <v>40063</v>
      </c>
      <c r="J11" s="10">
        <v>710</v>
      </c>
      <c r="K11" s="105">
        <v>1.772208771185383E-2</v>
      </c>
      <c r="L11" s="10">
        <v>43355</v>
      </c>
      <c r="M11" s="10">
        <v>720</v>
      </c>
      <c r="N11" s="105">
        <v>1.660708107484719E-2</v>
      </c>
      <c r="O11" s="10">
        <v>44459</v>
      </c>
      <c r="P11" s="10">
        <v>92</v>
      </c>
      <c r="Q11" s="105">
        <v>2.0693222969477496E-3</v>
      </c>
      <c r="R11" s="10">
        <v>36343</v>
      </c>
      <c r="S11" s="10">
        <v>92</v>
      </c>
      <c r="T11" s="105">
        <v>2.5314365902649755E-3</v>
      </c>
      <c r="U11" s="10">
        <v>35204</v>
      </c>
      <c r="V11" s="10">
        <v>504</v>
      </c>
      <c r="W11" s="105">
        <v>1.4316554936938983E-2</v>
      </c>
      <c r="X11" s="10">
        <v>155</v>
      </c>
      <c r="Y11" s="10">
        <v>0</v>
      </c>
      <c r="Z11" s="105">
        <v>0</v>
      </c>
      <c r="AA11" s="10">
        <v>143</v>
      </c>
      <c r="AB11" s="10">
        <v>0</v>
      </c>
      <c r="AC11" s="105">
        <v>0</v>
      </c>
      <c r="AD11" s="10">
        <v>120</v>
      </c>
      <c r="AE11" s="10">
        <v>0</v>
      </c>
      <c r="AF11" s="105">
        <v>0</v>
      </c>
      <c r="AG11" s="10">
        <v>0</v>
      </c>
      <c r="AH11" s="10">
        <v>0</v>
      </c>
      <c r="AI11" s="105" t="s">
        <v>305</v>
      </c>
      <c r="AJ11" s="10">
        <v>0</v>
      </c>
      <c r="AK11" s="10">
        <v>0</v>
      </c>
      <c r="AL11" s="105" t="s">
        <v>305</v>
      </c>
      <c r="AM11" s="10">
        <v>0</v>
      </c>
      <c r="AN11" s="10">
        <v>0</v>
      </c>
      <c r="AO11" s="105" t="s">
        <v>305</v>
      </c>
      <c r="AP11" s="10">
        <v>0</v>
      </c>
      <c r="AQ11" s="10">
        <v>0</v>
      </c>
      <c r="AR11" s="105" t="s">
        <v>305</v>
      </c>
    </row>
    <row r="12" spans="1:44" s="1" customFormat="1" ht="15" customHeight="1" x14ac:dyDescent="0.55000000000000004">
      <c r="A12" s="10">
        <v>13</v>
      </c>
      <c r="B12" s="11" t="s">
        <v>308</v>
      </c>
      <c r="C12" s="10">
        <v>946</v>
      </c>
      <c r="D12" s="10">
        <v>0</v>
      </c>
      <c r="E12" s="105">
        <v>0</v>
      </c>
      <c r="F12" s="10">
        <v>1643</v>
      </c>
      <c r="G12" s="10">
        <v>0</v>
      </c>
      <c r="H12" s="105">
        <v>0</v>
      </c>
      <c r="I12" s="10">
        <v>7830</v>
      </c>
      <c r="J12" s="10">
        <v>0</v>
      </c>
      <c r="K12" s="105">
        <v>0</v>
      </c>
      <c r="L12" s="10">
        <v>10419</v>
      </c>
      <c r="M12" s="10">
        <v>0</v>
      </c>
      <c r="N12" s="105">
        <v>0</v>
      </c>
      <c r="O12" s="10">
        <v>10589</v>
      </c>
      <c r="P12" s="10">
        <v>56</v>
      </c>
      <c r="Q12" s="105">
        <v>5.2885069411653602E-3</v>
      </c>
      <c r="R12" s="10">
        <v>7863</v>
      </c>
      <c r="S12" s="10">
        <v>56</v>
      </c>
      <c r="T12" s="105">
        <v>7.1219636271143329E-3</v>
      </c>
      <c r="U12" s="10">
        <v>7668</v>
      </c>
      <c r="V12" s="10">
        <v>0</v>
      </c>
      <c r="W12" s="105">
        <v>0</v>
      </c>
      <c r="X12" s="10">
        <v>28</v>
      </c>
      <c r="Y12" s="10">
        <v>0</v>
      </c>
      <c r="Z12" s="105">
        <v>0</v>
      </c>
      <c r="AA12" s="10">
        <v>12</v>
      </c>
      <c r="AB12" s="10">
        <v>0</v>
      </c>
      <c r="AC12" s="105">
        <v>0</v>
      </c>
      <c r="AD12" s="10">
        <v>8</v>
      </c>
      <c r="AE12" s="10">
        <v>0</v>
      </c>
      <c r="AF12" s="105">
        <v>0</v>
      </c>
      <c r="AG12" s="10">
        <v>180</v>
      </c>
      <c r="AH12" s="10">
        <v>0</v>
      </c>
      <c r="AI12" s="105">
        <v>0</v>
      </c>
      <c r="AJ12" s="10">
        <v>214</v>
      </c>
      <c r="AK12" s="10">
        <v>0</v>
      </c>
      <c r="AL12" s="105">
        <v>0</v>
      </c>
      <c r="AM12" s="10">
        <v>65</v>
      </c>
      <c r="AN12" s="10">
        <v>0</v>
      </c>
      <c r="AO12" s="105">
        <v>0</v>
      </c>
      <c r="AP12" s="10">
        <v>93</v>
      </c>
      <c r="AQ12" s="10">
        <v>0</v>
      </c>
      <c r="AR12" s="105">
        <v>0</v>
      </c>
    </row>
    <row r="13" spans="1:44" s="1" customFormat="1" ht="15" customHeight="1" x14ac:dyDescent="0.55000000000000004">
      <c r="A13" s="10">
        <v>15</v>
      </c>
      <c r="B13" s="11" t="s">
        <v>309</v>
      </c>
      <c r="C13" s="10">
        <v>1489</v>
      </c>
      <c r="D13" s="10">
        <v>0</v>
      </c>
      <c r="E13" s="105">
        <v>0</v>
      </c>
      <c r="F13" s="10">
        <v>814</v>
      </c>
      <c r="G13" s="10">
        <v>0</v>
      </c>
      <c r="H13" s="105">
        <v>0</v>
      </c>
      <c r="I13" s="10">
        <v>8267</v>
      </c>
      <c r="J13" s="10">
        <v>0</v>
      </c>
      <c r="K13" s="105">
        <v>0</v>
      </c>
      <c r="L13" s="10">
        <v>10570</v>
      </c>
      <c r="M13" s="10">
        <v>0</v>
      </c>
      <c r="N13" s="105">
        <v>0</v>
      </c>
      <c r="O13" s="10">
        <v>10951</v>
      </c>
      <c r="P13" s="10">
        <v>0</v>
      </c>
      <c r="Q13" s="105">
        <v>0</v>
      </c>
      <c r="R13" s="10">
        <v>9322</v>
      </c>
      <c r="S13" s="10">
        <v>0</v>
      </c>
      <c r="T13" s="105">
        <v>0</v>
      </c>
      <c r="U13" s="10">
        <v>8973</v>
      </c>
      <c r="V13" s="10">
        <v>0</v>
      </c>
      <c r="W13" s="105">
        <v>0</v>
      </c>
      <c r="X13" s="10">
        <v>50</v>
      </c>
      <c r="Y13" s="10">
        <v>0</v>
      </c>
      <c r="Z13" s="105">
        <v>0</v>
      </c>
      <c r="AA13" s="10">
        <v>21</v>
      </c>
      <c r="AB13" s="10">
        <v>0</v>
      </c>
      <c r="AC13" s="105">
        <v>0</v>
      </c>
      <c r="AD13" s="10">
        <v>12</v>
      </c>
      <c r="AE13" s="10">
        <v>0</v>
      </c>
      <c r="AF13" s="105">
        <v>0</v>
      </c>
      <c r="AG13" s="10">
        <v>262</v>
      </c>
      <c r="AH13" s="10">
        <v>0</v>
      </c>
      <c r="AI13" s="105">
        <v>0</v>
      </c>
      <c r="AJ13" s="10">
        <v>119</v>
      </c>
      <c r="AK13" s="10">
        <v>0</v>
      </c>
      <c r="AL13" s="105">
        <v>0</v>
      </c>
      <c r="AM13" s="10">
        <v>128</v>
      </c>
      <c r="AN13" s="10">
        <v>0</v>
      </c>
      <c r="AO13" s="105">
        <v>0</v>
      </c>
      <c r="AP13" s="10">
        <v>183</v>
      </c>
      <c r="AQ13" s="10">
        <v>0</v>
      </c>
      <c r="AR13" s="105">
        <v>0</v>
      </c>
    </row>
    <row r="14" spans="1:44" s="1" customFormat="1" ht="15" customHeight="1" x14ac:dyDescent="0.55000000000000004">
      <c r="A14" s="10">
        <v>17</v>
      </c>
      <c r="B14" s="11" t="s">
        <v>310</v>
      </c>
      <c r="C14" s="10">
        <v>3149</v>
      </c>
      <c r="D14" s="10">
        <v>0</v>
      </c>
      <c r="E14" s="105">
        <v>0</v>
      </c>
      <c r="F14" s="10">
        <v>1083</v>
      </c>
      <c r="G14" s="10">
        <v>0</v>
      </c>
      <c r="H14" s="105">
        <v>0</v>
      </c>
      <c r="I14" s="10">
        <v>4960</v>
      </c>
      <c r="J14" s="10">
        <v>0</v>
      </c>
      <c r="K14" s="105">
        <v>0</v>
      </c>
      <c r="L14" s="10">
        <v>9192</v>
      </c>
      <c r="M14" s="10">
        <v>0</v>
      </c>
      <c r="N14" s="105">
        <v>0</v>
      </c>
      <c r="O14" s="10">
        <v>9563</v>
      </c>
      <c r="P14" s="10">
        <v>0</v>
      </c>
      <c r="Q14" s="105">
        <v>0</v>
      </c>
      <c r="R14" s="10">
        <v>8676</v>
      </c>
      <c r="S14" s="10">
        <v>0</v>
      </c>
      <c r="T14" s="105">
        <v>0</v>
      </c>
      <c r="U14" s="10">
        <v>8304</v>
      </c>
      <c r="V14" s="10">
        <v>0</v>
      </c>
      <c r="W14" s="105">
        <v>0</v>
      </c>
      <c r="X14" s="10">
        <v>50</v>
      </c>
      <c r="Y14" s="10">
        <v>0</v>
      </c>
      <c r="Z14" s="105">
        <v>0</v>
      </c>
      <c r="AA14" s="10">
        <v>14</v>
      </c>
      <c r="AB14" s="10">
        <v>0</v>
      </c>
      <c r="AC14" s="105">
        <v>0</v>
      </c>
      <c r="AD14" s="10">
        <v>8</v>
      </c>
      <c r="AE14" s="10">
        <v>0</v>
      </c>
      <c r="AF14" s="105">
        <v>0</v>
      </c>
      <c r="AG14" s="10">
        <v>106</v>
      </c>
      <c r="AH14" s="10">
        <v>0</v>
      </c>
      <c r="AI14" s="105">
        <v>0</v>
      </c>
      <c r="AJ14" s="10">
        <v>118</v>
      </c>
      <c r="AK14" s="10">
        <v>0</v>
      </c>
      <c r="AL14" s="105">
        <v>0</v>
      </c>
      <c r="AM14" s="10">
        <v>40</v>
      </c>
      <c r="AN14" s="10">
        <v>0</v>
      </c>
      <c r="AO14" s="105">
        <v>0</v>
      </c>
      <c r="AP14" s="10">
        <v>56</v>
      </c>
      <c r="AQ14" s="10">
        <v>0</v>
      </c>
      <c r="AR14" s="105">
        <v>0</v>
      </c>
    </row>
    <row r="15" spans="1:44" s="1" customFormat="1" ht="15" customHeight="1" x14ac:dyDescent="0.55000000000000004">
      <c r="A15" s="10">
        <v>18</v>
      </c>
      <c r="B15" s="11" t="s">
        <v>312</v>
      </c>
      <c r="C15" s="10">
        <v>750</v>
      </c>
      <c r="D15" s="10">
        <v>0</v>
      </c>
      <c r="E15" s="105">
        <v>0</v>
      </c>
      <c r="F15" s="10">
        <v>90</v>
      </c>
      <c r="G15" s="10">
        <v>0</v>
      </c>
      <c r="H15" s="105">
        <v>0</v>
      </c>
      <c r="I15" s="10">
        <v>2667</v>
      </c>
      <c r="J15" s="10">
        <v>0</v>
      </c>
      <c r="K15" s="105">
        <v>0</v>
      </c>
      <c r="L15" s="10">
        <v>3507</v>
      </c>
      <c r="M15" s="10">
        <v>0</v>
      </c>
      <c r="N15" s="105">
        <v>0</v>
      </c>
      <c r="O15" s="10">
        <v>3679</v>
      </c>
      <c r="P15" s="10">
        <v>0</v>
      </c>
      <c r="Q15" s="105">
        <v>0</v>
      </c>
      <c r="R15" s="10">
        <v>3083</v>
      </c>
      <c r="S15" s="10">
        <v>0</v>
      </c>
      <c r="T15" s="105">
        <v>0</v>
      </c>
      <c r="U15" s="10">
        <v>3065</v>
      </c>
      <c r="V15" s="10">
        <v>0</v>
      </c>
      <c r="W15" s="105">
        <v>0</v>
      </c>
      <c r="X15" s="10">
        <v>16</v>
      </c>
      <c r="Y15" s="10">
        <v>0</v>
      </c>
      <c r="Z15" s="105">
        <v>0</v>
      </c>
      <c r="AA15" s="10">
        <v>6</v>
      </c>
      <c r="AB15" s="10">
        <v>0</v>
      </c>
      <c r="AC15" s="105">
        <v>0</v>
      </c>
      <c r="AD15" s="10">
        <v>4</v>
      </c>
      <c r="AE15" s="10">
        <v>0</v>
      </c>
      <c r="AF15" s="105">
        <v>0</v>
      </c>
      <c r="AG15" s="10">
        <v>52</v>
      </c>
      <c r="AH15" s="10">
        <v>0</v>
      </c>
      <c r="AI15" s="105">
        <v>0</v>
      </c>
      <c r="AJ15" s="10">
        <v>37</v>
      </c>
      <c r="AK15" s="10">
        <v>0</v>
      </c>
      <c r="AL15" s="105">
        <v>0</v>
      </c>
      <c r="AM15" s="10">
        <v>14</v>
      </c>
      <c r="AN15" s="10">
        <v>0</v>
      </c>
      <c r="AO15" s="105">
        <v>0</v>
      </c>
      <c r="AP15" s="10">
        <v>20</v>
      </c>
      <c r="AQ15" s="10">
        <v>0</v>
      </c>
      <c r="AR15" s="105">
        <v>0</v>
      </c>
    </row>
    <row r="16" spans="1:44" s="1" customFormat="1" ht="15" customHeight="1" x14ac:dyDescent="0.55000000000000004">
      <c r="A16" s="10">
        <v>19</v>
      </c>
      <c r="B16" s="11" t="s">
        <v>313</v>
      </c>
      <c r="C16" s="10">
        <v>870</v>
      </c>
      <c r="D16" s="10">
        <v>0</v>
      </c>
      <c r="E16" s="105">
        <v>0</v>
      </c>
      <c r="F16" s="10">
        <v>680</v>
      </c>
      <c r="G16" s="10">
        <v>0</v>
      </c>
      <c r="H16" s="105">
        <v>0</v>
      </c>
      <c r="I16" s="10">
        <v>2168</v>
      </c>
      <c r="J16" s="10">
        <v>0</v>
      </c>
      <c r="K16" s="105">
        <v>0</v>
      </c>
      <c r="L16" s="10">
        <v>3718</v>
      </c>
      <c r="M16" s="10">
        <v>0</v>
      </c>
      <c r="N16" s="105">
        <v>0</v>
      </c>
      <c r="O16" s="10">
        <v>4256</v>
      </c>
      <c r="P16" s="10">
        <v>0</v>
      </c>
      <c r="Q16" s="105">
        <v>0</v>
      </c>
      <c r="R16" s="10">
        <v>4034</v>
      </c>
      <c r="S16" s="10">
        <v>0</v>
      </c>
      <c r="T16" s="105">
        <v>0</v>
      </c>
      <c r="U16" s="10">
        <v>3533</v>
      </c>
      <c r="V16" s="10">
        <v>0</v>
      </c>
      <c r="W16" s="105">
        <v>0</v>
      </c>
      <c r="X16" s="10">
        <v>21</v>
      </c>
      <c r="Y16" s="10">
        <v>0</v>
      </c>
      <c r="Z16" s="105">
        <v>0</v>
      </c>
      <c r="AA16" s="10">
        <v>9</v>
      </c>
      <c r="AB16" s="10">
        <v>0</v>
      </c>
      <c r="AC16" s="105">
        <v>0</v>
      </c>
      <c r="AD16" s="10">
        <v>8</v>
      </c>
      <c r="AE16" s="10">
        <v>0</v>
      </c>
      <c r="AF16" s="105">
        <v>0</v>
      </c>
      <c r="AG16" s="10">
        <v>173</v>
      </c>
      <c r="AH16" s="10">
        <v>0</v>
      </c>
      <c r="AI16" s="105">
        <v>0</v>
      </c>
      <c r="AJ16" s="10">
        <v>285</v>
      </c>
      <c r="AK16" s="10">
        <v>0</v>
      </c>
      <c r="AL16" s="105">
        <v>0</v>
      </c>
      <c r="AM16" s="10">
        <v>53</v>
      </c>
      <c r="AN16" s="10">
        <v>0</v>
      </c>
      <c r="AO16" s="105">
        <v>0</v>
      </c>
      <c r="AP16" s="10">
        <v>76</v>
      </c>
      <c r="AQ16" s="10">
        <v>0</v>
      </c>
      <c r="AR16" s="105">
        <v>0</v>
      </c>
    </row>
    <row r="17" spans="1:44" s="1" customFormat="1" ht="15" customHeight="1" x14ac:dyDescent="0.55000000000000004">
      <c r="A17" s="10">
        <v>20</v>
      </c>
      <c r="B17" s="11" t="s">
        <v>314</v>
      </c>
      <c r="C17" s="10">
        <v>2113</v>
      </c>
      <c r="D17" s="10">
        <v>0</v>
      </c>
      <c r="E17" s="105">
        <v>0</v>
      </c>
      <c r="F17" s="10">
        <v>1454</v>
      </c>
      <c r="G17" s="10">
        <v>0</v>
      </c>
      <c r="H17" s="105">
        <v>0</v>
      </c>
      <c r="I17" s="10">
        <v>3169</v>
      </c>
      <c r="J17" s="10">
        <v>16</v>
      </c>
      <c r="K17" s="105">
        <v>5.0489113284947935E-3</v>
      </c>
      <c r="L17" s="10">
        <v>6736</v>
      </c>
      <c r="M17" s="10">
        <v>16</v>
      </c>
      <c r="N17" s="105">
        <v>2.3752969121140144E-3</v>
      </c>
      <c r="O17" s="10">
        <v>6806</v>
      </c>
      <c r="P17" s="10">
        <v>0</v>
      </c>
      <c r="Q17" s="105">
        <v>0</v>
      </c>
      <c r="R17" s="10">
        <v>6545</v>
      </c>
      <c r="S17" s="10">
        <v>0</v>
      </c>
      <c r="T17" s="105">
        <v>0</v>
      </c>
      <c r="U17" s="10">
        <v>6392</v>
      </c>
      <c r="V17" s="10">
        <v>16</v>
      </c>
      <c r="W17" s="105">
        <v>2.5031289111389237E-3</v>
      </c>
      <c r="X17" s="10">
        <v>27</v>
      </c>
      <c r="Y17" s="10">
        <v>0</v>
      </c>
      <c r="Z17" s="105">
        <v>0</v>
      </c>
      <c r="AA17" s="10">
        <v>0</v>
      </c>
      <c r="AB17" s="10">
        <v>0</v>
      </c>
      <c r="AC17" s="105" t="s">
        <v>305</v>
      </c>
      <c r="AD17" s="10">
        <v>0</v>
      </c>
      <c r="AE17" s="10">
        <v>0</v>
      </c>
      <c r="AF17" s="105" t="s">
        <v>305</v>
      </c>
      <c r="AG17" s="10">
        <v>128</v>
      </c>
      <c r="AH17" s="10">
        <v>0</v>
      </c>
      <c r="AI17" s="105">
        <v>0</v>
      </c>
      <c r="AJ17" s="10">
        <v>206</v>
      </c>
      <c r="AK17" s="10">
        <v>0</v>
      </c>
      <c r="AL17" s="105">
        <v>0</v>
      </c>
      <c r="AM17" s="10">
        <v>45</v>
      </c>
      <c r="AN17" s="10">
        <v>0</v>
      </c>
      <c r="AO17" s="105">
        <v>0</v>
      </c>
      <c r="AP17" s="10">
        <v>64</v>
      </c>
      <c r="AQ17" s="10">
        <v>0</v>
      </c>
      <c r="AR17" s="105">
        <v>0</v>
      </c>
    </row>
    <row r="18" spans="1:44" s="1" customFormat="1" ht="15" customHeight="1" x14ac:dyDescent="0.55000000000000004">
      <c r="A18" s="10">
        <v>23</v>
      </c>
      <c r="B18" s="11" t="s">
        <v>315</v>
      </c>
      <c r="C18" s="10">
        <v>2977</v>
      </c>
      <c r="D18" s="10">
        <v>30</v>
      </c>
      <c r="E18" s="105">
        <v>1.0077258985555929E-2</v>
      </c>
      <c r="F18" s="10">
        <v>1486</v>
      </c>
      <c r="G18" s="10">
        <v>0</v>
      </c>
      <c r="H18" s="105">
        <v>0</v>
      </c>
      <c r="I18" s="10">
        <v>7761</v>
      </c>
      <c r="J18" s="10">
        <v>661</v>
      </c>
      <c r="K18" s="105">
        <v>8.5169436928230896E-2</v>
      </c>
      <c r="L18" s="10">
        <v>12224</v>
      </c>
      <c r="M18" s="10">
        <v>691</v>
      </c>
      <c r="N18" s="105">
        <v>5.6528141361256543E-2</v>
      </c>
      <c r="O18" s="10">
        <v>12620</v>
      </c>
      <c r="P18" s="10">
        <v>0</v>
      </c>
      <c r="Q18" s="105">
        <v>0</v>
      </c>
      <c r="R18" s="10">
        <v>8831</v>
      </c>
      <c r="S18" s="10">
        <v>0</v>
      </c>
      <c r="T18" s="105">
        <v>0</v>
      </c>
      <c r="U18" s="10">
        <v>8298</v>
      </c>
      <c r="V18" s="10">
        <v>495</v>
      </c>
      <c r="W18" s="105">
        <v>5.9652928416485902E-2</v>
      </c>
      <c r="X18" s="10">
        <v>36</v>
      </c>
      <c r="Y18" s="10">
        <v>0</v>
      </c>
      <c r="Z18" s="105">
        <v>0</v>
      </c>
      <c r="AA18" s="10">
        <v>0</v>
      </c>
      <c r="AB18" s="10">
        <v>0</v>
      </c>
      <c r="AC18" s="105" t="s">
        <v>305</v>
      </c>
      <c r="AD18" s="10">
        <v>0</v>
      </c>
      <c r="AE18" s="10">
        <v>0</v>
      </c>
      <c r="AF18" s="105" t="s">
        <v>305</v>
      </c>
      <c r="AG18" s="10">
        <v>167</v>
      </c>
      <c r="AH18" s="10">
        <v>0</v>
      </c>
      <c r="AI18" s="105">
        <v>0</v>
      </c>
      <c r="AJ18" s="10">
        <v>329</v>
      </c>
      <c r="AK18" s="10">
        <v>0</v>
      </c>
      <c r="AL18" s="105">
        <v>0</v>
      </c>
      <c r="AM18" s="10">
        <v>42</v>
      </c>
      <c r="AN18" s="10">
        <v>0</v>
      </c>
      <c r="AO18" s="105">
        <v>0</v>
      </c>
      <c r="AP18" s="10">
        <v>60</v>
      </c>
      <c r="AQ18" s="10">
        <v>0</v>
      </c>
      <c r="AR18" s="105">
        <v>0</v>
      </c>
    </row>
    <row r="19" spans="1:44" s="1" customFormat="1" ht="15" customHeight="1" x14ac:dyDescent="0.55000000000000004">
      <c r="A19" s="10">
        <v>25</v>
      </c>
      <c r="B19" s="11" t="s">
        <v>316</v>
      </c>
      <c r="C19" s="10">
        <v>6729</v>
      </c>
      <c r="D19" s="10">
        <v>0</v>
      </c>
      <c r="E19" s="105">
        <v>0</v>
      </c>
      <c r="F19" s="10">
        <v>2790</v>
      </c>
      <c r="G19" s="10">
        <v>0</v>
      </c>
      <c r="H19" s="105">
        <v>0</v>
      </c>
      <c r="I19" s="10">
        <v>16289</v>
      </c>
      <c r="J19" s="10">
        <v>0</v>
      </c>
      <c r="K19" s="105">
        <v>0</v>
      </c>
      <c r="L19" s="10">
        <v>25808</v>
      </c>
      <c r="M19" s="10">
        <v>0</v>
      </c>
      <c r="N19" s="105">
        <v>0</v>
      </c>
      <c r="O19" s="10">
        <v>26823</v>
      </c>
      <c r="P19" s="10">
        <v>29</v>
      </c>
      <c r="Q19" s="105">
        <v>1.0811616895947508E-3</v>
      </c>
      <c r="R19" s="10">
        <v>24508</v>
      </c>
      <c r="S19" s="10">
        <v>29</v>
      </c>
      <c r="T19" s="105">
        <v>1.1832870899298189E-3</v>
      </c>
      <c r="U19" s="10">
        <v>23701</v>
      </c>
      <c r="V19" s="10">
        <v>0</v>
      </c>
      <c r="W19" s="105">
        <v>0</v>
      </c>
      <c r="X19" s="10">
        <v>79</v>
      </c>
      <c r="Y19" s="10">
        <v>0</v>
      </c>
      <c r="Z19" s="105">
        <v>0</v>
      </c>
      <c r="AA19" s="10">
        <v>9</v>
      </c>
      <c r="AB19" s="10">
        <v>0</v>
      </c>
      <c r="AC19" s="105">
        <v>0</v>
      </c>
      <c r="AD19" s="10">
        <v>12</v>
      </c>
      <c r="AE19" s="10">
        <v>0</v>
      </c>
      <c r="AF19" s="105">
        <v>0</v>
      </c>
      <c r="AG19" s="10">
        <v>396</v>
      </c>
      <c r="AH19" s="10">
        <v>0</v>
      </c>
      <c r="AI19" s="105">
        <v>0</v>
      </c>
      <c r="AJ19" s="10">
        <v>291</v>
      </c>
      <c r="AK19" s="10">
        <v>0</v>
      </c>
      <c r="AL19" s="105">
        <v>0</v>
      </c>
      <c r="AM19" s="10">
        <v>177</v>
      </c>
      <c r="AN19" s="10">
        <v>0</v>
      </c>
      <c r="AO19" s="105">
        <v>0</v>
      </c>
      <c r="AP19" s="10">
        <v>250</v>
      </c>
      <c r="AQ19" s="10">
        <v>0</v>
      </c>
      <c r="AR19" s="105">
        <v>0</v>
      </c>
    </row>
    <row r="20" spans="1:44" s="1" customFormat="1" ht="15" customHeight="1" x14ac:dyDescent="0.55000000000000004">
      <c r="A20" s="10">
        <v>27</v>
      </c>
      <c r="B20" s="11" t="s">
        <v>317</v>
      </c>
      <c r="C20" s="10">
        <v>636</v>
      </c>
      <c r="D20" s="10">
        <v>0</v>
      </c>
      <c r="E20" s="105">
        <v>0</v>
      </c>
      <c r="F20" s="10">
        <v>242</v>
      </c>
      <c r="G20" s="10">
        <v>0</v>
      </c>
      <c r="H20" s="105">
        <v>0</v>
      </c>
      <c r="I20" s="10">
        <v>950</v>
      </c>
      <c r="J20" s="10">
        <v>0</v>
      </c>
      <c r="K20" s="105">
        <v>0</v>
      </c>
      <c r="L20" s="10">
        <v>1828</v>
      </c>
      <c r="M20" s="10">
        <v>0</v>
      </c>
      <c r="N20" s="105">
        <v>0</v>
      </c>
      <c r="O20" s="10">
        <v>1844</v>
      </c>
      <c r="P20" s="10">
        <v>0</v>
      </c>
      <c r="Q20" s="105">
        <v>0</v>
      </c>
      <c r="R20" s="10">
        <v>1629</v>
      </c>
      <c r="S20" s="10">
        <v>0</v>
      </c>
      <c r="T20" s="105">
        <v>0</v>
      </c>
      <c r="U20" s="10">
        <v>1605</v>
      </c>
      <c r="V20" s="10">
        <v>0</v>
      </c>
      <c r="W20" s="105">
        <v>0</v>
      </c>
      <c r="X20" s="10">
        <v>5</v>
      </c>
      <c r="Y20" s="10">
        <v>0</v>
      </c>
      <c r="Z20" s="105">
        <v>0</v>
      </c>
      <c r="AA20" s="10">
        <v>0</v>
      </c>
      <c r="AB20" s="10">
        <v>0</v>
      </c>
      <c r="AC20" s="105" t="s">
        <v>305</v>
      </c>
      <c r="AD20" s="10">
        <v>0</v>
      </c>
      <c r="AE20" s="10">
        <v>0</v>
      </c>
      <c r="AF20" s="105" t="s">
        <v>305</v>
      </c>
      <c r="AG20" s="10">
        <v>74</v>
      </c>
      <c r="AH20" s="10">
        <v>0</v>
      </c>
      <c r="AI20" s="105">
        <v>0</v>
      </c>
      <c r="AJ20" s="10">
        <v>59</v>
      </c>
      <c r="AK20" s="10">
        <v>0</v>
      </c>
      <c r="AL20" s="105">
        <v>0</v>
      </c>
      <c r="AM20" s="10">
        <v>21</v>
      </c>
      <c r="AN20" s="10">
        <v>0</v>
      </c>
      <c r="AO20" s="105">
        <v>0</v>
      </c>
      <c r="AP20" s="10">
        <v>30</v>
      </c>
      <c r="AQ20" s="10">
        <v>0</v>
      </c>
      <c r="AR20" s="105">
        <v>0</v>
      </c>
    </row>
    <row r="21" spans="1:44" s="1" customFormat="1" ht="15" customHeight="1" x14ac:dyDescent="0.55000000000000004">
      <c r="A21" s="10">
        <v>41</v>
      </c>
      <c r="B21" s="11" t="s">
        <v>318</v>
      </c>
      <c r="C21" s="10">
        <v>2033</v>
      </c>
      <c r="D21" s="10">
        <v>0</v>
      </c>
      <c r="E21" s="105">
        <v>0</v>
      </c>
      <c r="F21" s="10">
        <v>1609</v>
      </c>
      <c r="G21" s="10">
        <v>0</v>
      </c>
      <c r="H21" s="105">
        <v>0</v>
      </c>
      <c r="I21" s="10">
        <v>5186</v>
      </c>
      <c r="J21" s="10">
        <v>106</v>
      </c>
      <c r="K21" s="105">
        <v>2.0439645198611647E-2</v>
      </c>
      <c r="L21" s="10">
        <v>8828</v>
      </c>
      <c r="M21" s="10">
        <v>106</v>
      </c>
      <c r="N21" s="105">
        <v>1.200724966017218E-2</v>
      </c>
      <c r="O21" s="10">
        <v>8994</v>
      </c>
      <c r="P21" s="10">
        <v>0</v>
      </c>
      <c r="Q21" s="105">
        <v>0</v>
      </c>
      <c r="R21" s="10">
        <v>7894</v>
      </c>
      <c r="S21" s="10">
        <v>0</v>
      </c>
      <c r="T21" s="105">
        <v>0</v>
      </c>
      <c r="U21" s="10">
        <v>7683</v>
      </c>
      <c r="V21" s="10">
        <v>80</v>
      </c>
      <c r="W21" s="105">
        <v>1.0412599245086555E-2</v>
      </c>
      <c r="X21" s="10">
        <v>51</v>
      </c>
      <c r="Y21" s="10">
        <v>0</v>
      </c>
      <c r="Z21" s="105">
        <v>0</v>
      </c>
      <c r="AA21" s="10">
        <v>0</v>
      </c>
      <c r="AB21" s="10">
        <v>0</v>
      </c>
      <c r="AC21" s="105" t="s">
        <v>305</v>
      </c>
      <c r="AD21" s="10">
        <v>0</v>
      </c>
      <c r="AE21" s="10">
        <v>0</v>
      </c>
      <c r="AF21" s="105" t="s">
        <v>305</v>
      </c>
      <c r="AG21" s="10">
        <v>187</v>
      </c>
      <c r="AH21" s="10">
        <v>0</v>
      </c>
      <c r="AI21" s="105">
        <v>0</v>
      </c>
      <c r="AJ21" s="10">
        <v>332</v>
      </c>
      <c r="AK21" s="10">
        <v>0</v>
      </c>
      <c r="AL21" s="105">
        <v>0</v>
      </c>
      <c r="AM21" s="10">
        <v>56</v>
      </c>
      <c r="AN21" s="10">
        <v>0</v>
      </c>
      <c r="AO21" s="105">
        <v>0</v>
      </c>
      <c r="AP21" s="10">
        <v>78</v>
      </c>
      <c r="AQ21" s="10">
        <v>0</v>
      </c>
      <c r="AR21" s="105">
        <v>0</v>
      </c>
    </row>
    <row r="22" spans="1:44" s="1" customFormat="1" ht="15" customHeight="1" x14ac:dyDescent="0.55000000000000004">
      <c r="A22" s="10">
        <v>44</v>
      </c>
      <c r="B22" s="11" t="s">
        <v>319</v>
      </c>
      <c r="C22" s="10">
        <v>622</v>
      </c>
      <c r="D22" s="10">
        <v>0</v>
      </c>
      <c r="E22" s="105">
        <v>0</v>
      </c>
      <c r="F22" s="10">
        <v>1107</v>
      </c>
      <c r="G22" s="10">
        <v>0</v>
      </c>
      <c r="H22" s="105">
        <v>0</v>
      </c>
      <c r="I22" s="10">
        <v>1275</v>
      </c>
      <c r="J22" s="10">
        <v>0</v>
      </c>
      <c r="K22" s="105">
        <v>0</v>
      </c>
      <c r="L22" s="10">
        <v>3004</v>
      </c>
      <c r="M22" s="10">
        <v>0</v>
      </c>
      <c r="N22" s="105">
        <v>0</v>
      </c>
      <c r="O22" s="10">
        <v>3113</v>
      </c>
      <c r="P22" s="10">
        <v>0</v>
      </c>
      <c r="Q22" s="105">
        <v>0</v>
      </c>
      <c r="R22" s="10">
        <v>2967</v>
      </c>
      <c r="S22" s="10">
        <v>0</v>
      </c>
      <c r="T22" s="105">
        <v>0</v>
      </c>
      <c r="U22" s="10">
        <v>2800</v>
      </c>
      <c r="V22" s="10">
        <v>0</v>
      </c>
      <c r="W22" s="105">
        <v>0</v>
      </c>
      <c r="X22" s="10">
        <v>10</v>
      </c>
      <c r="Y22" s="10">
        <v>0</v>
      </c>
      <c r="Z22" s="105">
        <v>0</v>
      </c>
      <c r="AA22" s="10">
        <v>0</v>
      </c>
      <c r="AB22" s="10">
        <v>0</v>
      </c>
      <c r="AC22" s="105" t="s">
        <v>305</v>
      </c>
      <c r="AD22" s="10">
        <v>0</v>
      </c>
      <c r="AE22" s="10">
        <v>0</v>
      </c>
      <c r="AF22" s="105" t="s">
        <v>305</v>
      </c>
      <c r="AG22" s="10">
        <v>64</v>
      </c>
      <c r="AH22" s="10">
        <v>0</v>
      </c>
      <c r="AI22" s="105">
        <v>0</v>
      </c>
      <c r="AJ22" s="10">
        <v>63</v>
      </c>
      <c r="AK22" s="10">
        <v>0</v>
      </c>
      <c r="AL22" s="105">
        <v>0</v>
      </c>
      <c r="AM22" s="10">
        <v>21</v>
      </c>
      <c r="AN22" s="10">
        <v>0</v>
      </c>
      <c r="AO22" s="105">
        <v>0</v>
      </c>
      <c r="AP22" s="10">
        <v>30</v>
      </c>
      <c r="AQ22" s="10">
        <v>0</v>
      </c>
      <c r="AR22" s="105">
        <v>0</v>
      </c>
    </row>
    <row r="23" spans="1:44" s="1" customFormat="1" ht="15" customHeight="1" x14ac:dyDescent="0.55000000000000004">
      <c r="A23" s="10">
        <v>47</v>
      </c>
      <c r="B23" s="11" t="s">
        <v>320</v>
      </c>
      <c r="C23" s="10">
        <v>1311</v>
      </c>
      <c r="D23" s="10">
        <v>192</v>
      </c>
      <c r="E23" s="105">
        <v>0.14645308924485126</v>
      </c>
      <c r="F23" s="10">
        <v>245</v>
      </c>
      <c r="G23" s="10">
        <v>0</v>
      </c>
      <c r="H23" s="105">
        <v>0</v>
      </c>
      <c r="I23" s="10">
        <v>4041</v>
      </c>
      <c r="J23" s="10">
        <v>203</v>
      </c>
      <c r="K23" s="105">
        <v>5.0235090324177181E-2</v>
      </c>
      <c r="L23" s="10">
        <v>5597</v>
      </c>
      <c r="M23" s="10">
        <v>395</v>
      </c>
      <c r="N23" s="105">
        <v>7.057352152939074E-2</v>
      </c>
      <c r="O23" s="10">
        <v>5750</v>
      </c>
      <c r="P23" s="10">
        <v>0</v>
      </c>
      <c r="Q23" s="105">
        <v>0</v>
      </c>
      <c r="R23" s="10">
        <v>4823</v>
      </c>
      <c r="S23" s="10">
        <v>0</v>
      </c>
      <c r="T23" s="105">
        <v>0</v>
      </c>
      <c r="U23" s="10">
        <v>4670</v>
      </c>
      <c r="V23" s="10">
        <v>395</v>
      </c>
      <c r="W23" s="105">
        <v>8.4582441113490364E-2</v>
      </c>
      <c r="X23" s="10">
        <v>22</v>
      </c>
      <c r="Y23" s="10">
        <v>0</v>
      </c>
      <c r="Z23" s="105">
        <v>0</v>
      </c>
      <c r="AA23" s="10">
        <v>6</v>
      </c>
      <c r="AB23" s="10">
        <v>0</v>
      </c>
      <c r="AC23" s="105">
        <v>0</v>
      </c>
      <c r="AD23" s="10">
        <v>4</v>
      </c>
      <c r="AE23" s="10">
        <v>0</v>
      </c>
      <c r="AF23" s="105">
        <v>0</v>
      </c>
      <c r="AG23" s="10">
        <v>72</v>
      </c>
      <c r="AH23" s="10">
        <v>0</v>
      </c>
      <c r="AI23" s="105">
        <v>0</v>
      </c>
      <c r="AJ23" s="10">
        <v>28</v>
      </c>
      <c r="AK23" s="10">
        <v>0</v>
      </c>
      <c r="AL23" s="105">
        <v>0</v>
      </c>
      <c r="AM23" s="10">
        <v>32</v>
      </c>
      <c r="AN23" s="10">
        <v>0</v>
      </c>
      <c r="AO23" s="105">
        <v>0</v>
      </c>
      <c r="AP23" s="10">
        <v>45</v>
      </c>
      <c r="AQ23" s="10">
        <v>0</v>
      </c>
      <c r="AR23" s="105">
        <v>0</v>
      </c>
    </row>
    <row r="24" spans="1:44" s="1" customFormat="1" ht="15" customHeight="1" x14ac:dyDescent="0.55000000000000004">
      <c r="A24" s="10">
        <v>50</v>
      </c>
      <c r="B24" s="11" t="s">
        <v>321</v>
      </c>
      <c r="C24" s="10">
        <v>1360</v>
      </c>
      <c r="D24" s="10">
        <v>0</v>
      </c>
      <c r="E24" s="105">
        <v>0</v>
      </c>
      <c r="F24" s="10">
        <v>462</v>
      </c>
      <c r="G24" s="10">
        <v>0</v>
      </c>
      <c r="H24" s="105">
        <v>0</v>
      </c>
      <c r="I24" s="10">
        <v>2337</v>
      </c>
      <c r="J24" s="10">
        <v>0</v>
      </c>
      <c r="K24" s="105">
        <v>0</v>
      </c>
      <c r="L24" s="10">
        <v>4159</v>
      </c>
      <c r="M24" s="10">
        <v>0</v>
      </c>
      <c r="N24" s="105">
        <v>0</v>
      </c>
      <c r="O24" s="10">
        <v>4406</v>
      </c>
      <c r="P24" s="10">
        <v>0</v>
      </c>
      <c r="Q24" s="105">
        <v>0</v>
      </c>
      <c r="R24" s="10">
        <v>4196</v>
      </c>
      <c r="S24" s="10">
        <v>0</v>
      </c>
      <c r="T24" s="105">
        <v>0</v>
      </c>
      <c r="U24" s="10">
        <v>3936</v>
      </c>
      <c r="V24" s="10">
        <v>0</v>
      </c>
      <c r="W24" s="105">
        <v>0</v>
      </c>
      <c r="X24" s="10">
        <v>20</v>
      </c>
      <c r="Y24" s="10">
        <v>0</v>
      </c>
      <c r="Z24" s="105">
        <v>0</v>
      </c>
      <c r="AA24" s="10">
        <v>0</v>
      </c>
      <c r="AB24" s="10">
        <v>0</v>
      </c>
      <c r="AC24" s="105" t="s">
        <v>305</v>
      </c>
      <c r="AD24" s="10">
        <v>0</v>
      </c>
      <c r="AE24" s="10">
        <v>0</v>
      </c>
      <c r="AF24" s="105" t="s">
        <v>305</v>
      </c>
      <c r="AG24" s="10">
        <v>75</v>
      </c>
      <c r="AH24" s="10">
        <v>0</v>
      </c>
      <c r="AI24" s="105">
        <v>0</v>
      </c>
      <c r="AJ24" s="10">
        <v>20</v>
      </c>
      <c r="AK24" s="10">
        <v>0</v>
      </c>
      <c r="AL24" s="105">
        <v>0</v>
      </c>
      <c r="AM24" s="10">
        <v>41</v>
      </c>
      <c r="AN24" s="10">
        <v>0</v>
      </c>
      <c r="AO24" s="105">
        <v>0</v>
      </c>
      <c r="AP24" s="10">
        <v>58</v>
      </c>
      <c r="AQ24" s="10">
        <v>0</v>
      </c>
      <c r="AR24" s="105">
        <v>0</v>
      </c>
    </row>
    <row r="25" spans="1:44" s="1" customFormat="1" ht="15" customHeight="1" x14ac:dyDescent="0.55000000000000004">
      <c r="A25" s="10">
        <v>52</v>
      </c>
      <c r="B25" s="11" t="s">
        <v>322</v>
      </c>
      <c r="C25" s="10">
        <v>1214</v>
      </c>
      <c r="D25" s="10">
        <v>0</v>
      </c>
      <c r="E25" s="105">
        <v>0</v>
      </c>
      <c r="F25" s="10">
        <v>913</v>
      </c>
      <c r="G25" s="10">
        <v>0</v>
      </c>
      <c r="H25" s="105">
        <v>0</v>
      </c>
      <c r="I25" s="10">
        <v>6590</v>
      </c>
      <c r="J25" s="10">
        <v>0</v>
      </c>
      <c r="K25" s="105">
        <v>0</v>
      </c>
      <c r="L25" s="10">
        <v>8717</v>
      </c>
      <c r="M25" s="10">
        <v>0</v>
      </c>
      <c r="N25" s="105">
        <v>0</v>
      </c>
      <c r="O25" s="10">
        <v>8720</v>
      </c>
      <c r="P25" s="10">
        <v>0</v>
      </c>
      <c r="Q25" s="105">
        <v>0</v>
      </c>
      <c r="R25" s="10">
        <v>8600</v>
      </c>
      <c r="S25" s="10">
        <v>0</v>
      </c>
      <c r="T25" s="105">
        <v>0</v>
      </c>
      <c r="U25" s="10">
        <v>8500</v>
      </c>
      <c r="V25" s="10">
        <v>0</v>
      </c>
      <c r="W25" s="105">
        <v>0</v>
      </c>
      <c r="X25" s="10">
        <v>32</v>
      </c>
      <c r="Y25" s="10">
        <v>0</v>
      </c>
      <c r="Z25" s="105">
        <v>0</v>
      </c>
      <c r="AA25" s="10">
        <v>6</v>
      </c>
      <c r="AB25" s="10">
        <v>0</v>
      </c>
      <c r="AC25" s="105">
        <v>0</v>
      </c>
      <c r="AD25" s="10">
        <v>4</v>
      </c>
      <c r="AE25" s="10">
        <v>0</v>
      </c>
      <c r="AF25" s="105">
        <v>0</v>
      </c>
      <c r="AG25" s="10">
        <v>218</v>
      </c>
      <c r="AH25" s="10">
        <v>0</v>
      </c>
      <c r="AI25" s="105">
        <v>0</v>
      </c>
      <c r="AJ25" s="10">
        <v>164</v>
      </c>
      <c r="AK25" s="10">
        <v>0</v>
      </c>
      <c r="AL25" s="105">
        <v>0</v>
      </c>
      <c r="AM25" s="10">
        <v>90</v>
      </c>
      <c r="AN25" s="10">
        <v>0</v>
      </c>
      <c r="AO25" s="105">
        <v>0</v>
      </c>
      <c r="AP25" s="10">
        <v>129</v>
      </c>
      <c r="AQ25" s="10">
        <v>0</v>
      </c>
      <c r="AR25" s="105">
        <v>0</v>
      </c>
    </row>
    <row r="26" spans="1:44" s="1" customFormat="1" ht="15" customHeight="1" x14ac:dyDescent="0.55000000000000004">
      <c r="A26" s="10">
        <v>54</v>
      </c>
      <c r="B26" s="11" t="s">
        <v>323</v>
      </c>
      <c r="C26" s="10">
        <v>1308</v>
      </c>
      <c r="D26" s="10">
        <v>0</v>
      </c>
      <c r="E26" s="105">
        <v>0</v>
      </c>
      <c r="F26" s="10">
        <v>596</v>
      </c>
      <c r="G26" s="10">
        <v>0</v>
      </c>
      <c r="H26" s="105">
        <v>0</v>
      </c>
      <c r="I26" s="10">
        <v>4924</v>
      </c>
      <c r="J26" s="10">
        <v>0</v>
      </c>
      <c r="K26" s="105">
        <v>0</v>
      </c>
      <c r="L26" s="10">
        <v>6828</v>
      </c>
      <c r="M26" s="10">
        <v>0</v>
      </c>
      <c r="N26" s="105">
        <v>0</v>
      </c>
      <c r="O26" s="10">
        <v>6894</v>
      </c>
      <c r="P26" s="10">
        <v>0</v>
      </c>
      <c r="Q26" s="105">
        <v>0</v>
      </c>
      <c r="R26" s="10">
        <v>6800</v>
      </c>
      <c r="S26" s="10">
        <v>0</v>
      </c>
      <c r="T26" s="105">
        <v>0</v>
      </c>
      <c r="U26" s="10">
        <v>6692</v>
      </c>
      <c r="V26" s="10">
        <v>0</v>
      </c>
      <c r="W26" s="105">
        <v>0</v>
      </c>
      <c r="X26" s="10">
        <v>36</v>
      </c>
      <c r="Y26" s="10">
        <v>0</v>
      </c>
      <c r="Z26" s="105">
        <v>0</v>
      </c>
      <c r="AA26" s="10">
        <v>6</v>
      </c>
      <c r="AB26" s="10">
        <v>0</v>
      </c>
      <c r="AC26" s="105">
        <v>0</v>
      </c>
      <c r="AD26" s="10">
        <v>4</v>
      </c>
      <c r="AE26" s="10">
        <v>0</v>
      </c>
      <c r="AF26" s="105">
        <v>0</v>
      </c>
      <c r="AG26" s="10">
        <v>119</v>
      </c>
      <c r="AH26" s="10">
        <v>0</v>
      </c>
      <c r="AI26" s="105">
        <v>0</v>
      </c>
      <c r="AJ26" s="10">
        <v>55</v>
      </c>
      <c r="AK26" s="10">
        <v>0</v>
      </c>
      <c r="AL26" s="105">
        <v>0</v>
      </c>
      <c r="AM26" s="10">
        <v>56</v>
      </c>
      <c r="AN26" s="10">
        <v>0</v>
      </c>
      <c r="AO26" s="105">
        <v>0</v>
      </c>
      <c r="AP26" s="10">
        <v>81</v>
      </c>
      <c r="AQ26" s="10">
        <v>0</v>
      </c>
      <c r="AR26" s="105">
        <v>0</v>
      </c>
    </row>
    <row r="27" spans="1:44" s="1" customFormat="1" ht="15" customHeight="1" x14ac:dyDescent="0.55000000000000004">
      <c r="A27" s="10">
        <v>63</v>
      </c>
      <c r="B27" s="11" t="s">
        <v>324</v>
      </c>
      <c r="C27" s="10">
        <v>910</v>
      </c>
      <c r="D27" s="10">
        <v>0</v>
      </c>
      <c r="E27" s="105">
        <v>0</v>
      </c>
      <c r="F27" s="10">
        <v>748</v>
      </c>
      <c r="G27" s="10">
        <v>0</v>
      </c>
      <c r="H27" s="105">
        <v>0</v>
      </c>
      <c r="I27" s="10">
        <v>2943</v>
      </c>
      <c r="J27" s="10">
        <v>0</v>
      </c>
      <c r="K27" s="105">
        <v>0</v>
      </c>
      <c r="L27" s="10">
        <v>4601</v>
      </c>
      <c r="M27" s="10">
        <v>0</v>
      </c>
      <c r="N27" s="105">
        <v>0</v>
      </c>
      <c r="O27" s="10">
        <v>4926</v>
      </c>
      <c r="P27" s="10">
        <v>0</v>
      </c>
      <c r="Q27" s="105">
        <v>0</v>
      </c>
      <c r="R27" s="10">
        <v>4184</v>
      </c>
      <c r="S27" s="10">
        <v>0</v>
      </c>
      <c r="T27" s="105">
        <v>0</v>
      </c>
      <c r="U27" s="10">
        <v>3939</v>
      </c>
      <c r="V27" s="10">
        <v>0</v>
      </c>
      <c r="W27" s="105">
        <v>0</v>
      </c>
      <c r="X27" s="10">
        <v>15</v>
      </c>
      <c r="Y27" s="10">
        <v>0</v>
      </c>
      <c r="Z27" s="105">
        <v>0</v>
      </c>
      <c r="AA27" s="10">
        <v>12</v>
      </c>
      <c r="AB27" s="10">
        <v>0</v>
      </c>
      <c r="AC27" s="105">
        <v>0</v>
      </c>
      <c r="AD27" s="10">
        <v>8</v>
      </c>
      <c r="AE27" s="10">
        <v>0</v>
      </c>
      <c r="AF27" s="105">
        <v>0</v>
      </c>
      <c r="AG27" s="10">
        <v>67</v>
      </c>
      <c r="AH27" s="10">
        <v>0</v>
      </c>
      <c r="AI27" s="105">
        <v>0</v>
      </c>
      <c r="AJ27" s="10">
        <v>37</v>
      </c>
      <c r="AK27" s="10">
        <v>0</v>
      </c>
      <c r="AL27" s="105">
        <v>0</v>
      </c>
      <c r="AM27" s="10">
        <v>25</v>
      </c>
      <c r="AN27" s="10">
        <v>0</v>
      </c>
      <c r="AO27" s="105">
        <v>0</v>
      </c>
      <c r="AP27" s="10">
        <v>36</v>
      </c>
      <c r="AQ27" s="10">
        <v>0</v>
      </c>
      <c r="AR27" s="105">
        <v>0</v>
      </c>
    </row>
    <row r="28" spans="1:44" s="1" customFormat="1" ht="15" customHeight="1" x14ac:dyDescent="0.55000000000000004">
      <c r="A28" s="10">
        <v>66</v>
      </c>
      <c r="B28" s="11" t="s">
        <v>325</v>
      </c>
      <c r="C28" s="10">
        <v>1217</v>
      </c>
      <c r="D28" s="10">
        <v>0</v>
      </c>
      <c r="E28" s="105">
        <v>0</v>
      </c>
      <c r="F28" s="10">
        <v>719</v>
      </c>
      <c r="G28" s="10">
        <v>0</v>
      </c>
      <c r="H28" s="105">
        <v>0</v>
      </c>
      <c r="I28" s="10">
        <v>5637</v>
      </c>
      <c r="J28" s="10">
        <v>0</v>
      </c>
      <c r="K28" s="105">
        <v>0</v>
      </c>
      <c r="L28" s="10">
        <v>7573</v>
      </c>
      <c r="M28" s="10">
        <v>0</v>
      </c>
      <c r="N28" s="105">
        <v>0</v>
      </c>
      <c r="O28" s="10">
        <v>7680</v>
      </c>
      <c r="P28" s="10">
        <v>0</v>
      </c>
      <c r="Q28" s="105">
        <v>0</v>
      </c>
      <c r="R28" s="10">
        <v>6609</v>
      </c>
      <c r="S28" s="10">
        <v>0</v>
      </c>
      <c r="T28" s="105">
        <v>0</v>
      </c>
      <c r="U28" s="10">
        <v>6457</v>
      </c>
      <c r="V28" s="10">
        <v>0</v>
      </c>
      <c r="W28" s="105">
        <v>0</v>
      </c>
      <c r="X28" s="10">
        <v>24</v>
      </c>
      <c r="Y28" s="10">
        <v>0</v>
      </c>
      <c r="Z28" s="105">
        <v>0</v>
      </c>
      <c r="AA28" s="10">
        <v>12</v>
      </c>
      <c r="AB28" s="10">
        <v>0</v>
      </c>
      <c r="AC28" s="105">
        <v>0</v>
      </c>
      <c r="AD28" s="10">
        <v>4</v>
      </c>
      <c r="AE28" s="10">
        <v>0</v>
      </c>
      <c r="AF28" s="105">
        <v>0</v>
      </c>
      <c r="AG28" s="10">
        <v>63</v>
      </c>
      <c r="AH28" s="10">
        <v>0</v>
      </c>
      <c r="AI28" s="105">
        <v>0</v>
      </c>
      <c r="AJ28" s="10">
        <v>107</v>
      </c>
      <c r="AK28" s="10">
        <v>0</v>
      </c>
      <c r="AL28" s="105">
        <v>0</v>
      </c>
      <c r="AM28" s="10">
        <v>20</v>
      </c>
      <c r="AN28" s="10">
        <v>0</v>
      </c>
      <c r="AO28" s="105">
        <v>0</v>
      </c>
      <c r="AP28" s="10">
        <v>28</v>
      </c>
      <c r="AQ28" s="10">
        <v>0</v>
      </c>
      <c r="AR28" s="105">
        <v>0</v>
      </c>
    </row>
    <row r="29" spans="1:44" s="1" customFormat="1" ht="15" customHeight="1" x14ac:dyDescent="0.55000000000000004">
      <c r="A29" s="10">
        <v>68</v>
      </c>
      <c r="B29" s="11" t="s">
        <v>326</v>
      </c>
      <c r="C29" s="10">
        <v>3593</v>
      </c>
      <c r="D29" s="10">
        <v>24</v>
      </c>
      <c r="E29" s="105">
        <v>6.6796548844976341E-3</v>
      </c>
      <c r="F29" s="10">
        <v>1589</v>
      </c>
      <c r="G29" s="10">
        <v>0</v>
      </c>
      <c r="H29" s="105">
        <v>0</v>
      </c>
      <c r="I29" s="10">
        <v>16699</v>
      </c>
      <c r="J29" s="10">
        <v>73</v>
      </c>
      <c r="K29" s="105">
        <v>4.3715192526498593E-3</v>
      </c>
      <c r="L29" s="10">
        <v>21881</v>
      </c>
      <c r="M29" s="10">
        <v>97</v>
      </c>
      <c r="N29" s="105">
        <v>4.4330697865728255E-3</v>
      </c>
      <c r="O29" s="10">
        <v>23277</v>
      </c>
      <c r="P29" s="10">
        <v>0</v>
      </c>
      <c r="Q29" s="105">
        <v>0</v>
      </c>
      <c r="R29" s="10">
        <v>19419</v>
      </c>
      <c r="S29" s="10">
        <v>0</v>
      </c>
      <c r="T29" s="105">
        <v>0</v>
      </c>
      <c r="U29" s="10">
        <v>18374</v>
      </c>
      <c r="V29" s="10">
        <v>97</v>
      </c>
      <c r="W29" s="105">
        <v>5.2791988679656036E-3</v>
      </c>
      <c r="X29" s="10">
        <v>103</v>
      </c>
      <c r="Y29" s="10">
        <v>0</v>
      </c>
      <c r="Z29" s="105">
        <v>0</v>
      </c>
      <c r="AA29" s="10">
        <v>26</v>
      </c>
      <c r="AB29" s="10">
        <v>0</v>
      </c>
      <c r="AC29" s="105">
        <v>0</v>
      </c>
      <c r="AD29" s="10">
        <v>28</v>
      </c>
      <c r="AE29" s="10">
        <v>0</v>
      </c>
      <c r="AF29" s="105">
        <v>0</v>
      </c>
      <c r="AG29" s="10">
        <v>292</v>
      </c>
      <c r="AH29" s="10">
        <v>0</v>
      </c>
      <c r="AI29" s="105">
        <v>0</v>
      </c>
      <c r="AJ29" s="10">
        <v>215</v>
      </c>
      <c r="AK29" s="10">
        <v>0</v>
      </c>
      <c r="AL29" s="105">
        <v>0</v>
      </c>
      <c r="AM29" s="10">
        <v>122</v>
      </c>
      <c r="AN29" s="10">
        <v>0</v>
      </c>
      <c r="AO29" s="105">
        <v>0</v>
      </c>
      <c r="AP29" s="10">
        <v>172</v>
      </c>
      <c r="AQ29" s="10">
        <v>0</v>
      </c>
      <c r="AR29" s="105">
        <v>0</v>
      </c>
    </row>
    <row r="30" spans="1:44" s="1" customFormat="1" ht="15" customHeight="1" x14ac:dyDescent="0.55000000000000004">
      <c r="A30" s="10">
        <v>70</v>
      </c>
      <c r="B30" s="11" t="s">
        <v>327</v>
      </c>
      <c r="C30" s="10">
        <v>1159</v>
      </c>
      <c r="D30" s="10">
        <v>0</v>
      </c>
      <c r="E30" s="105">
        <v>0</v>
      </c>
      <c r="F30" s="10">
        <v>561</v>
      </c>
      <c r="G30" s="10">
        <v>0</v>
      </c>
      <c r="H30" s="105">
        <v>0</v>
      </c>
      <c r="I30" s="10">
        <v>658</v>
      </c>
      <c r="J30" s="10">
        <v>0</v>
      </c>
      <c r="K30" s="105">
        <v>0</v>
      </c>
      <c r="L30" s="10">
        <v>2378</v>
      </c>
      <c r="M30" s="10">
        <v>0</v>
      </c>
      <c r="N30" s="105">
        <v>0</v>
      </c>
      <c r="O30" s="10">
        <v>2427</v>
      </c>
      <c r="P30" s="10">
        <v>0</v>
      </c>
      <c r="Q30" s="105">
        <v>0</v>
      </c>
      <c r="R30" s="10">
        <v>2340</v>
      </c>
      <c r="S30" s="10">
        <v>0</v>
      </c>
      <c r="T30" s="105">
        <v>0</v>
      </c>
      <c r="U30" s="10">
        <v>2265</v>
      </c>
      <c r="V30" s="10">
        <v>0</v>
      </c>
      <c r="W30" s="105">
        <v>0</v>
      </c>
      <c r="X30" s="10">
        <v>10</v>
      </c>
      <c r="Y30" s="10">
        <v>0</v>
      </c>
      <c r="Z30" s="105">
        <v>0</v>
      </c>
      <c r="AA30" s="10">
        <v>0</v>
      </c>
      <c r="AB30" s="10">
        <v>0</v>
      </c>
      <c r="AC30" s="105" t="s">
        <v>305</v>
      </c>
      <c r="AD30" s="10">
        <v>0</v>
      </c>
      <c r="AE30" s="10">
        <v>0</v>
      </c>
      <c r="AF30" s="105" t="s">
        <v>305</v>
      </c>
      <c r="AG30" s="10">
        <v>122</v>
      </c>
      <c r="AH30" s="10">
        <v>0</v>
      </c>
      <c r="AI30" s="105">
        <v>0</v>
      </c>
      <c r="AJ30" s="10">
        <v>132</v>
      </c>
      <c r="AK30" s="10">
        <v>0</v>
      </c>
      <c r="AL30" s="105">
        <v>0</v>
      </c>
      <c r="AM30" s="10">
        <v>37</v>
      </c>
      <c r="AN30" s="10">
        <v>0</v>
      </c>
      <c r="AO30" s="105">
        <v>0</v>
      </c>
      <c r="AP30" s="10">
        <v>52</v>
      </c>
      <c r="AQ30" s="10">
        <v>0</v>
      </c>
      <c r="AR30" s="105">
        <v>0</v>
      </c>
    </row>
    <row r="31" spans="1:44" s="1" customFormat="1" ht="15" customHeight="1" x14ac:dyDescent="0.55000000000000004">
      <c r="A31" s="10">
        <v>73</v>
      </c>
      <c r="B31" s="11" t="s">
        <v>328</v>
      </c>
      <c r="C31" s="10">
        <v>604</v>
      </c>
      <c r="D31" s="10">
        <v>0</v>
      </c>
      <c r="E31" s="105">
        <v>0</v>
      </c>
      <c r="F31" s="10">
        <v>664</v>
      </c>
      <c r="G31" s="10">
        <v>0</v>
      </c>
      <c r="H31" s="105">
        <v>0</v>
      </c>
      <c r="I31" s="10">
        <v>3126</v>
      </c>
      <c r="J31" s="10">
        <v>0</v>
      </c>
      <c r="K31" s="105">
        <v>0</v>
      </c>
      <c r="L31" s="10">
        <v>4394</v>
      </c>
      <c r="M31" s="10">
        <v>0</v>
      </c>
      <c r="N31" s="105">
        <v>0</v>
      </c>
      <c r="O31" s="10">
        <v>4702</v>
      </c>
      <c r="P31" s="10">
        <v>0</v>
      </c>
      <c r="Q31" s="105">
        <v>0</v>
      </c>
      <c r="R31" s="10">
        <v>4038</v>
      </c>
      <c r="S31" s="10">
        <v>0</v>
      </c>
      <c r="T31" s="105">
        <v>0</v>
      </c>
      <c r="U31" s="10">
        <v>3762</v>
      </c>
      <c r="V31" s="10">
        <v>0</v>
      </c>
      <c r="W31" s="105">
        <v>0</v>
      </c>
      <c r="X31" s="10">
        <v>24</v>
      </c>
      <c r="Y31" s="10">
        <v>0</v>
      </c>
      <c r="Z31" s="105">
        <v>0</v>
      </c>
      <c r="AA31" s="10">
        <v>12</v>
      </c>
      <c r="AB31" s="10">
        <v>0</v>
      </c>
      <c r="AC31" s="105">
        <v>0</v>
      </c>
      <c r="AD31" s="10">
        <v>8</v>
      </c>
      <c r="AE31" s="10">
        <v>0</v>
      </c>
      <c r="AF31" s="105">
        <v>0</v>
      </c>
      <c r="AG31" s="10">
        <v>125</v>
      </c>
      <c r="AH31" s="10">
        <v>0</v>
      </c>
      <c r="AI31" s="105">
        <v>0</v>
      </c>
      <c r="AJ31" s="10">
        <v>62</v>
      </c>
      <c r="AK31" s="10">
        <v>0</v>
      </c>
      <c r="AL31" s="105">
        <v>0</v>
      </c>
      <c r="AM31" s="10">
        <v>66</v>
      </c>
      <c r="AN31" s="10">
        <v>0</v>
      </c>
      <c r="AO31" s="105">
        <v>0</v>
      </c>
      <c r="AP31" s="10">
        <v>94</v>
      </c>
      <c r="AQ31" s="10">
        <v>0</v>
      </c>
      <c r="AR31" s="105">
        <v>0</v>
      </c>
    </row>
    <row r="32" spans="1:44" s="1" customFormat="1" ht="15" customHeight="1" x14ac:dyDescent="0.55000000000000004">
      <c r="A32" s="10">
        <v>76</v>
      </c>
      <c r="B32" s="11" t="s">
        <v>329</v>
      </c>
      <c r="C32" s="10">
        <v>2902</v>
      </c>
      <c r="D32" s="10">
        <v>0</v>
      </c>
      <c r="E32" s="105">
        <v>0</v>
      </c>
      <c r="F32" s="10">
        <v>1452</v>
      </c>
      <c r="G32" s="10">
        <v>0</v>
      </c>
      <c r="H32" s="105">
        <v>0</v>
      </c>
      <c r="I32" s="10">
        <v>20644</v>
      </c>
      <c r="J32" s="10">
        <v>0</v>
      </c>
      <c r="K32" s="105">
        <v>0</v>
      </c>
      <c r="L32" s="10">
        <v>24998</v>
      </c>
      <c r="M32" s="10">
        <v>0</v>
      </c>
      <c r="N32" s="105">
        <v>0</v>
      </c>
      <c r="O32" s="10">
        <v>26146</v>
      </c>
      <c r="P32" s="10">
        <v>0</v>
      </c>
      <c r="Q32" s="105">
        <v>0</v>
      </c>
      <c r="R32" s="10">
        <v>20897</v>
      </c>
      <c r="S32" s="10">
        <v>0</v>
      </c>
      <c r="T32" s="105">
        <v>0</v>
      </c>
      <c r="U32" s="10">
        <v>20095</v>
      </c>
      <c r="V32" s="10">
        <v>0</v>
      </c>
      <c r="W32" s="105">
        <v>0</v>
      </c>
      <c r="X32" s="10">
        <v>82</v>
      </c>
      <c r="Y32" s="10">
        <v>0</v>
      </c>
      <c r="Z32" s="105">
        <v>0</v>
      </c>
      <c r="AA32" s="10">
        <v>42</v>
      </c>
      <c r="AB32" s="10">
        <v>0</v>
      </c>
      <c r="AC32" s="105">
        <v>0</v>
      </c>
      <c r="AD32" s="10">
        <v>32</v>
      </c>
      <c r="AE32" s="10">
        <v>0</v>
      </c>
      <c r="AF32" s="105">
        <v>0</v>
      </c>
      <c r="AG32" s="10">
        <v>226</v>
      </c>
      <c r="AH32" s="10">
        <v>0</v>
      </c>
      <c r="AI32" s="105">
        <v>0</v>
      </c>
      <c r="AJ32" s="10">
        <v>392</v>
      </c>
      <c r="AK32" s="10">
        <v>0</v>
      </c>
      <c r="AL32" s="105">
        <v>0</v>
      </c>
      <c r="AM32" s="10">
        <v>64</v>
      </c>
      <c r="AN32" s="10">
        <v>0</v>
      </c>
      <c r="AO32" s="105">
        <v>0</v>
      </c>
      <c r="AP32" s="10">
        <v>92</v>
      </c>
      <c r="AQ32" s="10">
        <v>0</v>
      </c>
      <c r="AR32" s="105">
        <v>0</v>
      </c>
    </row>
    <row r="33" spans="1:44" s="1" customFormat="1" ht="15" customHeight="1" x14ac:dyDescent="0.55000000000000004">
      <c r="A33" s="10">
        <v>81</v>
      </c>
      <c r="B33" s="11" t="s">
        <v>330</v>
      </c>
      <c r="C33" s="10">
        <v>208</v>
      </c>
      <c r="D33" s="10">
        <v>0</v>
      </c>
      <c r="E33" s="105">
        <v>0</v>
      </c>
      <c r="F33" s="10">
        <v>129</v>
      </c>
      <c r="G33" s="10">
        <v>0</v>
      </c>
      <c r="H33" s="105">
        <v>0</v>
      </c>
      <c r="I33" s="10">
        <v>1410</v>
      </c>
      <c r="J33" s="10">
        <v>0</v>
      </c>
      <c r="K33" s="105">
        <v>0</v>
      </c>
      <c r="L33" s="10">
        <v>1747</v>
      </c>
      <c r="M33" s="10">
        <v>0</v>
      </c>
      <c r="N33" s="105">
        <v>0</v>
      </c>
      <c r="O33" s="10">
        <v>1996</v>
      </c>
      <c r="P33" s="10">
        <v>580</v>
      </c>
      <c r="Q33" s="105">
        <v>0.29058116232464931</v>
      </c>
      <c r="R33" s="10">
        <v>1973</v>
      </c>
      <c r="S33" s="10">
        <v>290</v>
      </c>
      <c r="T33" s="105">
        <v>0.14698428788646731</v>
      </c>
      <c r="U33" s="10">
        <v>1813</v>
      </c>
      <c r="V33" s="10">
        <v>0</v>
      </c>
      <c r="W33" s="105">
        <v>0</v>
      </c>
      <c r="X33" s="10">
        <v>8</v>
      </c>
      <c r="Y33" s="10">
        <v>0</v>
      </c>
      <c r="Z33" s="105">
        <v>0</v>
      </c>
      <c r="AA33" s="10">
        <v>0</v>
      </c>
      <c r="AB33" s="10">
        <v>0</v>
      </c>
      <c r="AC33" s="105" t="s">
        <v>305</v>
      </c>
      <c r="AD33" s="10">
        <v>0</v>
      </c>
      <c r="AE33" s="10">
        <v>0</v>
      </c>
      <c r="AF33" s="105" t="s">
        <v>305</v>
      </c>
      <c r="AG33" s="10">
        <v>37</v>
      </c>
      <c r="AH33" s="10">
        <v>0</v>
      </c>
      <c r="AI33" s="105">
        <v>0</v>
      </c>
      <c r="AJ33" s="10">
        <v>25</v>
      </c>
      <c r="AK33" s="10">
        <v>0</v>
      </c>
      <c r="AL33" s="105">
        <v>0</v>
      </c>
      <c r="AM33" s="10">
        <v>10</v>
      </c>
      <c r="AN33" s="10">
        <v>0</v>
      </c>
      <c r="AO33" s="105">
        <v>0</v>
      </c>
      <c r="AP33" s="10">
        <v>14</v>
      </c>
      <c r="AQ33" s="10">
        <v>0</v>
      </c>
      <c r="AR33" s="105">
        <v>0</v>
      </c>
    </row>
    <row r="34" spans="1:44" s="1" customFormat="1" ht="15" customHeight="1" x14ac:dyDescent="0.55000000000000004">
      <c r="A34" s="10">
        <v>85</v>
      </c>
      <c r="B34" s="11" t="s">
        <v>331</v>
      </c>
      <c r="C34" s="10">
        <v>656</v>
      </c>
      <c r="D34" s="10">
        <v>225</v>
      </c>
      <c r="E34" s="105">
        <v>0.34298780487804881</v>
      </c>
      <c r="F34" s="10">
        <v>228</v>
      </c>
      <c r="G34" s="10">
        <v>0</v>
      </c>
      <c r="H34" s="105">
        <v>0</v>
      </c>
      <c r="I34" s="10">
        <v>3449</v>
      </c>
      <c r="J34" s="10">
        <v>504</v>
      </c>
      <c r="K34" s="105">
        <v>0.14612931284430269</v>
      </c>
      <c r="L34" s="10">
        <v>4333</v>
      </c>
      <c r="M34" s="10">
        <v>729</v>
      </c>
      <c r="N34" s="105">
        <v>0.16824371105469652</v>
      </c>
      <c r="O34" s="10">
        <v>4591</v>
      </c>
      <c r="P34" s="10">
        <v>0</v>
      </c>
      <c r="Q34" s="105">
        <v>0</v>
      </c>
      <c r="R34" s="10">
        <v>3871</v>
      </c>
      <c r="S34" s="10">
        <v>0</v>
      </c>
      <c r="T34" s="105">
        <v>0</v>
      </c>
      <c r="U34" s="10">
        <v>3638</v>
      </c>
      <c r="V34" s="10">
        <v>601</v>
      </c>
      <c r="W34" s="105">
        <v>0.16520065970313358</v>
      </c>
      <c r="X34" s="10">
        <v>10</v>
      </c>
      <c r="Y34" s="10">
        <v>0</v>
      </c>
      <c r="Z34" s="105">
        <v>0</v>
      </c>
      <c r="AA34" s="10">
        <v>3</v>
      </c>
      <c r="AB34" s="10">
        <v>0</v>
      </c>
      <c r="AC34" s="105">
        <v>0</v>
      </c>
      <c r="AD34" s="10">
        <v>4</v>
      </c>
      <c r="AE34" s="10">
        <v>0</v>
      </c>
      <c r="AF34" s="105">
        <v>0</v>
      </c>
      <c r="AG34" s="10">
        <v>26</v>
      </c>
      <c r="AH34" s="10">
        <v>0</v>
      </c>
      <c r="AI34" s="105">
        <v>0</v>
      </c>
      <c r="AJ34" s="10">
        <v>10</v>
      </c>
      <c r="AK34" s="10">
        <v>0</v>
      </c>
      <c r="AL34" s="105">
        <v>0</v>
      </c>
      <c r="AM34" s="10">
        <v>13</v>
      </c>
      <c r="AN34" s="10">
        <v>0</v>
      </c>
      <c r="AO34" s="105">
        <v>0</v>
      </c>
      <c r="AP34" s="10">
        <v>19</v>
      </c>
      <c r="AQ34" s="10">
        <v>0</v>
      </c>
      <c r="AR34" s="105">
        <v>0</v>
      </c>
    </row>
    <row r="35" spans="1:44" s="1" customFormat="1" ht="15" customHeight="1" x14ac:dyDescent="0.55000000000000004">
      <c r="A35" s="10">
        <v>86</v>
      </c>
      <c r="B35" s="11" t="s">
        <v>332</v>
      </c>
      <c r="C35" s="10">
        <v>598</v>
      </c>
      <c r="D35" s="10">
        <v>0</v>
      </c>
      <c r="E35" s="105">
        <v>0</v>
      </c>
      <c r="F35" s="10">
        <v>173</v>
      </c>
      <c r="G35" s="10">
        <v>0</v>
      </c>
      <c r="H35" s="105">
        <v>0</v>
      </c>
      <c r="I35" s="10">
        <v>1161</v>
      </c>
      <c r="J35" s="10">
        <v>0</v>
      </c>
      <c r="K35" s="105">
        <v>0</v>
      </c>
      <c r="L35" s="10">
        <v>1932</v>
      </c>
      <c r="M35" s="10">
        <v>0</v>
      </c>
      <c r="N35" s="105">
        <v>0</v>
      </c>
      <c r="O35" s="10">
        <v>1955</v>
      </c>
      <c r="P35" s="10">
        <v>0</v>
      </c>
      <c r="Q35" s="105">
        <v>0</v>
      </c>
      <c r="R35" s="10">
        <v>1922</v>
      </c>
      <c r="S35" s="10">
        <v>0</v>
      </c>
      <c r="T35" s="105">
        <v>0</v>
      </c>
      <c r="U35" s="10">
        <v>1900</v>
      </c>
      <c r="V35" s="10">
        <v>0</v>
      </c>
      <c r="W35" s="105">
        <v>0</v>
      </c>
      <c r="X35" s="10">
        <v>7</v>
      </c>
      <c r="Y35" s="10">
        <v>0</v>
      </c>
      <c r="Z35" s="105">
        <v>0</v>
      </c>
      <c r="AA35" s="10">
        <v>0</v>
      </c>
      <c r="AB35" s="10">
        <v>0</v>
      </c>
      <c r="AC35" s="105" t="s">
        <v>305</v>
      </c>
      <c r="AD35" s="10">
        <v>0</v>
      </c>
      <c r="AE35" s="10">
        <v>0</v>
      </c>
      <c r="AF35" s="105" t="s">
        <v>305</v>
      </c>
      <c r="AG35" s="10">
        <v>54</v>
      </c>
      <c r="AH35" s="10">
        <v>0</v>
      </c>
      <c r="AI35" s="105">
        <v>0</v>
      </c>
      <c r="AJ35" s="10">
        <v>17</v>
      </c>
      <c r="AK35" s="10">
        <v>0</v>
      </c>
      <c r="AL35" s="105">
        <v>0</v>
      </c>
      <c r="AM35" s="10">
        <v>21</v>
      </c>
      <c r="AN35" s="10">
        <v>0</v>
      </c>
      <c r="AO35" s="105">
        <v>0</v>
      </c>
      <c r="AP35" s="10">
        <v>30</v>
      </c>
      <c r="AQ35" s="10">
        <v>0</v>
      </c>
      <c r="AR35" s="105">
        <v>0</v>
      </c>
    </row>
    <row r="36" spans="1:44" s="1" customFormat="1" ht="15" customHeight="1" x14ac:dyDescent="0.55000000000000004">
      <c r="A36" s="10">
        <v>88</v>
      </c>
      <c r="B36" s="11" t="s">
        <v>333</v>
      </c>
      <c r="C36" s="10">
        <v>256</v>
      </c>
      <c r="D36" s="10">
        <v>0</v>
      </c>
      <c r="E36" s="105">
        <v>0</v>
      </c>
      <c r="F36" s="10">
        <v>261</v>
      </c>
      <c r="G36" s="10">
        <v>0</v>
      </c>
      <c r="H36" s="105">
        <v>0</v>
      </c>
      <c r="I36" s="10">
        <v>1246</v>
      </c>
      <c r="J36" s="10">
        <v>0</v>
      </c>
      <c r="K36" s="105">
        <v>0</v>
      </c>
      <c r="L36" s="10">
        <v>1763</v>
      </c>
      <c r="M36" s="10">
        <v>0</v>
      </c>
      <c r="N36" s="105">
        <v>0</v>
      </c>
      <c r="O36" s="10">
        <v>1801</v>
      </c>
      <c r="P36" s="10">
        <v>0</v>
      </c>
      <c r="Q36" s="105">
        <v>0</v>
      </c>
      <c r="R36" s="10">
        <v>1280</v>
      </c>
      <c r="S36" s="10">
        <v>0</v>
      </c>
      <c r="T36" s="105">
        <v>0</v>
      </c>
      <c r="U36" s="10">
        <v>1118</v>
      </c>
      <c r="V36" s="10">
        <v>0</v>
      </c>
      <c r="W36" s="105">
        <v>0</v>
      </c>
      <c r="X36" s="10">
        <v>6</v>
      </c>
      <c r="Y36" s="10">
        <v>0</v>
      </c>
      <c r="Z36" s="105">
        <v>0</v>
      </c>
      <c r="AA36" s="10">
        <v>6</v>
      </c>
      <c r="AB36" s="10">
        <v>0</v>
      </c>
      <c r="AC36" s="105">
        <v>0</v>
      </c>
      <c r="AD36" s="10">
        <v>4</v>
      </c>
      <c r="AE36" s="10">
        <v>0</v>
      </c>
      <c r="AF36" s="105">
        <v>0</v>
      </c>
      <c r="AG36" s="10">
        <v>11</v>
      </c>
      <c r="AH36" s="10">
        <v>0</v>
      </c>
      <c r="AI36" s="105">
        <v>0</v>
      </c>
      <c r="AJ36" s="10">
        <v>5</v>
      </c>
      <c r="AK36" s="10">
        <v>0</v>
      </c>
      <c r="AL36" s="105">
        <v>0</v>
      </c>
      <c r="AM36" s="10">
        <v>4</v>
      </c>
      <c r="AN36" s="10">
        <v>0</v>
      </c>
      <c r="AO36" s="105">
        <v>0</v>
      </c>
      <c r="AP36" s="10">
        <v>5</v>
      </c>
      <c r="AQ36" s="10">
        <v>0</v>
      </c>
      <c r="AR36" s="105">
        <v>0</v>
      </c>
    </row>
    <row r="37" spans="1:44" s="1" customFormat="1" ht="15" customHeight="1" x14ac:dyDescent="0.55000000000000004">
      <c r="A37" s="10">
        <v>91</v>
      </c>
      <c r="B37" s="11" t="s">
        <v>334</v>
      </c>
      <c r="C37" s="10">
        <v>0</v>
      </c>
      <c r="D37" s="10">
        <v>0</v>
      </c>
      <c r="E37" s="105" t="s">
        <v>305</v>
      </c>
      <c r="F37" s="10">
        <v>40</v>
      </c>
      <c r="G37" s="10">
        <v>0</v>
      </c>
      <c r="H37" s="105">
        <v>0</v>
      </c>
      <c r="I37" s="10">
        <v>620</v>
      </c>
      <c r="J37" s="10">
        <v>0</v>
      </c>
      <c r="K37" s="105">
        <v>0</v>
      </c>
      <c r="L37" s="10">
        <v>660</v>
      </c>
      <c r="M37" s="10">
        <v>0</v>
      </c>
      <c r="N37" s="105">
        <v>0</v>
      </c>
      <c r="O37" s="10">
        <v>734</v>
      </c>
      <c r="P37" s="10">
        <v>0</v>
      </c>
      <c r="Q37" s="105">
        <v>0</v>
      </c>
      <c r="R37" s="10">
        <v>730</v>
      </c>
      <c r="S37" s="10">
        <v>0</v>
      </c>
      <c r="T37" s="105">
        <v>0</v>
      </c>
      <c r="U37" s="10">
        <v>671</v>
      </c>
      <c r="V37" s="10">
        <v>0</v>
      </c>
      <c r="W37" s="105">
        <v>0</v>
      </c>
      <c r="X37" s="10">
        <v>4</v>
      </c>
      <c r="Y37" s="10">
        <v>0</v>
      </c>
      <c r="Z37" s="105">
        <v>0</v>
      </c>
      <c r="AA37" s="10">
        <v>0</v>
      </c>
      <c r="AB37" s="10">
        <v>0</v>
      </c>
      <c r="AC37" s="105" t="s">
        <v>305</v>
      </c>
      <c r="AD37" s="10">
        <v>0</v>
      </c>
      <c r="AE37" s="10">
        <v>0</v>
      </c>
      <c r="AF37" s="105" t="s">
        <v>305</v>
      </c>
      <c r="AG37" s="10">
        <v>14</v>
      </c>
      <c r="AH37" s="10">
        <v>0</v>
      </c>
      <c r="AI37" s="105">
        <v>0</v>
      </c>
      <c r="AJ37" s="10">
        <v>4</v>
      </c>
      <c r="AK37" s="10">
        <v>0</v>
      </c>
      <c r="AL37" s="105">
        <v>0</v>
      </c>
      <c r="AM37" s="10">
        <v>5</v>
      </c>
      <c r="AN37" s="10">
        <v>0</v>
      </c>
      <c r="AO37" s="105">
        <v>0</v>
      </c>
      <c r="AP37" s="10">
        <v>7</v>
      </c>
      <c r="AQ37" s="10">
        <v>0</v>
      </c>
      <c r="AR37" s="105">
        <v>0</v>
      </c>
    </row>
    <row r="38" spans="1:44" s="1" customFormat="1" ht="15" customHeight="1" x14ac:dyDescent="0.55000000000000004">
      <c r="A38" s="10">
        <v>94</v>
      </c>
      <c r="B38" s="11" t="s">
        <v>335</v>
      </c>
      <c r="C38" s="10">
        <v>0</v>
      </c>
      <c r="D38" s="10">
        <v>0</v>
      </c>
      <c r="E38" s="105" t="s">
        <v>305</v>
      </c>
      <c r="F38" s="10">
        <v>117</v>
      </c>
      <c r="G38" s="10">
        <v>0</v>
      </c>
      <c r="H38" s="105">
        <v>0</v>
      </c>
      <c r="I38" s="10">
        <v>80</v>
      </c>
      <c r="J38" s="10">
        <v>0</v>
      </c>
      <c r="K38" s="105">
        <v>0</v>
      </c>
      <c r="L38" s="10">
        <v>197</v>
      </c>
      <c r="M38" s="10">
        <v>0</v>
      </c>
      <c r="N38" s="105">
        <v>0</v>
      </c>
      <c r="O38" s="10">
        <v>212</v>
      </c>
      <c r="P38" s="10">
        <v>0</v>
      </c>
      <c r="Q38" s="105">
        <v>0</v>
      </c>
      <c r="R38" s="10">
        <v>162</v>
      </c>
      <c r="S38" s="10">
        <v>0</v>
      </c>
      <c r="T38" s="105">
        <v>0</v>
      </c>
      <c r="U38" s="10">
        <v>150</v>
      </c>
      <c r="V38" s="10">
        <v>0</v>
      </c>
      <c r="W38" s="105">
        <v>0</v>
      </c>
      <c r="X38" s="10">
        <v>8</v>
      </c>
      <c r="Y38" s="10">
        <v>0</v>
      </c>
      <c r="Z38" s="105">
        <v>0</v>
      </c>
      <c r="AA38" s="10">
        <v>0</v>
      </c>
      <c r="AB38" s="10">
        <v>0</v>
      </c>
      <c r="AC38" s="105" t="s">
        <v>305</v>
      </c>
      <c r="AD38" s="10">
        <v>0</v>
      </c>
      <c r="AE38" s="10">
        <v>0</v>
      </c>
      <c r="AF38" s="105" t="s">
        <v>305</v>
      </c>
      <c r="AG38" s="10">
        <v>12</v>
      </c>
      <c r="AH38" s="10">
        <v>0</v>
      </c>
      <c r="AI38" s="105">
        <v>0</v>
      </c>
      <c r="AJ38" s="10">
        <v>4</v>
      </c>
      <c r="AK38" s="10">
        <v>0</v>
      </c>
      <c r="AL38" s="105">
        <v>0</v>
      </c>
      <c r="AM38" s="10">
        <v>3</v>
      </c>
      <c r="AN38" s="10">
        <v>0</v>
      </c>
      <c r="AO38" s="105">
        <v>0</v>
      </c>
      <c r="AP38" s="10">
        <v>4</v>
      </c>
      <c r="AQ38" s="10">
        <v>0</v>
      </c>
      <c r="AR38" s="105">
        <v>0</v>
      </c>
    </row>
    <row r="39" spans="1:44" s="1" customFormat="1" ht="15" customHeight="1" x14ac:dyDescent="0.55000000000000004">
      <c r="A39" s="10">
        <v>95</v>
      </c>
      <c r="B39" s="11" t="s">
        <v>336</v>
      </c>
      <c r="C39" s="10">
        <v>301</v>
      </c>
      <c r="D39" s="10">
        <v>0</v>
      </c>
      <c r="E39" s="105">
        <v>0</v>
      </c>
      <c r="F39" s="10">
        <v>82</v>
      </c>
      <c r="G39" s="10">
        <v>0</v>
      </c>
      <c r="H39" s="105">
        <v>0</v>
      </c>
      <c r="I39" s="10">
        <v>646</v>
      </c>
      <c r="J39" s="10">
        <v>9</v>
      </c>
      <c r="K39" s="105">
        <v>1.393188854489164E-2</v>
      </c>
      <c r="L39" s="10">
        <v>1029</v>
      </c>
      <c r="M39" s="10">
        <v>9</v>
      </c>
      <c r="N39" s="105">
        <v>8.7463556851311956E-3</v>
      </c>
      <c r="O39" s="10">
        <v>1029</v>
      </c>
      <c r="P39" s="10">
        <v>0</v>
      </c>
      <c r="Q39" s="105">
        <v>0</v>
      </c>
      <c r="R39" s="10">
        <v>888</v>
      </c>
      <c r="S39" s="10">
        <v>0</v>
      </c>
      <c r="T39" s="105">
        <v>0</v>
      </c>
      <c r="U39" s="10">
        <v>845</v>
      </c>
      <c r="V39" s="10">
        <v>5</v>
      </c>
      <c r="W39" s="105">
        <v>5.9171597633136093E-3</v>
      </c>
      <c r="X39" s="10">
        <v>1</v>
      </c>
      <c r="Y39" s="10">
        <v>0</v>
      </c>
      <c r="Z39" s="105">
        <v>0</v>
      </c>
      <c r="AA39" s="10">
        <v>0</v>
      </c>
      <c r="AB39" s="10">
        <v>0</v>
      </c>
      <c r="AC39" s="105" t="s">
        <v>305</v>
      </c>
      <c r="AD39" s="10">
        <v>0</v>
      </c>
      <c r="AE39" s="10">
        <v>0</v>
      </c>
      <c r="AF39" s="105" t="s">
        <v>305</v>
      </c>
      <c r="AG39" s="10">
        <v>31</v>
      </c>
      <c r="AH39" s="10">
        <v>0</v>
      </c>
      <c r="AI39" s="105">
        <v>0</v>
      </c>
      <c r="AJ39" s="10">
        <v>23</v>
      </c>
      <c r="AK39" s="10">
        <v>0</v>
      </c>
      <c r="AL39" s="105">
        <v>0</v>
      </c>
      <c r="AM39" s="10">
        <v>6</v>
      </c>
      <c r="AN39" s="10">
        <v>0</v>
      </c>
      <c r="AO39" s="105">
        <v>0</v>
      </c>
      <c r="AP39" s="10">
        <v>8</v>
      </c>
      <c r="AQ39" s="10">
        <v>0</v>
      </c>
      <c r="AR39" s="105">
        <v>0</v>
      </c>
    </row>
    <row r="40" spans="1:44" s="1" customFormat="1" ht="15" customHeight="1" x14ac:dyDescent="0.55000000000000004">
      <c r="A40" s="10">
        <v>97</v>
      </c>
      <c r="B40" s="11" t="s">
        <v>337</v>
      </c>
      <c r="C40" s="10">
        <v>0</v>
      </c>
      <c r="D40" s="10">
        <v>0</v>
      </c>
      <c r="E40" s="105" t="s">
        <v>305</v>
      </c>
      <c r="F40" s="10">
        <v>98</v>
      </c>
      <c r="G40" s="10">
        <v>0</v>
      </c>
      <c r="H40" s="105">
        <v>0</v>
      </c>
      <c r="I40" s="10">
        <v>459</v>
      </c>
      <c r="J40" s="10">
        <v>0</v>
      </c>
      <c r="K40" s="105">
        <v>0</v>
      </c>
      <c r="L40" s="10">
        <v>557</v>
      </c>
      <c r="M40" s="10">
        <v>0</v>
      </c>
      <c r="N40" s="105">
        <v>0</v>
      </c>
      <c r="O40" s="10">
        <v>569</v>
      </c>
      <c r="P40" s="10">
        <v>0</v>
      </c>
      <c r="Q40" s="105">
        <v>0</v>
      </c>
      <c r="R40" s="10">
        <v>559</v>
      </c>
      <c r="S40" s="10">
        <v>0</v>
      </c>
      <c r="T40" s="105">
        <v>0</v>
      </c>
      <c r="U40" s="10">
        <v>543</v>
      </c>
      <c r="V40" s="10">
        <v>0</v>
      </c>
      <c r="W40" s="105">
        <v>0</v>
      </c>
      <c r="X40" s="10">
        <v>3</v>
      </c>
      <c r="Y40" s="10">
        <v>0</v>
      </c>
      <c r="Z40" s="105">
        <v>0</v>
      </c>
      <c r="AA40" s="10">
        <v>0</v>
      </c>
      <c r="AB40" s="10">
        <v>0</v>
      </c>
      <c r="AC40" s="105" t="s">
        <v>305</v>
      </c>
      <c r="AD40" s="10">
        <v>0</v>
      </c>
      <c r="AE40" s="10">
        <v>0</v>
      </c>
      <c r="AF40" s="105" t="s">
        <v>305</v>
      </c>
      <c r="AG40" s="10">
        <v>7</v>
      </c>
      <c r="AH40" s="10">
        <v>0</v>
      </c>
      <c r="AI40" s="105">
        <v>0</v>
      </c>
      <c r="AJ40" s="10">
        <v>6</v>
      </c>
      <c r="AK40" s="10">
        <v>0</v>
      </c>
      <c r="AL40" s="105">
        <v>0</v>
      </c>
      <c r="AM40" s="10">
        <v>2</v>
      </c>
      <c r="AN40" s="10">
        <v>0</v>
      </c>
      <c r="AO40" s="105">
        <v>0</v>
      </c>
      <c r="AP40" s="10">
        <v>2</v>
      </c>
      <c r="AQ40" s="10">
        <v>0</v>
      </c>
      <c r="AR40" s="105">
        <v>0</v>
      </c>
    </row>
    <row r="41" spans="1:44" s="1" customFormat="1" ht="15" customHeight="1" x14ac:dyDescent="0.55000000000000004">
      <c r="A41" s="10">
        <v>99</v>
      </c>
      <c r="B41" s="11" t="s">
        <v>338</v>
      </c>
      <c r="C41" s="10">
        <v>265</v>
      </c>
      <c r="D41" s="10">
        <v>0</v>
      </c>
      <c r="E41" s="105">
        <v>0</v>
      </c>
      <c r="F41" s="10">
        <v>117</v>
      </c>
      <c r="G41" s="10">
        <v>0</v>
      </c>
      <c r="H41" s="105">
        <v>0</v>
      </c>
      <c r="I41" s="10">
        <v>681</v>
      </c>
      <c r="J41" s="10">
        <v>0</v>
      </c>
      <c r="K41" s="105">
        <v>0</v>
      </c>
      <c r="L41" s="10">
        <v>1063</v>
      </c>
      <c r="M41" s="10">
        <v>0</v>
      </c>
      <c r="N41" s="105">
        <v>0</v>
      </c>
      <c r="O41" s="10">
        <v>1133</v>
      </c>
      <c r="P41" s="10">
        <v>0</v>
      </c>
      <c r="Q41" s="105">
        <v>0</v>
      </c>
      <c r="R41" s="10">
        <v>1113</v>
      </c>
      <c r="S41" s="10">
        <v>0</v>
      </c>
      <c r="T41" s="105">
        <v>0</v>
      </c>
      <c r="U41" s="10">
        <v>1057</v>
      </c>
      <c r="V41" s="10">
        <v>0</v>
      </c>
      <c r="W41" s="105">
        <v>0</v>
      </c>
      <c r="X41" s="10">
        <v>2</v>
      </c>
      <c r="Y41" s="10">
        <v>0</v>
      </c>
      <c r="Z41" s="105">
        <v>0</v>
      </c>
      <c r="AA41" s="10">
        <v>0</v>
      </c>
      <c r="AB41" s="10">
        <v>0</v>
      </c>
      <c r="AC41" s="105" t="s">
        <v>305</v>
      </c>
      <c r="AD41" s="10">
        <v>0</v>
      </c>
      <c r="AE41" s="10">
        <v>0</v>
      </c>
      <c r="AF41" s="105" t="s">
        <v>305</v>
      </c>
      <c r="AG41" s="10">
        <v>20</v>
      </c>
      <c r="AH41" s="10">
        <v>0</v>
      </c>
      <c r="AI41" s="105">
        <v>0</v>
      </c>
      <c r="AJ41" s="10">
        <v>6</v>
      </c>
      <c r="AK41" s="10">
        <v>0</v>
      </c>
      <c r="AL41" s="105">
        <v>0</v>
      </c>
      <c r="AM41" s="10">
        <v>5</v>
      </c>
      <c r="AN41" s="10">
        <v>0</v>
      </c>
      <c r="AO41" s="105">
        <v>0</v>
      </c>
      <c r="AP41" s="10">
        <v>7</v>
      </c>
      <c r="AQ41" s="10">
        <v>0</v>
      </c>
      <c r="AR41" s="105">
        <v>0</v>
      </c>
    </row>
    <row r="42" spans="1:44" s="1" customFormat="1" ht="20.25" customHeight="1" x14ac:dyDescent="0.55000000000000004">
      <c r="A42" s="411" t="s">
        <v>339</v>
      </c>
      <c r="B42" s="411"/>
      <c r="C42" s="26">
        <v>49870</v>
      </c>
      <c r="D42" s="26">
        <v>482</v>
      </c>
      <c r="E42" s="61">
        <v>9.6651293362743137E-3</v>
      </c>
      <c r="F42" s="26">
        <v>31221</v>
      </c>
      <c r="G42" s="26">
        <v>0</v>
      </c>
      <c r="H42" s="61">
        <v>0</v>
      </c>
      <c r="I42" s="26">
        <v>209339</v>
      </c>
      <c r="J42" s="26">
        <v>2329</v>
      </c>
      <c r="K42" s="61">
        <v>1.1125495010485384E-2</v>
      </c>
      <c r="L42" s="26">
        <v>290430</v>
      </c>
      <c r="M42" s="26">
        <v>2811</v>
      </c>
      <c r="N42" s="61">
        <v>9.6787521950211751E-3</v>
      </c>
      <c r="O42" s="26">
        <v>301841</v>
      </c>
      <c r="P42" s="26">
        <v>757</v>
      </c>
      <c r="Q42" s="61">
        <v>2.5079429235922222E-3</v>
      </c>
      <c r="R42" s="26">
        <v>258586</v>
      </c>
      <c r="S42" s="26">
        <v>467</v>
      </c>
      <c r="T42" s="61">
        <v>1.8059755748571075E-3</v>
      </c>
      <c r="U42" s="26">
        <v>247707</v>
      </c>
      <c r="V42" s="26">
        <v>2239</v>
      </c>
      <c r="W42" s="61">
        <v>9.0389048351479772E-3</v>
      </c>
      <c r="X42" s="26">
        <v>1141</v>
      </c>
      <c r="Y42" s="26">
        <v>0</v>
      </c>
      <c r="Z42" s="61">
        <v>0</v>
      </c>
      <c r="AA42" s="26">
        <v>433</v>
      </c>
      <c r="AB42" s="26">
        <v>0</v>
      </c>
      <c r="AC42" s="61">
        <v>0</v>
      </c>
      <c r="AD42" s="26">
        <v>340</v>
      </c>
      <c r="AE42" s="26">
        <v>0</v>
      </c>
      <c r="AF42" s="61">
        <v>0</v>
      </c>
      <c r="AG42" s="26">
        <v>3948</v>
      </c>
      <c r="AH42" s="26">
        <v>0</v>
      </c>
      <c r="AI42" s="61">
        <v>0</v>
      </c>
      <c r="AJ42" s="26">
        <v>4000</v>
      </c>
      <c r="AK42" s="26">
        <v>0</v>
      </c>
      <c r="AL42" s="61">
        <v>0</v>
      </c>
      <c r="AM42" s="26">
        <v>1492</v>
      </c>
      <c r="AN42" s="26">
        <v>0</v>
      </c>
      <c r="AO42" s="61">
        <v>0</v>
      </c>
      <c r="AP42" s="26">
        <v>2120</v>
      </c>
      <c r="AQ42" s="26">
        <v>0</v>
      </c>
      <c r="AR42" s="61">
        <v>0</v>
      </c>
    </row>
    <row r="43" spans="1:44" x14ac:dyDescent="0.55000000000000004">
      <c r="A43" s="444" t="s">
        <v>517</v>
      </c>
      <c r="B43" s="44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>
        <v>14</v>
      </c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x14ac:dyDescent="0.55000000000000004">
      <c r="A44" s="411" t="s">
        <v>342</v>
      </c>
      <c r="B44" s="411"/>
      <c r="C44" s="26">
        <v>49870</v>
      </c>
      <c r="D44" s="26">
        <v>482</v>
      </c>
      <c r="E44" s="61">
        <v>9.6651293362743137E-3</v>
      </c>
      <c r="F44" s="26">
        <v>31221</v>
      </c>
      <c r="G44" s="26">
        <v>0</v>
      </c>
      <c r="H44" s="61">
        <v>0</v>
      </c>
      <c r="I44" s="26">
        <v>209339</v>
      </c>
      <c r="J44" s="26">
        <v>2329</v>
      </c>
      <c r="K44" s="61">
        <v>1.1125495010485384E-2</v>
      </c>
      <c r="L44" s="26">
        <v>290430</v>
      </c>
      <c r="M44" s="26">
        <v>2811</v>
      </c>
      <c r="N44" s="61">
        <v>9.6787521950211751E-3</v>
      </c>
      <c r="O44" s="26">
        <v>301841</v>
      </c>
      <c r="P44" s="26">
        <v>757</v>
      </c>
      <c r="Q44" s="61">
        <v>2.5079429235922222E-3</v>
      </c>
      <c r="R44" s="26">
        <v>258586</v>
      </c>
      <c r="S44" s="26">
        <v>467</v>
      </c>
      <c r="T44" s="61">
        <v>1.8059755748571075E-3</v>
      </c>
      <c r="U44" s="26">
        <v>247707</v>
      </c>
      <c r="V44" s="26">
        <v>2239</v>
      </c>
      <c r="W44" s="61">
        <v>9.0389048351479772E-3</v>
      </c>
      <c r="X44" s="26">
        <v>1141</v>
      </c>
      <c r="Y44" s="26">
        <v>0</v>
      </c>
      <c r="Z44" s="61">
        <v>0</v>
      </c>
      <c r="AA44" s="26">
        <v>447</v>
      </c>
      <c r="AB44" s="26">
        <v>0</v>
      </c>
      <c r="AC44" s="61">
        <v>0</v>
      </c>
      <c r="AD44" s="26">
        <v>340</v>
      </c>
      <c r="AE44" s="26">
        <v>0</v>
      </c>
      <c r="AF44" s="61">
        <v>0</v>
      </c>
      <c r="AG44" s="26">
        <v>3948</v>
      </c>
      <c r="AH44" s="26"/>
      <c r="AI44" s="61">
        <v>0</v>
      </c>
      <c r="AJ44" s="26">
        <v>4000</v>
      </c>
      <c r="AK44" s="26">
        <v>0</v>
      </c>
      <c r="AL44" s="61">
        <v>0</v>
      </c>
      <c r="AM44" s="26">
        <v>1492</v>
      </c>
      <c r="AN44" s="26">
        <v>0</v>
      </c>
      <c r="AO44" s="61">
        <v>0</v>
      </c>
      <c r="AP44" s="26">
        <v>2120</v>
      </c>
      <c r="AQ44" s="26">
        <v>0</v>
      </c>
      <c r="AR44" s="61">
        <v>0</v>
      </c>
    </row>
    <row r="45" spans="1:44" x14ac:dyDescent="0.55000000000000004">
      <c r="C45" s="14"/>
      <c r="D45" s="14"/>
      <c r="E45" s="1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</row>
    <row r="46" spans="1:44" x14ac:dyDescent="0.55000000000000004"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44" x14ac:dyDescent="0.55000000000000004">
      <c r="A47" t="s">
        <v>518</v>
      </c>
      <c r="C47" s="17"/>
      <c r="D47" s="17"/>
      <c r="E47" s="17"/>
      <c r="F47" s="17"/>
      <c r="G47" s="17"/>
      <c r="H47" s="17"/>
      <c r="I47" s="17"/>
      <c r="J47" s="17"/>
      <c r="K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</row>
    <row r="48" spans="1:44" hidden="1" x14ac:dyDescent="0.55000000000000004">
      <c r="C48" s="17">
        <v>0</v>
      </c>
      <c r="D48" s="17"/>
      <c r="E48" s="17"/>
      <c r="F48" s="17">
        <v>0</v>
      </c>
      <c r="G48" s="17"/>
      <c r="H48" s="17"/>
      <c r="I48" s="17">
        <v>0</v>
      </c>
      <c r="J48" s="17"/>
      <c r="K48" s="17"/>
      <c r="L48" s="17">
        <v>0</v>
      </c>
      <c r="M48" s="17"/>
      <c r="N48" s="17"/>
      <c r="O48" s="17">
        <v>0</v>
      </c>
      <c r="P48" s="17"/>
      <c r="Q48" s="17"/>
      <c r="R48" s="17">
        <v>0</v>
      </c>
      <c r="S48" s="17"/>
      <c r="T48" s="17"/>
      <c r="U48" s="17">
        <v>0</v>
      </c>
      <c r="V48" s="17"/>
      <c r="W48" s="17"/>
      <c r="X48" s="17">
        <v>0</v>
      </c>
      <c r="Y48" s="17"/>
      <c r="Z48" s="17"/>
      <c r="AA48" s="17">
        <v>30</v>
      </c>
      <c r="AB48" s="17"/>
      <c r="AC48" s="17"/>
      <c r="AD48" s="17">
        <v>0</v>
      </c>
      <c r="AE48" s="17"/>
      <c r="AF48" s="17"/>
      <c r="AG48" s="17">
        <v>0</v>
      </c>
      <c r="AH48" s="17"/>
      <c r="AI48" s="17"/>
      <c r="AJ48" s="17">
        <v>0</v>
      </c>
      <c r="AK48" s="17"/>
      <c r="AL48" s="17"/>
      <c r="AM48" s="17">
        <v>0</v>
      </c>
      <c r="AN48" s="17"/>
      <c r="AO48" s="17"/>
      <c r="AP48" s="17">
        <v>0</v>
      </c>
      <c r="AQ48" s="17"/>
      <c r="AR48" s="17"/>
    </row>
    <row r="52" spans="3:44" x14ac:dyDescent="0.55000000000000004">
      <c r="U52" s="56"/>
      <c r="V52" s="56"/>
      <c r="W52" s="56"/>
    </row>
    <row r="53" spans="3:44" x14ac:dyDescent="0.55000000000000004">
      <c r="U53" s="56"/>
      <c r="V53" s="56"/>
      <c r="W53" s="56"/>
    </row>
    <row r="54" spans="3:44" x14ac:dyDescent="0.55000000000000004">
      <c r="L54" s="14"/>
      <c r="M54" s="14"/>
      <c r="N54" s="14"/>
      <c r="O54" s="14"/>
      <c r="P54" s="14"/>
      <c r="Q54" s="14"/>
      <c r="R54" s="14"/>
      <c r="S54" s="14"/>
      <c r="T54" s="14"/>
      <c r="U54" s="56"/>
      <c r="V54" s="56"/>
      <c r="W54" s="56"/>
      <c r="X54" s="14"/>
      <c r="Y54" s="14"/>
      <c r="Z54" s="14"/>
      <c r="AA54" s="14"/>
      <c r="AB54" s="14"/>
      <c r="AC54" s="14"/>
      <c r="AD54" s="14"/>
      <c r="AE54" s="14"/>
      <c r="AF54" s="14"/>
    </row>
    <row r="55" spans="3:44" x14ac:dyDescent="0.55000000000000004">
      <c r="U55" s="56"/>
      <c r="V55" s="56"/>
      <c r="W55" s="56"/>
    </row>
    <row r="56" spans="3:44" x14ac:dyDescent="0.55000000000000004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56"/>
      <c r="V56" s="56"/>
      <c r="W56" s="56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</row>
    <row r="57" spans="3:44" x14ac:dyDescent="0.55000000000000004">
      <c r="U57" s="56"/>
      <c r="V57" s="56"/>
      <c r="W57" s="56"/>
    </row>
    <row r="58" spans="3:44" x14ac:dyDescent="0.55000000000000004">
      <c r="U58" s="56"/>
      <c r="V58" s="56"/>
      <c r="W58" s="56"/>
    </row>
    <row r="59" spans="3:44" x14ac:dyDescent="0.55000000000000004">
      <c r="U59" s="56"/>
      <c r="V59" s="56"/>
      <c r="W59" s="56"/>
    </row>
    <row r="60" spans="3:44" x14ac:dyDescent="0.55000000000000004">
      <c r="U60" s="56"/>
      <c r="V60" s="56"/>
      <c r="W60" s="56"/>
    </row>
    <row r="61" spans="3:44" x14ac:dyDescent="0.55000000000000004">
      <c r="U61" s="56"/>
      <c r="V61" s="56"/>
      <c r="W61" s="56"/>
    </row>
    <row r="62" spans="3:44" x14ac:dyDescent="0.55000000000000004">
      <c r="U62" s="56"/>
      <c r="V62" s="56"/>
      <c r="W62" s="56"/>
    </row>
    <row r="63" spans="3:44" x14ac:dyDescent="0.55000000000000004">
      <c r="U63" s="56"/>
      <c r="V63" s="56"/>
      <c r="W63" s="56"/>
    </row>
    <row r="64" spans="3:44" x14ac:dyDescent="0.55000000000000004">
      <c r="U64" s="56"/>
      <c r="V64" s="56"/>
      <c r="W64" s="56"/>
    </row>
    <row r="65" spans="21:23" x14ac:dyDescent="0.55000000000000004">
      <c r="U65" s="56"/>
      <c r="V65" s="56"/>
      <c r="W65" s="56"/>
    </row>
    <row r="66" spans="21:23" x14ac:dyDescent="0.55000000000000004">
      <c r="U66" s="56"/>
      <c r="V66" s="56"/>
      <c r="W66" s="56"/>
    </row>
    <row r="67" spans="21:23" x14ac:dyDescent="0.55000000000000004">
      <c r="U67" s="56"/>
      <c r="V67" s="56"/>
      <c r="W67" s="56"/>
    </row>
    <row r="68" spans="21:23" x14ac:dyDescent="0.55000000000000004">
      <c r="U68" s="56"/>
      <c r="V68" s="56"/>
      <c r="W68" s="56"/>
    </row>
    <row r="69" spans="21:23" x14ac:dyDescent="0.55000000000000004">
      <c r="U69" s="56"/>
      <c r="V69" s="56"/>
      <c r="W69" s="56"/>
    </row>
    <row r="70" spans="21:23" x14ac:dyDescent="0.55000000000000004">
      <c r="U70" s="56"/>
      <c r="V70" s="56"/>
      <c r="W70" s="56"/>
    </row>
    <row r="71" spans="21:23" x14ac:dyDescent="0.55000000000000004">
      <c r="U71" s="56"/>
      <c r="V71" s="56"/>
      <c r="W71" s="56"/>
    </row>
    <row r="72" spans="21:23" x14ac:dyDescent="0.55000000000000004">
      <c r="U72" s="56"/>
      <c r="V72" s="56"/>
      <c r="W72" s="56"/>
    </row>
    <row r="73" spans="21:23" x14ac:dyDescent="0.55000000000000004">
      <c r="U73" s="56"/>
      <c r="V73" s="56"/>
      <c r="W73" s="56"/>
    </row>
    <row r="74" spans="21:23" x14ac:dyDescent="0.55000000000000004">
      <c r="U74" s="56"/>
      <c r="V74" s="56"/>
      <c r="W74" s="56"/>
    </row>
    <row r="75" spans="21:23" x14ac:dyDescent="0.55000000000000004">
      <c r="U75" s="56"/>
      <c r="V75" s="56"/>
      <c r="W75" s="56"/>
    </row>
    <row r="76" spans="21:23" x14ac:dyDescent="0.55000000000000004">
      <c r="U76" s="56"/>
      <c r="V76" s="56"/>
      <c r="W76" s="56"/>
    </row>
    <row r="77" spans="21:23" x14ac:dyDescent="0.55000000000000004">
      <c r="U77" s="56"/>
      <c r="V77" s="56"/>
      <c r="W77" s="56"/>
    </row>
    <row r="78" spans="21:23" x14ac:dyDescent="0.55000000000000004">
      <c r="U78" s="56"/>
      <c r="V78" s="56"/>
      <c r="W78" s="56"/>
    </row>
    <row r="79" spans="21:23" x14ac:dyDescent="0.55000000000000004">
      <c r="U79" s="56"/>
      <c r="V79" s="56"/>
      <c r="W79" s="56"/>
    </row>
    <row r="80" spans="21:23" x14ac:dyDescent="0.55000000000000004">
      <c r="U80" s="56"/>
      <c r="V80" s="56"/>
      <c r="W80" s="56"/>
    </row>
    <row r="81" spans="21:23" x14ac:dyDescent="0.55000000000000004">
      <c r="U81" s="56"/>
      <c r="V81" s="56"/>
      <c r="W81" s="56"/>
    </row>
    <row r="82" spans="21:23" x14ac:dyDescent="0.55000000000000004">
      <c r="U82" s="56"/>
      <c r="V82" s="56"/>
      <c r="W82" s="56"/>
    </row>
  </sheetData>
  <sheetProtection algorithmName="SHA-512" hashValue="CFipRnSjJUtp7b7rkLigzE88eOWwCbFOOiy37W6nupMwygA9Ar8iobTN0BuefPz4Xn4SDYfwR8mlunLTz/zm/A==" saltValue="SmUNE1PNkGoLIyFWDR1zoA==" spinCount="100000" sheet="1" formatCells="0"/>
  <mergeCells count="4">
    <mergeCell ref="A43:B43"/>
    <mergeCell ref="A44:B44"/>
    <mergeCell ref="A42:B42"/>
    <mergeCell ref="C7:AP7"/>
  </mergeCells>
  <conditionalFormatting sqref="C56:AR56">
    <cfRule type="cellIs" dxfId="7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>
    <tabColor theme="4" tint="0.79998168889431442"/>
  </sheetPr>
  <dimension ref="A1:AT130"/>
  <sheetViews>
    <sheetView zoomScale="70" zoomScaleNormal="70" workbookViewId="0">
      <pane xSplit="4" ySplit="8" topLeftCell="E9" activePane="bottomRight" state="frozen"/>
      <selection activeCell="B195" sqref="B195"/>
      <selection pane="topRight" activeCell="B195" sqref="B195"/>
      <selection pane="bottomLeft" activeCell="B195" sqref="B195"/>
      <selection pane="bottomRight" activeCell="E103" sqref="E103"/>
    </sheetView>
  </sheetViews>
  <sheetFormatPr baseColWidth="10" defaultColWidth="11.41796875" defaultRowHeight="14.4" x14ac:dyDescent="0.55000000000000004"/>
  <cols>
    <col min="1" max="1" width="10.578125" customWidth="1"/>
    <col min="2" max="2" width="30.578125" customWidth="1"/>
    <col min="3" max="3" width="8.578125" customWidth="1"/>
    <col min="4" max="4" width="75.15625" bestFit="1" customWidth="1"/>
    <col min="5" max="46" width="20.578125" customWidth="1"/>
  </cols>
  <sheetData>
    <row r="1" spans="1:46" ht="15.75" customHeight="1" x14ac:dyDescent="0.55000000000000004">
      <c r="B1" s="4" t="s">
        <v>196</v>
      </c>
      <c r="C1" s="4"/>
      <c r="D1" s="4"/>
    </row>
    <row r="2" spans="1:46" ht="15.75" customHeight="1" x14ac:dyDescent="0.55000000000000004">
      <c r="B2" s="4" t="s">
        <v>199</v>
      </c>
      <c r="C2" s="4"/>
      <c r="D2" s="4"/>
    </row>
    <row r="3" spans="1:46" ht="15.75" customHeight="1" x14ac:dyDescent="0.55000000000000004">
      <c r="B3" s="6" t="s">
        <v>200</v>
      </c>
      <c r="C3" s="6"/>
      <c r="D3" s="6"/>
    </row>
    <row r="4" spans="1:46" ht="15.75" customHeight="1" x14ac:dyDescent="0.55000000000000004">
      <c r="A4" s="1"/>
      <c r="B4" s="6" t="s">
        <v>720</v>
      </c>
      <c r="C4" s="6"/>
      <c r="D4" s="6"/>
    </row>
    <row r="5" spans="1:46" ht="14.25" customHeight="1" x14ac:dyDescent="0.55000000000000004">
      <c r="A5" s="1"/>
      <c r="B5" s="8"/>
      <c r="C5" s="6"/>
      <c r="D5" s="6"/>
    </row>
    <row r="6" spans="1:46" ht="14.25" hidden="1" customHeight="1" x14ac:dyDescent="0.55000000000000004">
      <c r="A6" s="1"/>
      <c r="B6" s="8"/>
      <c r="C6" s="6"/>
      <c r="D6" s="6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8"/>
      <c r="C7" s="6"/>
      <c r="D7" s="6"/>
      <c r="E7" s="418" t="s">
        <v>202</v>
      </c>
      <c r="F7" s="418"/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8"/>
      <c r="T7" s="418"/>
      <c r="U7" s="418"/>
      <c r="V7" s="418"/>
      <c r="W7" s="418"/>
      <c r="X7" s="418"/>
      <c r="Y7" s="418"/>
      <c r="Z7" s="418"/>
      <c r="AA7" s="418"/>
      <c r="AB7" s="418"/>
      <c r="AC7" s="418"/>
      <c r="AD7" s="418"/>
      <c r="AE7" s="418"/>
      <c r="AF7" s="418"/>
      <c r="AG7" s="418"/>
      <c r="AH7" s="418"/>
      <c r="AI7" s="418"/>
      <c r="AJ7" s="418"/>
      <c r="AK7" s="418"/>
      <c r="AL7" s="418"/>
      <c r="AM7" s="418"/>
      <c r="AN7" s="418"/>
      <c r="AO7" s="418"/>
      <c r="AP7" s="418"/>
      <c r="AQ7" s="418"/>
      <c r="AR7" s="418"/>
      <c r="AS7" s="103"/>
      <c r="AT7" s="103"/>
    </row>
    <row r="8" spans="1:46" ht="86.25" customHeight="1" x14ac:dyDescent="0.55000000000000004">
      <c r="A8" s="133" t="s">
        <v>343</v>
      </c>
      <c r="B8" s="134" t="s">
        <v>344</v>
      </c>
      <c r="C8" s="133" t="s">
        <v>345</v>
      </c>
      <c r="D8" s="133" t="s">
        <v>346</v>
      </c>
      <c r="E8" s="85" t="s">
        <v>475</v>
      </c>
      <c r="F8" s="85" t="s">
        <v>476</v>
      </c>
      <c r="G8" s="85" t="s">
        <v>477</v>
      </c>
      <c r="H8" s="85" t="s">
        <v>478</v>
      </c>
      <c r="I8" s="85" t="s">
        <v>479</v>
      </c>
      <c r="J8" s="85" t="s">
        <v>480</v>
      </c>
      <c r="K8" s="85" t="s">
        <v>481</v>
      </c>
      <c r="L8" s="85" t="s">
        <v>482</v>
      </c>
      <c r="M8" s="85" t="s">
        <v>483</v>
      </c>
      <c r="N8" s="77" t="s">
        <v>519</v>
      </c>
      <c r="O8" s="77" t="s">
        <v>520</v>
      </c>
      <c r="P8" s="77" t="s">
        <v>521</v>
      </c>
      <c r="Q8" s="77" t="s">
        <v>487</v>
      </c>
      <c r="R8" s="77" t="s">
        <v>488</v>
      </c>
      <c r="S8" s="77" t="s">
        <v>489</v>
      </c>
      <c r="T8" s="77" t="s">
        <v>490</v>
      </c>
      <c r="U8" s="77" t="s">
        <v>491</v>
      </c>
      <c r="V8" s="77" t="s">
        <v>492</v>
      </c>
      <c r="W8" s="77" t="s">
        <v>522</v>
      </c>
      <c r="X8" s="77" t="s">
        <v>494</v>
      </c>
      <c r="Y8" s="77" t="s">
        <v>495</v>
      </c>
      <c r="Z8" s="77" t="s">
        <v>523</v>
      </c>
      <c r="AA8" s="77" t="s">
        <v>497</v>
      </c>
      <c r="AB8" s="77" t="s">
        <v>524</v>
      </c>
      <c r="AC8" s="77" t="s">
        <v>499</v>
      </c>
      <c r="AD8" s="77" t="s">
        <v>525</v>
      </c>
      <c r="AE8" s="77" t="s">
        <v>526</v>
      </c>
      <c r="AF8" s="77" t="s">
        <v>502</v>
      </c>
      <c r="AG8" s="77" t="s">
        <v>527</v>
      </c>
      <c r="AH8" s="77" t="s">
        <v>528</v>
      </c>
      <c r="AI8" s="85" t="s">
        <v>505</v>
      </c>
      <c r="AJ8" s="85" t="s">
        <v>529</v>
      </c>
      <c r="AK8" s="85" t="s">
        <v>530</v>
      </c>
      <c r="AL8" s="85" t="s">
        <v>508</v>
      </c>
      <c r="AM8" s="85" t="s">
        <v>509</v>
      </c>
      <c r="AN8" s="85" t="s">
        <v>510</v>
      </c>
      <c r="AO8" s="85" t="s">
        <v>511</v>
      </c>
      <c r="AP8" s="85" t="s">
        <v>512</v>
      </c>
      <c r="AQ8" s="85" t="s">
        <v>513</v>
      </c>
      <c r="AR8" s="85" t="s">
        <v>514</v>
      </c>
      <c r="AS8" s="85" t="s">
        <v>515</v>
      </c>
      <c r="AT8" s="85" t="s">
        <v>516</v>
      </c>
    </row>
    <row r="9" spans="1:46" s="1" customFormat="1" ht="15" customHeight="1" x14ac:dyDescent="0.55000000000000004">
      <c r="A9" s="18">
        <v>5</v>
      </c>
      <c r="B9" s="19" t="s">
        <v>304</v>
      </c>
      <c r="C9" s="20">
        <v>9101</v>
      </c>
      <c r="D9" s="19" t="s">
        <v>362</v>
      </c>
      <c r="E9" s="10">
        <v>556</v>
      </c>
      <c r="F9" s="10">
        <f>VLOOKUP(C9,'[1]EJECUCION ENERO SNFT X CTROS'!$C$10:$E$127,3,0)</f>
        <v>0</v>
      </c>
      <c r="G9" s="105">
        <f>IF(E9=0,"N/A",F9/E9)</f>
        <v>0</v>
      </c>
      <c r="H9" s="10">
        <v>372</v>
      </c>
      <c r="I9" s="10">
        <f>VLOOKUP(C9,'[1]EJECUCION ENERO SNFT X CTROS'!$C$10:$F$127,4,0)</f>
        <v>0</v>
      </c>
      <c r="J9" s="105">
        <f>IF(H9=0,"N/A",I9/H9)</f>
        <v>0</v>
      </c>
      <c r="K9" s="10">
        <v>2057</v>
      </c>
      <c r="L9" s="10">
        <f>VLOOKUP(C9,'[1]EJECUCION ENERO SNFT X CTROS'!$C$10:$G$127,5,0)</f>
        <v>0</v>
      </c>
      <c r="M9" s="105">
        <f>IF(K9=0,"N/A",L9/K9)</f>
        <v>0</v>
      </c>
      <c r="N9" s="10">
        <v>2985</v>
      </c>
      <c r="O9" s="10">
        <f>VLOOKUP(C9,'[1]EJECUCION ENERO SNFT X CTROS'!$C$10:$H$127,6,0)</f>
        <v>0</v>
      </c>
      <c r="P9" s="105">
        <f>IF(N9=0,"N/A",O9/N9)</f>
        <v>0</v>
      </c>
      <c r="Q9" s="10">
        <v>3229</v>
      </c>
      <c r="R9" s="10">
        <f>VLOOKUP(C9,'[1]EJECUCION ENERO SNFT X CTROS'!$C$10:$I$127,7,0)</f>
        <v>0</v>
      </c>
      <c r="S9" s="105">
        <f>IF(Q9=0,"N/A",R9/Q9)</f>
        <v>0</v>
      </c>
      <c r="T9" s="10">
        <v>2953</v>
      </c>
      <c r="U9" s="10">
        <f>VLOOKUP(C9,'[1]EJECUCION ENERO SNFT X CTROS'!$C$10:$J$127,8,0)</f>
        <v>0</v>
      </c>
      <c r="V9" s="105">
        <f>IF(T9=0,"N/A",U9/T9)</f>
        <v>0</v>
      </c>
      <c r="W9" s="10">
        <v>2687</v>
      </c>
      <c r="X9" s="10">
        <f>VLOOKUP(C9,'[1]EJECUCION ENERO SNFT X CTROS'!$C$10:$K$127,9,0)</f>
        <v>0</v>
      </c>
      <c r="Y9" s="105">
        <f>IF(W9=0,"N/A",X9/W9)</f>
        <v>0</v>
      </c>
      <c r="Z9" s="10">
        <v>8</v>
      </c>
      <c r="AA9" s="10">
        <f>VLOOKUP(C9,'[1]EJECUCION ENERO SNFT X CTROS'!$C$10:$L$127,10,0)</f>
        <v>0</v>
      </c>
      <c r="AB9" s="105">
        <f>IF(Z9=0,"N/A",AA9/Z9)</f>
        <v>0</v>
      </c>
      <c r="AC9" s="10">
        <v>12</v>
      </c>
      <c r="AD9" s="10">
        <f>VLOOKUP(C9,'[1]EJECUCION ENERO SNFT X CTROS'!$C$10:$M$127,11,0)</f>
        <v>0</v>
      </c>
      <c r="AE9" s="105">
        <f>IF(AC9=0,"N/A",AD9/AC9)</f>
        <v>0</v>
      </c>
      <c r="AF9" s="10">
        <v>8</v>
      </c>
      <c r="AG9" s="10">
        <f>VLOOKUP(C9,'[1]EJECUCION ENERO SNFT X CTROS'!$C$10:$N$127,12,0)</f>
        <v>0</v>
      </c>
      <c r="AH9" s="105">
        <f>IF(AF9=0,"N/A",AG9/AF9)</f>
        <v>0</v>
      </c>
      <c r="AI9" s="10">
        <v>81</v>
      </c>
      <c r="AJ9" s="10"/>
      <c r="AK9" s="105">
        <f>IF(AI9=0,"N/A",AJ9/AI9)</f>
        <v>0</v>
      </c>
      <c r="AL9" s="10">
        <v>88</v>
      </c>
      <c r="AM9" s="10"/>
      <c r="AN9" s="105">
        <f>IF(AL9=0,"N/A",AM9/AL9)</f>
        <v>0</v>
      </c>
      <c r="AO9" s="10">
        <v>32</v>
      </c>
      <c r="AP9" s="10"/>
      <c r="AQ9" s="105">
        <f>IF(AO9=0,"N/A",AP9/AO9)</f>
        <v>0</v>
      </c>
      <c r="AR9" s="10">
        <v>45</v>
      </c>
      <c r="AS9" s="10"/>
      <c r="AT9" s="105">
        <f>IF(AR9=0,"N/A",AS9/AR9)</f>
        <v>0</v>
      </c>
    </row>
    <row r="10" spans="1:46" s="1" customFormat="1" ht="15" customHeight="1" x14ac:dyDescent="0.55000000000000004">
      <c r="A10" s="18">
        <v>5</v>
      </c>
      <c r="B10" s="19" t="s">
        <v>304</v>
      </c>
      <c r="C10" s="20">
        <v>9127</v>
      </c>
      <c r="D10" s="19" t="s">
        <v>363</v>
      </c>
      <c r="E10" s="10">
        <v>478</v>
      </c>
      <c r="F10" s="10">
        <f>VLOOKUP(C10,'[1]EJECUCION ENERO SNFT X CTROS'!$C$10:$E$127,3,0)</f>
        <v>0</v>
      </c>
      <c r="G10" s="105">
        <f t="shared" ref="G10:G73" si="0">IF(E10=0,"N/A",F10/E10)</f>
        <v>0</v>
      </c>
      <c r="H10" s="10">
        <v>173</v>
      </c>
      <c r="I10" s="10">
        <f>VLOOKUP(C10,'[1]EJECUCION ENERO SNFT X CTROS'!$C$10:$F$127,4,0)</f>
        <v>0</v>
      </c>
      <c r="J10" s="105">
        <f t="shared" ref="J10:J73" si="1">IF(H10=0,"N/A",I10/H10)</f>
        <v>0</v>
      </c>
      <c r="K10" s="10">
        <v>451</v>
      </c>
      <c r="L10" s="10">
        <f>VLOOKUP(C10,'[1]EJECUCION ENERO SNFT X CTROS'!$C$10:$G$127,5,0)</f>
        <v>0</v>
      </c>
      <c r="M10" s="105">
        <f t="shared" ref="M10:M73" si="2">IF(K10=0,"N/A",L10/K10)</f>
        <v>0</v>
      </c>
      <c r="N10" s="10">
        <v>1102</v>
      </c>
      <c r="O10" s="10">
        <f>VLOOKUP(C10,'[1]EJECUCION ENERO SNFT X CTROS'!$C$10:$H$127,6,0)</f>
        <v>0</v>
      </c>
      <c r="P10" s="105">
        <f t="shared" ref="P10:P73" si="3">IF(N10=0,"N/A",O10/N10)</f>
        <v>0</v>
      </c>
      <c r="Q10" s="10">
        <v>1151</v>
      </c>
      <c r="R10" s="10">
        <f>VLOOKUP(C10,'[1]EJECUCION ENERO SNFT X CTROS'!$C$10:$I$127,7,0)</f>
        <v>0</v>
      </c>
      <c r="S10" s="105">
        <f t="shared" ref="S10:S73" si="4">IF(Q10=0,"N/A",R10/Q10)</f>
        <v>0</v>
      </c>
      <c r="T10" s="10">
        <v>1121</v>
      </c>
      <c r="U10" s="10">
        <f>VLOOKUP(C10,'[1]EJECUCION ENERO SNFT X CTROS'!$C$10:$J$127,8,0)</f>
        <v>0</v>
      </c>
      <c r="V10" s="105">
        <f t="shared" ref="V10:V73" si="5">IF(T10=0,"N/A",U10/T10)</f>
        <v>0</v>
      </c>
      <c r="W10" s="10">
        <v>1064</v>
      </c>
      <c r="X10" s="10">
        <f>VLOOKUP(C10,'[1]EJECUCION ENERO SNFT X CTROS'!$C$10:$K$127,9,0)</f>
        <v>0</v>
      </c>
      <c r="Y10" s="105">
        <f t="shared" ref="Y10:Y73" si="6">IF(W10=0,"N/A",X10/W10)</f>
        <v>0</v>
      </c>
      <c r="Z10" s="10">
        <v>6</v>
      </c>
      <c r="AA10" s="10">
        <f>VLOOKUP(C10,'[1]EJECUCION ENERO SNFT X CTROS'!$C$10:$L$127,10,0)</f>
        <v>0</v>
      </c>
      <c r="AB10" s="105">
        <f t="shared" ref="AB10:AB73" si="7">IF(Z10=0,"N/A",AA10/Z10)</f>
        <v>0</v>
      </c>
      <c r="AC10" s="10">
        <v>0</v>
      </c>
      <c r="AD10" s="10">
        <f>VLOOKUP(C10,'[1]EJECUCION ENERO SNFT X CTROS'!$C$10:$M$127,11,0)</f>
        <v>0</v>
      </c>
      <c r="AE10" s="105" t="str">
        <f t="shared" ref="AE10:AE73" si="8">IF(AC10=0,"N/A",AD10/AC10)</f>
        <v>N/A</v>
      </c>
      <c r="AF10" s="10">
        <v>0</v>
      </c>
      <c r="AG10" s="10">
        <f>VLOOKUP(C10,'[1]EJECUCION ENERO SNFT X CTROS'!$C$10:$N$127,12,0)</f>
        <v>0</v>
      </c>
      <c r="AH10" s="105" t="str">
        <f t="shared" ref="AH10:AH73" si="9">IF(AF10=0,"N/A",AG10/AF10)</f>
        <v>N/A</v>
      </c>
      <c r="AI10" s="10">
        <v>0</v>
      </c>
      <c r="AJ10" s="10"/>
      <c r="AK10" s="105" t="str">
        <f t="shared" ref="AK10:AK73" si="10">IF(AI10=0,"N/A",AJ10/AI10)</f>
        <v>N/A</v>
      </c>
      <c r="AL10" s="10">
        <v>0</v>
      </c>
      <c r="AM10" s="10"/>
      <c r="AN10" s="105" t="str">
        <f t="shared" ref="AN10:AN73" si="11">IF(AL10=0,"N/A",AM10/AL10)</f>
        <v>N/A</v>
      </c>
      <c r="AO10" s="10">
        <v>0</v>
      </c>
      <c r="AP10" s="10"/>
      <c r="AQ10" s="105" t="str">
        <f t="shared" ref="AQ10:AQ73" si="12">IF(AO10=0,"N/A",AP10/AO10)</f>
        <v>N/A</v>
      </c>
      <c r="AR10" s="10">
        <v>0</v>
      </c>
      <c r="AS10" s="10"/>
      <c r="AT10" s="105" t="str">
        <f t="shared" ref="AT10:AT73" si="13">IF(AR10=0,"N/A",AS10/AR10)</f>
        <v>N/A</v>
      </c>
    </row>
    <row r="11" spans="1:46" s="1" customFormat="1" ht="15" customHeight="1" x14ac:dyDescent="0.55000000000000004">
      <c r="A11" s="18">
        <v>5</v>
      </c>
      <c r="B11" s="19" t="s">
        <v>304</v>
      </c>
      <c r="C11" s="20">
        <v>9201</v>
      </c>
      <c r="D11" s="19" t="s">
        <v>364</v>
      </c>
      <c r="E11" s="10">
        <v>21</v>
      </c>
      <c r="F11" s="10">
        <f>VLOOKUP(C11,'[1]EJECUCION ENERO SNFT X CTROS'!$C$10:$E$127,3,0)</f>
        <v>0</v>
      </c>
      <c r="G11" s="105">
        <f t="shared" si="0"/>
        <v>0</v>
      </c>
      <c r="H11" s="10">
        <v>237</v>
      </c>
      <c r="I11" s="10">
        <f>VLOOKUP(C11,'[1]EJECUCION ENERO SNFT X CTROS'!$C$10:$F$127,4,0)</f>
        <v>0</v>
      </c>
      <c r="J11" s="105">
        <f t="shared" si="1"/>
        <v>0</v>
      </c>
      <c r="K11" s="10">
        <v>469</v>
      </c>
      <c r="L11" s="10">
        <f>VLOOKUP(C11,'[1]EJECUCION ENERO SNFT X CTROS'!$C$10:$G$127,5,0)</f>
        <v>0</v>
      </c>
      <c r="M11" s="105">
        <f t="shared" si="2"/>
        <v>0</v>
      </c>
      <c r="N11" s="10">
        <v>727</v>
      </c>
      <c r="O11" s="10">
        <f>VLOOKUP(C11,'[1]EJECUCION ENERO SNFT X CTROS'!$C$10:$H$127,6,0)</f>
        <v>0</v>
      </c>
      <c r="P11" s="105">
        <f t="shared" si="3"/>
        <v>0</v>
      </c>
      <c r="Q11" s="10">
        <v>744</v>
      </c>
      <c r="R11" s="10">
        <f>VLOOKUP(C11,'[1]EJECUCION ENERO SNFT X CTROS'!$C$10:$I$127,7,0)</f>
        <v>0</v>
      </c>
      <c r="S11" s="105">
        <f t="shared" si="4"/>
        <v>0</v>
      </c>
      <c r="T11" s="10">
        <v>665</v>
      </c>
      <c r="U11" s="10">
        <f>VLOOKUP(C11,'[1]EJECUCION ENERO SNFT X CTROS'!$C$10:$J$127,8,0)</f>
        <v>0</v>
      </c>
      <c r="V11" s="105">
        <f t="shared" si="5"/>
        <v>0</v>
      </c>
      <c r="W11" s="10">
        <v>641</v>
      </c>
      <c r="X11" s="10">
        <f>VLOOKUP(C11,'[1]EJECUCION ENERO SNFT X CTROS'!$C$10:$K$127,9,0)</f>
        <v>0</v>
      </c>
      <c r="Y11" s="105">
        <f t="shared" si="6"/>
        <v>0</v>
      </c>
      <c r="Z11" s="10">
        <v>8</v>
      </c>
      <c r="AA11" s="10">
        <f>VLOOKUP(C11,'[1]EJECUCION ENERO SNFT X CTROS'!$C$10:$L$127,10,0)</f>
        <v>0</v>
      </c>
      <c r="AB11" s="105">
        <f t="shared" si="7"/>
        <v>0</v>
      </c>
      <c r="AC11" s="10">
        <v>0</v>
      </c>
      <c r="AD11" s="10">
        <f>VLOOKUP(C11,'[1]EJECUCION ENERO SNFT X CTROS'!$C$10:$M$127,11,0)</f>
        <v>0</v>
      </c>
      <c r="AE11" s="105" t="str">
        <f t="shared" si="8"/>
        <v>N/A</v>
      </c>
      <c r="AF11" s="10">
        <v>0</v>
      </c>
      <c r="AG11" s="10">
        <f>VLOOKUP(C11,'[1]EJECUCION ENERO SNFT X CTROS'!$C$10:$N$127,12,0)</f>
        <v>0</v>
      </c>
      <c r="AH11" s="105" t="str">
        <f t="shared" si="9"/>
        <v>N/A</v>
      </c>
      <c r="AI11" s="10">
        <v>0</v>
      </c>
      <c r="AJ11" s="10"/>
      <c r="AK11" s="105" t="str">
        <f t="shared" si="10"/>
        <v>N/A</v>
      </c>
      <c r="AL11" s="10">
        <v>0</v>
      </c>
      <c r="AM11" s="10"/>
      <c r="AN11" s="105" t="str">
        <f t="shared" si="11"/>
        <v>N/A</v>
      </c>
      <c r="AO11" s="10">
        <v>0</v>
      </c>
      <c r="AP11" s="10"/>
      <c r="AQ11" s="105" t="str">
        <f t="shared" si="12"/>
        <v>N/A</v>
      </c>
      <c r="AR11" s="10">
        <v>0</v>
      </c>
      <c r="AS11" s="10"/>
      <c r="AT11" s="105" t="str">
        <f t="shared" si="13"/>
        <v>N/A</v>
      </c>
    </row>
    <row r="12" spans="1:46" s="1" customFormat="1" ht="15" customHeight="1" x14ac:dyDescent="0.55000000000000004">
      <c r="A12" s="18">
        <v>5</v>
      </c>
      <c r="B12" s="19" t="s">
        <v>304</v>
      </c>
      <c r="C12" s="20">
        <v>9202</v>
      </c>
      <c r="D12" s="19" t="s">
        <v>365</v>
      </c>
      <c r="E12" s="10">
        <v>0</v>
      </c>
      <c r="F12" s="10">
        <f>VLOOKUP(C12,'[1]EJECUCION ENERO SNFT X CTROS'!$C$10:$E$127,3,0)</f>
        <v>0</v>
      </c>
      <c r="G12" s="105" t="str">
        <f t="shared" si="0"/>
        <v>N/A</v>
      </c>
      <c r="H12" s="10">
        <v>90</v>
      </c>
      <c r="I12" s="10">
        <f>VLOOKUP(C12,'[1]EJECUCION ENERO SNFT X CTROS'!$C$10:$F$127,4,0)</f>
        <v>0</v>
      </c>
      <c r="J12" s="105">
        <f t="shared" si="1"/>
        <v>0</v>
      </c>
      <c r="K12" s="10">
        <v>1291</v>
      </c>
      <c r="L12" s="10">
        <f>VLOOKUP(C12,'[1]EJECUCION ENERO SNFT X CTROS'!$C$10:$G$127,5,0)</f>
        <v>0</v>
      </c>
      <c r="M12" s="105">
        <f t="shared" si="2"/>
        <v>0</v>
      </c>
      <c r="N12" s="10">
        <v>1381</v>
      </c>
      <c r="O12" s="10">
        <f>VLOOKUP(C12,'[1]EJECUCION ENERO SNFT X CTROS'!$C$10:$H$127,6,0)</f>
        <v>0</v>
      </c>
      <c r="P12" s="105">
        <f t="shared" si="3"/>
        <v>0</v>
      </c>
      <c r="Q12" s="10">
        <v>1405</v>
      </c>
      <c r="R12" s="10">
        <f>VLOOKUP(C12,'[1]EJECUCION ENERO SNFT X CTROS'!$C$10:$I$127,7,0)</f>
        <v>0</v>
      </c>
      <c r="S12" s="105">
        <f t="shared" si="4"/>
        <v>0</v>
      </c>
      <c r="T12" s="10">
        <v>1331</v>
      </c>
      <c r="U12" s="10">
        <f>VLOOKUP(C12,'[1]EJECUCION ENERO SNFT X CTROS'!$C$10:$J$127,8,0)</f>
        <v>0</v>
      </c>
      <c r="V12" s="105">
        <f t="shared" si="5"/>
        <v>0</v>
      </c>
      <c r="W12" s="10">
        <v>1304</v>
      </c>
      <c r="X12" s="10">
        <f>VLOOKUP(C12,'[1]EJECUCION ENERO SNFT X CTROS'!$C$10:$K$127,9,0)</f>
        <v>0</v>
      </c>
      <c r="Y12" s="105">
        <f t="shared" si="6"/>
        <v>0</v>
      </c>
      <c r="Z12" s="10">
        <v>8</v>
      </c>
      <c r="AA12" s="10">
        <f>VLOOKUP(C12,'[1]EJECUCION ENERO SNFT X CTROS'!$C$10:$L$127,10,0)</f>
        <v>0</v>
      </c>
      <c r="AB12" s="105">
        <f t="shared" si="7"/>
        <v>0</v>
      </c>
      <c r="AC12" s="10">
        <v>6</v>
      </c>
      <c r="AD12" s="10">
        <f>VLOOKUP(C12,'[1]EJECUCION ENERO SNFT X CTROS'!$C$10:$M$127,11,0)</f>
        <v>0</v>
      </c>
      <c r="AE12" s="105">
        <f t="shared" si="8"/>
        <v>0</v>
      </c>
      <c r="AF12" s="10">
        <v>4</v>
      </c>
      <c r="AG12" s="10">
        <f>VLOOKUP(C12,'[1]EJECUCION ENERO SNFT X CTROS'!$C$10:$N$127,12,0)</f>
        <v>0</v>
      </c>
      <c r="AH12" s="105">
        <f t="shared" si="9"/>
        <v>0</v>
      </c>
      <c r="AI12" s="10">
        <v>0</v>
      </c>
      <c r="AJ12" s="10"/>
      <c r="AK12" s="105" t="str">
        <f t="shared" si="10"/>
        <v>N/A</v>
      </c>
      <c r="AL12" s="10">
        <v>0</v>
      </c>
      <c r="AM12" s="10"/>
      <c r="AN12" s="105" t="str">
        <f t="shared" si="11"/>
        <v>N/A</v>
      </c>
      <c r="AO12" s="10">
        <v>0</v>
      </c>
      <c r="AP12" s="10"/>
      <c r="AQ12" s="105" t="str">
        <f t="shared" si="12"/>
        <v>N/A</v>
      </c>
      <c r="AR12" s="10">
        <v>0</v>
      </c>
      <c r="AS12" s="10"/>
      <c r="AT12" s="105" t="str">
        <f t="shared" si="13"/>
        <v>N/A</v>
      </c>
    </row>
    <row r="13" spans="1:46" s="1" customFormat="1" ht="15" customHeight="1" x14ac:dyDescent="0.55000000000000004">
      <c r="A13" s="18">
        <v>5</v>
      </c>
      <c r="B13" s="19" t="s">
        <v>304</v>
      </c>
      <c r="C13" s="20">
        <v>9203</v>
      </c>
      <c r="D13" s="19" t="s">
        <v>366</v>
      </c>
      <c r="E13" s="10">
        <v>120</v>
      </c>
      <c r="F13" s="10">
        <f>VLOOKUP(C13,'[1]EJECUCION ENERO SNFT X CTROS'!$C$10:$E$127,3,0)</f>
        <v>0</v>
      </c>
      <c r="G13" s="105">
        <f t="shared" si="0"/>
        <v>0</v>
      </c>
      <c r="H13" s="10">
        <v>34</v>
      </c>
      <c r="I13" s="10">
        <f>VLOOKUP(C13,'[1]EJECUCION ENERO SNFT X CTROS'!$C$10:$F$127,4,0)</f>
        <v>0</v>
      </c>
      <c r="J13" s="105">
        <f t="shared" si="1"/>
        <v>0</v>
      </c>
      <c r="K13" s="10">
        <v>1648</v>
      </c>
      <c r="L13" s="10">
        <f>VLOOKUP(C13,'[1]EJECUCION ENERO SNFT X CTROS'!$C$10:$G$127,5,0)</f>
        <v>0</v>
      </c>
      <c r="M13" s="105">
        <f t="shared" si="2"/>
        <v>0</v>
      </c>
      <c r="N13" s="10">
        <v>1802</v>
      </c>
      <c r="O13" s="10">
        <f>VLOOKUP(C13,'[1]EJECUCION ENERO SNFT X CTROS'!$C$10:$H$127,6,0)</f>
        <v>0</v>
      </c>
      <c r="P13" s="105">
        <f t="shared" si="3"/>
        <v>0</v>
      </c>
      <c r="Q13" s="10">
        <v>2342</v>
      </c>
      <c r="R13" s="10">
        <f>VLOOKUP(C13,'[1]EJECUCION ENERO SNFT X CTROS'!$C$10:$I$127,7,0)</f>
        <v>0</v>
      </c>
      <c r="S13" s="105">
        <f t="shared" si="4"/>
        <v>0</v>
      </c>
      <c r="T13" s="10">
        <v>1916</v>
      </c>
      <c r="U13" s="10">
        <f>VLOOKUP(C13,'[1]EJECUCION ENERO SNFT X CTROS'!$C$10:$J$127,8,0)</f>
        <v>0</v>
      </c>
      <c r="V13" s="105">
        <f t="shared" si="5"/>
        <v>0</v>
      </c>
      <c r="W13" s="10">
        <v>1680</v>
      </c>
      <c r="X13" s="10">
        <f>VLOOKUP(C13,'[1]EJECUCION ENERO SNFT X CTROS'!$C$10:$K$127,9,0)</f>
        <v>0</v>
      </c>
      <c r="Y13" s="105">
        <f t="shared" si="6"/>
        <v>0</v>
      </c>
      <c r="Z13" s="10">
        <v>6</v>
      </c>
      <c r="AA13" s="10">
        <f>VLOOKUP(C13,'[1]EJECUCION ENERO SNFT X CTROS'!$C$10:$L$127,10,0)</f>
        <v>0</v>
      </c>
      <c r="AB13" s="105">
        <f t="shared" si="7"/>
        <v>0</v>
      </c>
      <c r="AC13" s="10">
        <v>6</v>
      </c>
      <c r="AD13" s="10">
        <f>VLOOKUP(C13,'[1]EJECUCION ENERO SNFT X CTROS'!$C$10:$M$127,11,0)</f>
        <v>0</v>
      </c>
      <c r="AE13" s="105">
        <f t="shared" si="8"/>
        <v>0</v>
      </c>
      <c r="AF13" s="10">
        <v>8</v>
      </c>
      <c r="AG13" s="10">
        <f>VLOOKUP(C13,'[1]EJECUCION ENERO SNFT X CTROS'!$C$10:$N$127,12,0)</f>
        <v>0</v>
      </c>
      <c r="AH13" s="105">
        <f t="shared" si="9"/>
        <v>0</v>
      </c>
      <c r="AI13" s="10">
        <v>0</v>
      </c>
      <c r="AJ13" s="10"/>
      <c r="AK13" s="105" t="str">
        <f t="shared" si="10"/>
        <v>N/A</v>
      </c>
      <c r="AL13" s="10">
        <v>0</v>
      </c>
      <c r="AM13" s="10"/>
      <c r="AN13" s="105" t="str">
        <f t="shared" si="11"/>
        <v>N/A</v>
      </c>
      <c r="AO13" s="10">
        <v>0</v>
      </c>
      <c r="AP13" s="10"/>
      <c r="AQ13" s="105" t="str">
        <f t="shared" si="12"/>
        <v>N/A</v>
      </c>
      <c r="AR13" s="10">
        <v>0</v>
      </c>
      <c r="AS13" s="10"/>
      <c r="AT13" s="105" t="str">
        <f t="shared" si="13"/>
        <v>N/A</v>
      </c>
    </row>
    <row r="14" spans="1:46" s="1" customFormat="1" ht="15" customHeight="1" x14ac:dyDescent="0.55000000000000004">
      <c r="A14" s="18">
        <v>5</v>
      </c>
      <c r="B14" s="19" t="s">
        <v>304</v>
      </c>
      <c r="C14" s="20">
        <v>9204</v>
      </c>
      <c r="D14" s="19" t="s">
        <v>367</v>
      </c>
      <c r="E14" s="10">
        <v>292</v>
      </c>
      <c r="F14" s="10">
        <f>VLOOKUP(C14,'[1]EJECUCION ENERO SNFT X CTROS'!$C$10:$E$127,3,0)</f>
        <v>0</v>
      </c>
      <c r="G14" s="105">
        <f t="shared" si="0"/>
        <v>0</v>
      </c>
      <c r="H14" s="10">
        <v>0</v>
      </c>
      <c r="I14" s="10">
        <f>VLOOKUP(C14,'[1]EJECUCION ENERO SNFT X CTROS'!$C$10:$F$127,4,0)</f>
        <v>0</v>
      </c>
      <c r="J14" s="105" t="str">
        <f t="shared" si="1"/>
        <v>N/A</v>
      </c>
      <c r="K14" s="10">
        <v>1864</v>
      </c>
      <c r="L14" s="10">
        <f>VLOOKUP(C14,'[1]EJECUCION ENERO SNFT X CTROS'!$C$10:$G$127,5,0)</f>
        <v>0</v>
      </c>
      <c r="M14" s="105">
        <f t="shared" si="2"/>
        <v>0</v>
      </c>
      <c r="N14" s="10">
        <v>2156</v>
      </c>
      <c r="O14" s="10">
        <f>VLOOKUP(C14,'[1]EJECUCION ENERO SNFT X CTROS'!$C$10:$H$127,6,0)</f>
        <v>0</v>
      </c>
      <c r="P14" s="105">
        <f t="shared" si="3"/>
        <v>0</v>
      </c>
      <c r="Q14" s="10">
        <v>2627</v>
      </c>
      <c r="R14" s="10">
        <f>VLOOKUP(C14,'[1]EJECUCION ENERO SNFT X CTROS'!$C$10:$I$127,7,0)</f>
        <v>0</v>
      </c>
      <c r="S14" s="105">
        <f t="shared" si="4"/>
        <v>0</v>
      </c>
      <c r="T14" s="10">
        <v>2619</v>
      </c>
      <c r="U14" s="10">
        <f>VLOOKUP(C14,'[1]EJECUCION ENERO SNFT X CTROS'!$C$10:$J$127,8,0)</f>
        <v>0</v>
      </c>
      <c r="V14" s="105">
        <f t="shared" si="5"/>
        <v>0</v>
      </c>
      <c r="W14" s="10">
        <v>2085</v>
      </c>
      <c r="X14" s="10">
        <f>VLOOKUP(C14,'[1]EJECUCION ENERO SNFT X CTROS'!$C$10:$K$127,9,0)</f>
        <v>0</v>
      </c>
      <c r="Y14" s="105">
        <f t="shared" si="6"/>
        <v>0</v>
      </c>
      <c r="Z14" s="10">
        <v>10</v>
      </c>
      <c r="AA14" s="10">
        <f>VLOOKUP(C14,'[1]EJECUCION ENERO SNFT X CTROS'!$C$10:$L$127,10,0)</f>
        <v>0</v>
      </c>
      <c r="AB14" s="105">
        <f t="shared" si="7"/>
        <v>0</v>
      </c>
      <c r="AC14" s="10">
        <v>6</v>
      </c>
      <c r="AD14" s="10">
        <f>VLOOKUP(C14,'[1]EJECUCION ENERO SNFT X CTROS'!$C$10:$M$127,11,0)</f>
        <v>0</v>
      </c>
      <c r="AE14" s="105">
        <f t="shared" si="8"/>
        <v>0</v>
      </c>
      <c r="AF14" s="10">
        <v>4</v>
      </c>
      <c r="AG14" s="10">
        <f>VLOOKUP(C14,'[1]EJECUCION ENERO SNFT X CTROS'!$C$10:$N$127,12,0)</f>
        <v>0</v>
      </c>
      <c r="AH14" s="105">
        <f t="shared" si="9"/>
        <v>0</v>
      </c>
      <c r="AI14" s="10">
        <v>0</v>
      </c>
      <c r="AJ14" s="10"/>
      <c r="AK14" s="105" t="str">
        <f t="shared" si="10"/>
        <v>N/A</v>
      </c>
      <c r="AL14" s="10">
        <v>0</v>
      </c>
      <c r="AM14" s="10"/>
      <c r="AN14" s="105" t="str">
        <f t="shared" si="11"/>
        <v>N/A</v>
      </c>
      <c r="AO14" s="10">
        <v>0</v>
      </c>
      <c r="AP14" s="10"/>
      <c r="AQ14" s="105" t="str">
        <f t="shared" si="12"/>
        <v>N/A</v>
      </c>
      <c r="AR14" s="10">
        <v>0</v>
      </c>
      <c r="AS14" s="10"/>
      <c r="AT14" s="105" t="str">
        <f t="shared" si="13"/>
        <v>N/A</v>
      </c>
    </row>
    <row r="15" spans="1:46" s="1" customFormat="1" ht="15" customHeight="1" x14ac:dyDescent="0.55000000000000004">
      <c r="A15" s="18">
        <v>5</v>
      </c>
      <c r="B15" s="19" t="s">
        <v>304</v>
      </c>
      <c r="C15" s="20">
        <v>9205</v>
      </c>
      <c r="D15" s="19" t="s">
        <v>368</v>
      </c>
      <c r="E15" s="10">
        <v>696</v>
      </c>
      <c r="F15" s="10">
        <f>VLOOKUP(C15,'[1]EJECUCION ENERO SNFT X CTROS'!$C$10:$E$127,3,0)</f>
        <v>1</v>
      </c>
      <c r="G15" s="105">
        <f t="shared" si="0"/>
        <v>1.4367816091954023E-3</v>
      </c>
      <c r="H15" s="10">
        <v>168</v>
      </c>
      <c r="I15" s="10">
        <f>VLOOKUP(C15,'[1]EJECUCION ENERO SNFT X CTROS'!$C$10:$F$127,4,0)</f>
        <v>0</v>
      </c>
      <c r="J15" s="105">
        <f t="shared" si="1"/>
        <v>0</v>
      </c>
      <c r="K15" s="10">
        <v>1984</v>
      </c>
      <c r="L15" s="10">
        <f>VLOOKUP(C15,'[1]EJECUCION ENERO SNFT X CTROS'!$C$10:$G$127,5,0)</f>
        <v>47</v>
      </c>
      <c r="M15" s="105">
        <f t="shared" si="2"/>
        <v>2.3689516129032258E-2</v>
      </c>
      <c r="N15" s="10">
        <v>2848</v>
      </c>
      <c r="O15" s="10">
        <f>VLOOKUP(C15,'[1]EJECUCION ENERO SNFT X CTROS'!$C$10:$H$127,6,0)</f>
        <v>48</v>
      </c>
      <c r="P15" s="105">
        <f t="shared" si="3"/>
        <v>1.6853932584269662E-2</v>
      </c>
      <c r="Q15" s="10">
        <v>2860</v>
      </c>
      <c r="R15" s="10">
        <f>VLOOKUP(C15,'[1]EJECUCION ENERO SNFT X CTROS'!$C$10:$I$127,7,0)</f>
        <v>0</v>
      </c>
      <c r="S15" s="105">
        <f t="shared" si="4"/>
        <v>0</v>
      </c>
      <c r="T15" s="10">
        <v>1465</v>
      </c>
      <c r="U15" s="10">
        <f>VLOOKUP(C15,'[1]EJECUCION ENERO SNFT X CTROS'!$C$10:$J$127,8,0)</f>
        <v>0</v>
      </c>
      <c r="V15" s="105">
        <f t="shared" si="5"/>
        <v>0</v>
      </c>
      <c r="W15" s="10">
        <v>1458</v>
      </c>
      <c r="X15" s="10">
        <f>VLOOKUP(C15,'[1]EJECUCION ENERO SNFT X CTROS'!$C$10:$K$127,9,0)</f>
        <v>46</v>
      </c>
      <c r="Y15" s="105">
        <f t="shared" si="6"/>
        <v>3.1550068587105622E-2</v>
      </c>
      <c r="Z15" s="10">
        <v>7</v>
      </c>
      <c r="AA15" s="10">
        <f>VLOOKUP(C15,'[1]EJECUCION ENERO SNFT X CTROS'!$C$10:$L$127,10,0)</f>
        <v>0</v>
      </c>
      <c r="AB15" s="105">
        <f t="shared" si="7"/>
        <v>0</v>
      </c>
      <c r="AC15" s="10">
        <v>3</v>
      </c>
      <c r="AD15" s="10">
        <f>VLOOKUP(C15,'[1]EJECUCION ENERO SNFT X CTROS'!$C$10:$M$127,11,0)</f>
        <v>0</v>
      </c>
      <c r="AE15" s="105">
        <f t="shared" si="8"/>
        <v>0</v>
      </c>
      <c r="AF15" s="10">
        <v>4</v>
      </c>
      <c r="AG15" s="10">
        <f>VLOOKUP(C15,'[1]EJECUCION ENERO SNFT X CTROS'!$C$10:$N$127,12,0)</f>
        <v>0</v>
      </c>
      <c r="AH15" s="105">
        <f t="shared" si="9"/>
        <v>0</v>
      </c>
      <c r="AI15" s="10">
        <v>0</v>
      </c>
      <c r="AJ15" s="10"/>
      <c r="AK15" s="105" t="str">
        <f t="shared" si="10"/>
        <v>N/A</v>
      </c>
      <c r="AL15" s="10">
        <v>0</v>
      </c>
      <c r="AM15" s="10"/>
      <c r="AN15" s="105" t="str">
        <f t="shared" si="11"/>
        <v>N/A</v>
      </c>
      <c r="AO15" s="10">
        <v>0</v>
      </c>
      <c r="AP15" s="10"/>
      <c r="AQ15" s="105" t="str">
        <f t="shared" si="12"/>
        <v>N/A</v>
      </c>
      <c r="AR15" s="10">
        <v>0</v>
      </c>
      <c r="AS15" s="10"/>
      <c r="AT15" s="105" t="str">
        <f t="shared" si="13"/>
        <v>N/A</v>
      </c>
    </row>
    <row r="16" spans="1:46" s="1" customFormat="1" ht="15" customHeight="1" x14ac:dyDescent="0.55000000000000004">
      <c r="A16" s="18">
        <v>5</v>
      </c>
      <c r="B16" s="19" t="s">
        <v>304</v>
      </c>
      <c r="C16" s="20">
        <v>9206</v>
      </c>
      <c r="D16" s="19" t="s">
        <v>369</v>
      </c>
      <c r="E16" s="10">
        <v>450</v>
      </c>
      <c r="F16" s="10">
        <f>VLOOKUP(C16,'[1]EJECUCION ENERO SNFT X CTROS'!$C$10:$E$127,3,0)</f>
        <v>0</v>
      </c>
      <c r="G16" s="105">
        <f t="shared" si="0"/>
        <v>0</v>
      </c>
      <c r="H16" s="10">
        <v>64</v>
      </c>
      <c r="I16" s="10">
        <f>VLOOKUP(C16,'[1]EJECUCION ENERO SNFT X CTROS'!$C$10:$F$127,4,0)</f>
        <v>0</v>
      </c>
      <c r="J16" s="105">
        <f t="shared" si="1"/>
        <v>0</v>
      </c>
      <c r="K16" s="10">
        <v>1005</v>
      </c>
      <c r="L16" s="10">
        <f>VLOOKUP(C16,'[1]EJECUCION ENERO SNFT X CTROS'!$C$10:$G$127,5,0)</f>
        <v>0</v>
      </c>
      <c r="M16" s="105">
        <f t="shared" si="2"/>
        <v>0</v>
      </c>
      <c r="N16" s="10">
        <v>1519</v>
      </c>
      <c r="O16" s="10">
        <f>VLOOKUP(C16,'[1]EJECUCION ENERO SNFT X CTROS'!$C$10:$H$127,6,0)</f>
        <v>0</v>
      </c>
      <c r="P16" s="105">
        <f t="shared" si="3"/>
        <v>0</v>
      </c>
      <c r="Q16" s="10">
        <v>1539</v>
      </c>
      <c r="R16" s="10">
        <f>VLOOKUP(C16,'[1]EJECUCION ENERO SNFT X CTROS'!$C$10:$I$127,7,0)</f>
        <v>0</v>
      </c>
      <c r="S16" s="105">
        <f t="shared" si="4"/>
        <v>0</v>
      </c>
      <c r="T16" s="10">
        <v>1521</v>
      </c>
      <c r="U16" s="10">
        <f>VLOOKUP(C16,'[1]EJECUCION ENERO SNFT X CTROS'!$C$10:$J$127,8,0)</f>
        <v>0</v>
      </c>
      <c r="V16" s="105">
        <f t="shared" si="5"/>
        <v>0</v>
      </c>
      <c r="W16" s="10">
        <v>1498</v>
      </c>
      <c r="X16" s="10">
        <f>VLOOKUP(C16,'[1]EJECUCION ENERO SNFT X CTROS'!$C$10:$K$127,9,0)</f>
        <v>0</v>
      </c>
      <c r="Y16" s="105">
        <f t="shared" si="6"/>
        <v>0</v>
      </c>
      <c r="Z16" s="10">
        <v>14</v>
      </c>
      <c r="AA16" s="10">
        <f>VLOOKUP(C16,'[1]EJECUCION ENERO SNFT X CTROS'!$C$10:$L$127,10,0)</f>
        <v>0</v>
      </c>
      <c r="AB16" s="105">
        <f t="shared" si="7"/>
        <v>0</v>
      </c>
      <c r="AC16" s="10">
        <v>3</v>
      </c>
      <c r="AD16" s="10">
        <f>VLOOKUP(C16,'[1]EJECUCION ENERO SNFT X CTROS'!$C$10:$M$127,11,0)</f>
        <v>0</v>
      </c>
      <c r="AE16" s="105">
        <f t="shared" si="8"/>
        <v>0</v>
      </c>
      <c r="AF16" s="10">
        <v>4</v>
      </c>
      <c r="AG16" s="10">
        <f>VLOOKUP(C16,'[1]EJECUCION ENERO SNFT X CTROS'!$C$10:$N$127,12,0)</f>
        <v>0</v>
      </c>
      <c r="AH16" s="105">
        <f t="shared" si="9"/>
        <v>0</v>
      </c>
      <c r="AI16" s="10">
        <v>72</v>
      </c>
      <c r="AJ16" s="10"/>
      <c r="AK16" s="105">
        <f t="shared" si="10"/>
        <v>0</v>
      </c>
      <c r="AL16" s="10">
        <v>32</v>
      </c>
      <c r="AM16" s="10"/>
      <c r="AN16" s="105">
        <f t="shared" si="11"/>
        <v>0</v>
      </c>
      <c r="AO16" s="10">
        <v>28</v>
      </c>
      <c r="AP16" s="10"/>
      <c r="AQ16" s="105">
        <f t="shared" si="12"/>
        <v>0</v>
      </c>
      <c r="AR16" s="10">
        <v>40</v>
      </c>
      <c r="AS16" s="10"/>
      <c r="AT16" s="105">
        <f t="shared" si="13"/>
        <v>0</v>
      </c>
    </row>
    <row r="17" spans="1:46" s="1" customFormat="1" ht="15" customHeight="1" x14ac:dyDescent="0.55000000000000004">
      <c r="A17" s="18">
        <v>5</v>
      </c>
      <c r="B17" s="19" t="s">
        <v>304</v>
      </c>
      <c r="C17" s="20">
        <v>9301</v>
      </c>
      <c r="D17" s="19" t="s">
        <v>370</v>
      </c>
      <c r="E17" s="10">
        <v>146</v>
      </c>
      <c r="F17" s="10">
        <f>VLOOKUP(C17,'[1]EJECUCION ENERO SNFT X CTROS'!$C$10:$E$127,3,0)</f>
        <v>0</v>
      </c>
      <c r="G17" s="105">
        <f t="shared" si="0"/>
        <v>0</v>
      </c>
      <c r="H17" s="10">
        <v>155</v>
      </c>
      <c r="I17" s="10">
        <f>VLOOKUP(C17,'[1]EJECUCION ENERO SNFT X CTROS'!$C$10:$F$127,4,0)</f>
        <v>0</v>
      </c>
      <c r="J17" s="105">
        <f t="shared" si="1"/>
        <v>0</v>
      </c>
      <c r="K17" s="10">
        <v>1931</v>
      </c>
      <c r="L17" s="10">
        <f>VLOOKUP(C17,'[1]EJECUCION ENERO SNFT X CTROS'!$C$10:$G$127,5,0)</f>
        <v>0</v>
      </c>
      <c r="M17" s="105">
        <f t="shared" si="2"/>
        <v>0</v>
      </c>
      <c r="N17" s="10">
        <v>2232</v>
      </c>
      <c r="O17" s="10">
        <f>VLOOKUP(C17,'[1]EJECUCION ENERO SNFT X CTROS'!$C$10:$H$127,6,0)</f>
        <v>0</v>
      </c>
      <c r="P17" s="105">
        <f t="shared" si="3"/>
        <v>0</v>
      </c>
      <c r="Q17" s="10">
        <v>2350</v>
      </c>
      <c r="R17" s="10">
        <f>VLOOKUP(C17,'[1]EJECUCION ENERO SNFT X CTROS'!$C$10:$I$127,7,0)</f>
        <v>0</v>
      </c>
      <c r="S17" s="105">
        <f t="shared" si="4"/>
        <v>0</v>
      </c>
      <c r="T17" s="10">
        <v>1657</v>
      </c>
      <c r="U17" s="10">
        <f>VLOOKUP(C17,'[1]EJECUCION ENERO SNFT X CTROS'!$C$10:$J$127,8,0)</f>
        <v>0</v>
      </c>
      <c r="V17" s="105">
        <f t="shared" si="5"/>
        <v>0</v>
      </c>
      <c r="W17" s="10">
        <v>1550</v>
      </c>
      <c r="X17" s="10">
        <f>VLOOKUP(C17,'[1]EJECUCION ENERO SNFT X CTROS'!$C$10:$K$127,9,0)</f>
        <v>0</v>
      </c>
      <c r="Y17" s="105">
        <f t="shared" si="6"/>
        <v>0</v>
      </c>
      <c r="Z17" s="10">
        <v>10</v>
      </c>
      <c r="AA17" s="10">
        <f>VLOOKUP(C17,'[1]EJECUCION ENERO SNFT X CTROS'!$C$10:$L$127,10,0)</f>
        <v>0</v>
      </c>
      <c r="AB17" s="105">
        <f t="shared" si="7"/>
        <v>0</v>
      </c>
      <c r="AC17" s="10">
        <v>0</v>
      </c>
      <c r="AD17" s="10">
        <f>VLOOKUP(C17,'[1]EJECUCION ENERO SNFT X CTROS'!$C$10:$M$127,11,0)</f>
        <v>0</v>
      </c>
      <c r="AE17" s="105" t="str">
        <f t="shared" si="8"/>
        <v>N/A</v>
      </c>
      <c r="AF17" s="10">
        <v>0</v>
      </c>
      <c r="AG17" s="10">
        <f>VLOOKUP(C17,'[1]EJECUCION ENERO SNFT X CTROS'!$C$10:$N$127,12,0)</f>
        <v>0</v>
      </c>
      <c r="AH17" s="105" t="str">
        <f t="shared" si="9"/>
        <v>N/A</v>
      </c>
      <c r="AI17" s="10">
        <v>0</v>
      </c>
      <c r="AJ17" s="10"/>
      <c r="AK17" s="105" t="str">
        <f t="shared" si="10"/>
        <v>N/A</v>
      </c>
      <c r="AL17" s="10">
        <v>0</v>
      </c>
      <c r="AM17" s="10"/>
      <c r="AN17" s="105" t="str">
        <f t="shared" si="11"/>
        <v>N/A</v>
      </c>
      <c r="AO17" s="10">
        <v>0</v>
      </c>
      <c r="AP17" s="10"/>
      <c r="AQ17" s="105" t="str">
        <f t="shared" si="12"/>
        <v>N/A</v>
      </c>
      <c r="AR17" s="10">
        <v>0</v>
      </c>
      <c r="AS17" s="10"/>
      <c r="AT17" s="105" t="str">
        <f t="shared" si="13"/>
        <v>N/A</v>
      </c>
    </row>
    <row r="18" spans="1:46" s="1" customFormat="1" ht="15" customHeight="1" x14ac:dyDescent="0.55000000000000004">
      <c r="A18" s="18">
        <v>5</v>
      </c>
      <c r="B18" s="19" t="s">
        <v>304</v>
      </c>
      <c r="C18" s="20">
        <v>9401</v>
      </c>
      <c r="D18" s="19" t="s">
        <v>371</v>
      </c>
      <c r="E18" s="10">
        <v>1341</v>
      </c>
      <c r="F18" s="10">
        <f>VLOOKUP(C18,'[1]EJECUCION ENERO SNFT X CTROS'!$C$10:$E$127,3,0)</f>
        <v>0</v>
      </c>
      <c r="G18" s="105">
        <f t="shared" si="0"/>
        <v>0</v>
      </c>
      <c r="H18" s="10">
        <v>1229</v>
      </c>
      <c r="I18" s="10">
        <f>VLOOKUP(C18,'[1]EJECUCION ENERO SNFT X CTROS'!$C$10:$F$127,4,0)</f>
        <v>0</v>
      </c>
      <c r="J18" s="105">
        <f t="shared" si="1"/>
        <v>0</v>
      </c>
      <c r="K18" s="10">
        <v>956</v>
      </c>
      <c r="L18" s="10">
        <f>VLOOKUP(C18,'[1]EJECUCION ENERO SNFT X CTROS'!$C$10:$G$127,5,0)</f>
        <v>0</v>
      </c>
      <c r="M18" s="105">
        <f t="shared" si="2"/>
        <v>0</v>
      </c>
      <c r="N18" s="10">
        <v>3526</v>
      </c>
      <c r="O18" s="10">
        <f>VLOOKUP(C18,'[1]EJECUCION ENERO SNFT X CTROS'!$C$10:$H$127,6,0)</f>
        <v>0</v>
      </c>
      <c r="P18" s="105">
        <f t="shared" si="3"/>
        <v>0</v>
      </c>
      <c r="Q18" s="10">
        <v>3564</v>
      </c>
      <c r="R18" s="10">
        <f>VLOOKUP(C18,'[1]EJECUCION ENERO SNFT X CTROS'!$C$10:$I$127,7,0)</f>
        <v>0</v>
      </c>
      <c r="S18" s="105">
        <f t="shared" si="4"/>
        <v>0</v>
      </c>
      <c r="T18" s="10">
        <v>2990</v>
      </c>
      <c r="U18" s="10">
        <f>VLOOKUP(C18,'[1]EJECUCION ENERO SNFT X CTROS'!$C$10:$J$127,8,0)</f>
        <v>0</v>
      </c>
      <c r="V18" s="105">
        <f t="shared" si="5"/>
        <v>0</v>
      </c>
      <c r="W18" s="10">
        <v>2896</v>
      </c>
      <c r="X18" s="10">
        <f>VLOOKUP(C18,'[1]EJECUCION ENERO SNFT X CTROS'!$C$10:$K$127,9,0)</f>
        <v>0</v>
      </c>
      <c r="Y18" s="105">
        <f t="shared" si="6"/>
        <v>0</v>
      </c>
      <c r="Z18" s="10">
        <v>14</v>
      </c>
      <c r="AA18" s="10">
        <f>VLOOKUP(C18,'[1]EJECUCION ENERO SNFT X CTROS'!$C$10:$L$127,10,0)</f>
        <v>0</v>
      </c>
      <c r="AB18" s="105">
        <f t="shared" si="7"/>
        <v>0</v>
      </c>
      <c r="AC18" s="10">
        <v>6</v>
      </c>
      <c r="AD18" s="10">
        <f>VLOOKUP(C18,'[1]EJECUCION ENERO SNFT X CTROS'!$C$10:$M$127,11,0)</f>
        <v>0</v>
      </c>
      <c r="AE18" s="105">
        <f t="shared" si="8"/>
        <v>0</v>
      </c>
      <c r="AF18" s="10">
        <v>4</v>
      </c>
      <c r="AG18" s="10">
        <f>VLOOKUP(C18,'[1]EJECUCION ENERO SNFT X CTROS'!$C$10:$N$127,12,0)</f>
        <v>0</v>
      </c>
      <c r="AH18" s="105">
        <f t="shared" si="9"/>
        <v>0</v>
      </c>
      <c r="AI18" s="10">
        <v>0</v>
      </c>
      <c r="AJ18" s="10"/>
      <c r="AK18" s="105" t="str">
        <f t="shared" si="10"/>
        <v>N/A</v>
      </c>
      <c r="AL18" s="10">
        <v>0</v>
      </c>
      <c r="AM18" s="10"/>
      <c r="AN18" s="105" t="str">
        <f t="shared" si="11"/>
        <v>N/A</v>
      </c>
      <c r="AO18" s="10">
        <v>0</v>
      </c>
      <c r="AP18" s="10"/>
      <c r="AQ18" s="105" t="str">
        <f t="shared" si="12"/>
        <v>N/A</v>
      </c>
      <c r="AR18" s="10">
        <v>0</v>
      </c>
      <c r="AS18" s="10"/>
      <c r="AT18" s="105" t="str">
        <f t="shared" si="13"/>
        <v>N/A</v>
      </c>
    </row>
    <row r="19" spans="1:46" s="1" customFormat="1" ht="15" customHeight="1" x14ac:dyDescent="0.55000000000000004">
      <c r="A19" s="18">
        <v>5</v>
      </c>
      <c r="B19" s="19" t="s">
        <v>304</v>
      </c>
      <c r="C19" s="20">
        <v>9402</v>
      </c>
      <c r="D19" s="19" t="s">
        <v>372</v>
      </c>
      <c r="E19" s="10">
        <v>148</v>
      </c>
      <c r="F19" s="10">
        <f>VLOOKUP(C19,'[1]EJECUCION ENERO SNFT X CTROS'!$C$10:$E$127,3,0)</f>
        <v>0</v>
      </c>
      <c r="G19" s="105">
        <f t="shared" si="0"/>
        <v>0</v>
      </c>
      <c r="H19" s="10">
        <v>0</v>
      </c>
      <c r="I19" s="10">
        <f>VLOOKUP(C19,'[1]EJECUCION ENERO SNFT X CTROS'!$C$10:$F$127,4,0)</f>
        <v>0</v>
      </c>
      <c r="J19" s="105" t="str">
        <f t="shared" si="1"/>
        <v>N/A</v>
      </c>
      <c r="K19" s="10">
        <v>4784</v>
      </c>
      <c r="L19" s="10">
        <f>VLOOKUP(C19,'[1]EJECUCION ENERO SNFT X CTROS'!$C$10:$G$127,5,0)</f>
        <v>0</v>
      </c>
      <c r="M19" s="105">
        <f t="shared" si="2"/>
        <v>0</v>
      </c>
      <c r="N19" s="10">
        <v>4932</v>
      </c>
      <c r="O19" s="10">
        <f>VLOOKUP(C19,'[1]EJECUCION ENERO SNFT X CTROS'!$C$10:$H$127,6,0)</f>
        <v>0</v>
      </c>
      <c r="P19" s="105">
        <f t="shared" si="3"/>
        <v>0</v>
      </c>
      <c r="Q19" s="10">
        <v>4934</v>
      </c>
      <c r="R19" s="10">
        <f>VLOOKUP(C19,'[1]EJECUCION ENERO SNFT X CTROS'!$C$10:$I$127,7,0)</f>
        <v>0</v>
      </c>
      <c r="S19" s="105">
        <f t="shared" si="4"/>
        <v>0</v>
      </c>
      <c r="T19" s="10">
        <v>4930</v>
      </c>
      <c r="U19" s="10">
        <f>VLOOKUP(C19,'[1]EJECUCION ENERO SNFT X CTROS'!$C$10:$J$127,8,0)</f>
        <v>0</v>
      </c>
      <c r="V19" s="105">
        <f t="shared" si="5"/>
        <v>0</v>
      </c>
      <c r="W19" s="10">
        <v>4928</v>
      </c>
      <c r="X19" s="10">
        <f>VLOOKUP(C19,'[1]EJECUCION ENERO SNFT X CTROS'!$C$10:$K$127,9,0)</f>
        <v>0</v>
      </c>
      <c r="Y19" s="105">
        <f t="shared" si="6"/>
        <v>0</v>
      </c>
      <c r="Z19" s="10">
        <v>10</v>
      </c>
      <c r="AA19" s="10">
        <f>VLOOKUP(C19,'[1]EJECUCION ENERO SNFT X CTROS'!$C$10:$L$127,10,0)</f>
        <v>0</v>
      </c>
      <c r="AB19" s="105">
        <f t="shared" si="7"/>
        <v>0</v>
      </c>
      <c r="AC19" s="10">
        <v>6</v>
      </c>
      <c r="AD19" s="10">
        <f>VLOOKUP(C19,'[1]EJECUCION ENERO SNFT X CTROS'!$C$10:$M$127,11,0)</f>
        <v>0</v>
      </c>
      <c r="AE19" s="105">
        <f t="shared" si="8"/>
        <v>0</v>
      </c>
      <c r="AF19" s="10">
        <v>0</v>
      </c>
      <c r="AG19" s="10">
        <f>VLOOKUP(C19,'[1]EJECUCION ENERO SNFT X CTROS'!$C$10:$N$127,12,0)</f>
        <v>0</v>
      </c>
      <c r="AH19" s="105" t="str">
        <f t="shared" si="9"/>
        <v>N/A</v>
      </c>
      <c r="AI19" s="10">
        <v>0</v>
      </c>
      <c r="AJ19" s="10"/>
      <c r="AK19" s="105" t="str">
        <f t="shared" si="10"/>
        <v>N/A</v>
      </c>
      <c r="AL19" s="10">
        <v>0</v>
      </c>
      <c r="AM19" s="10"/>
      <c r="AN19" s="105" t="str">
        <f t="shared" si="11"/>
        <v>N/A</v>
      </c>
      <c r="AO19" s="10">
        <v>0</v>
      </c>
      <c r="AP19" s="10"/>
      <c r="AQ19" s="105" t="str">
        <f t="shared" si="12"/>
        <v>N/A</v>
      </c>
      <c r="AR19" s="10">
        <v>0</v>
      </c>
      <c r="AS19" s="10"/>
      <c r="AT19" s="105" t="str">
        <f t="shared" si="13"/>
        <v>N/A</v>
      </c>
    </row>
    <row r="20" spans="1:46" s="1" customFormat="1" ht="15" customHeight="1" x14ac:dyDescent="0.55000000000000004">
      <c r="A20" s="18">
        <v>5</v>
      </c>
      <c r="B20" s="19" t="s">
        <v>304</v>
      </c>
      <c r="C20" s="20">
        <v>9501</v>
      </c>
      <c r="D20" s="19" t="s">
        <v>373</v>
      </c>
      <c r="E20" s="10">
        <v>966</v>
      </c>
      <c r="F20" s="10">
        <f>VLOOKUP(C20,'[1]EJECUCION ENERO SNFT X CTROS'!$C$10:$E$127,3,0)</f>
        <v>0</v>
      </c>
      <c r="G20" s="105">
        <f t="shared" si="0"/>
        <v>0</v>
      </c>
      <c r="H20" s="10">
        <v>145</v>
      </c>
      <c r="I20" s="10">
        <f>VLOOKUP(C20,'[1]EJECUCION ENERO SNFT X CTROS'!$C$10:$F$127,4,0)</f>
        <v>0</v>
      </c>
      <c r="J20" s="105">
        <f t="shared" si="1"/>
        <v>0</v>
      </c>
      <c r="K20" s="10">
        <v>317</v>
      </c>
      <c r="L20" s="10">
        <f>VLOOKUP(C20,'[1]EJECUCION ENERO SNFT X CTROS'!$C$10:$G$127,5,0)</f>
        <v>0</v>
      </c>
      <c r="M20" s="105">
        <f t="shared" si="2"/>
        <v>0</v>
      </c>
      <c r="N20" s="10">
        <v>1428</v>
      </c>
      <c r="O20" s="10">
        <f>VLOOKUP(C20,'[1]EJECUCION ENERO SNFT X CTROS'!$C$10:$H$127,6,0)</f>
        <v>0</v>
      </c>
      <c r="P20" s="105">
        <f t="shared" si="3"/>
        <v>0</v>
      </c>
      <c r="Q20" s="10">
        <v>1459</v>
      </c>
      <c r="R20" s="10">
        <f>VLOOKUP(C20,'[1]EJECUCION ENERO SNFT X CTROS'!$C$10:$I$127,7,0)</f>
        <v>0</v>
      </c>
      <c r="S20" s="105">
        <f t="shared" si="4"/>
        <v>0</v>
      </c>
      <c r="T20" s="10">
        <v>1364</v>
      </c>
      <c r="U20" s="10">
        <f>VLOOKUP(C20,'[1]EJECUCION ENERO SNFT X CTROS'!$C$10:$J$127,8,0)</f>
        <v>0</v>
      </c>
      <c r="V20" s="105">
        <f t="shared" si="5"/>
        <v>0</v>
      </c>
      <c r="W20" s="10">
        <v>1327</v>
      </c>
      <c r="X20" s="10">
        <f>VLOOKUP(C20,'[1]EJECUCION ENERO SNFT X CTROS'!$C$10:$K$127,9,0)</f>
        <v>0</v>
      </c>
      <c r="Y20" s="105">
        <f t="shared" si="6"/>
        <v>0</v>
      </c>
      <c r="Z20" s="10">
        <v>11</v>
      </c>
      <c r="AA20" s="10">
        <f>VLOOKUP(C20,'[1]EJECUCION ENERO SNFT X CTROS'!$C$10:$L$127,10,0)</f>
        <v>0</v>
      </c>
      <c r="AB20" s="105">
        <f t="shared" si="7"/>
        <v>0</v>
      </c>
      <c r="AC20" s="10">
        <v>0</v>
      </c>
      <c r="AD20" s="10">
        <f>VLOOKUP(C20,'[1]EJECUCION ENERO SNFT X CTROS'!$C$10:$M$127,11,0)</f>
        <v>0</v>
      </c>
      <c r="AE20" s="105" t="str">
        <f t="shared" si="8"/>
        <v>N/A</v>
      </c>
      <c r="AF20" s="10">
        <v>8</v>
      </c>
      <c r="AG20" s="10">
        <f>VLOOKUP(C20,'[1]EJECUCION ENERO SNFT X CTROS'!$C$10:$N$127,12,0)</f>
        <v>0</v>
      </c>
      <c r="AH20" s="105">
        <f t="shared" si="9"/>
        <v>0</v>
      </c>
      <c r="AI20" s="10">
        <v>67</v>
      </c>
      <c r="AJ20" s="10"/>
      <c r="AK20" s="105">
        <f t="shared" si="10"/>
        <v>0</v>
      </c>
      <c r="AL20" s="10">
        <v>27</v>
      </c>
      <c r="AM20" s="10"/>
      <c r="AN20" s="105">
        <f t="shared" si="11"/>
        <v>0</v>
      </c>
      <c r="AO20" s="10">
        <v>11</v>
      </c>
      <c r="AP20" s="10"/>
      <c r="AQ20" s="105">
        <f t="shared" si="12"/>
        <v>0</v>
      </c>
      <c r="AR20" s="10">
        <v>15</v>
      </c>
      <c r="AS20" s="10"/>
      <c r="AT20" s="105">
        <f t="shared" si="13"/>
        <v>0</v>
      </c>
    </row>
    <row r="21" spans="1:46" s="1" customFormat="1" ht="15" customHeight="1" x14ac:dyDescent="0.55000000000000004">
      <c r="A21" s="18">
        <v>5</v>
      </c>
      <c r="B21" s="19" t="s">
        <v>304</v>
      </c>
      <c r="C21" s="20">
        <v>9502</v>
      </c>
      <c r="D21" s="19" t="s">
        <v>374</v>
      </c>
      <c r="E21" s="10">
        <v>356</v>
      </c>
      <c r="F21" s="10">
        <f>VLOOKUP(C21,'[1]EJECUCION ENERO SNFT X CTROS'!$C$10:$E$127,3,0)</f>
        <v>0</v>
      </c>
      <c r="G21" s="105">
        <f t="shared" si="0"/>
        <v>0</v>
      </c>
      <c r="H21" s="10">
        <v>311</v>
      </c>
      <c r="I21" s="10">
        <f>VLOOKUP(C21,'[1]EJECUCION ENERO SNFT X CTROS'!$C$10:$F$127,4,0)</f>
        <v>0</v>
      </c>
      <c r="J21" s="105">
        <f t="shared" si="1"/>
        <v>0</v>
      </c>
      <c r="K21" s="10">
        <v>837</v>
      </c>
      <c r="L21" s="10">
        <f>VLOOKUP(C21,'[1]EJECUCION ENERO SNFT X CTROS'!$C$10:$G$127,5,0)</f>
        <v>0</v>
      </c>
      <c r="M21" s="105">
        <f t="shared" si="2"/>
        <v>0</v>
      </c>
      <c r="N21" s="10">
        <v>1504</v>
      </c>
      <c r="O21" s="10">
        <f>VLOOKUP(C21,'[1]EJECUCION ENERO SNFT X CTROS'!$C$10:$H$127,6,0)</f>
        <v>0</v>
      </c>
      <c r="P21" s="105">
        <f t="shared" si="3"/>
        <v>0</v>
      </c>
      <c r="Q21" s="10">
        <v>1570</v>
      </c>
      <c r="R21" s="10">
        <f>VLOOKUP(C21,'[1]EJECUCION ENERO SNFT X CTROS'!$C$10:$I$127,7,0)</f>
        <v>0</v>
      </c>
      <c r="S21" s="105">
        <f t="shared" si="4"/>
        <v>0</v>
      </c>
      <c r="T21" s="10">
        <v>1415</v>
      </c>
      <c r="U21" s="10">
        <f>VLOOKUP(C21,'[1]EJECUCION ENERO SNFT X CTROS'!$C$10:$J$127,8,0)</f>
        <v>0</v>
      </c>
      <c r="V21" s="105">
        <f t="shared" si="5"/>
        <v>0</v>
      </c>
      <c r="W21" s="10">
        <v>1343</v>
      </c>
      <c r="X21" s="10">
        <f>VLOOKUP(C21,'[1]EJECUCION ENERO SNFT X CTROS'!$C$10:$K$127,9,0)</f>
        <v>0</v>
      </c>
      <c r="Y21" s="105">
        <f t="shared" si="6"/>
        <v>0</v>
      </c>
      <c r="Z21" s="10">
        <v>10</v>
      </c>
      <c r="AA21" s="10">
        <f>VLOOKUP(C21,'[1]EJECUCION ENERO SNFT X CTROS'!$C$10:$L$127,10,0)</f>
        <v>0</v>
      </c>
      <c r="AB21" s="105">
        <f t="shared" si="7"/>
        <v>0</v>
      </c>
      <c r="AC21" s="10">
        <v>0</v>
      </c>
      <c r="AD21" s="10">
        <f>VLOOKUP(C21,'[1]EJECUCION ENERO SNFT X CTROS'!$C$10:$M$127,11,0)</f>
        <v>0</v>
      </c>
      <c r="AE21" s="105" t="str">
        <f t="shared" si="8"/>
        <v>N/A</v>
      </c>
      <c r="AF21" s="10">
        <v>0</v>
      </c>
      <c r="AG21" s="10">
        <f>VLOOKUP(C21,'[1]EJECUCION ENERO SNFT X CTROS'!$C$10:$N$127,12,0)</f>
        <v>0</v>
      </c>
      <c r="AH21" s="105" t="str">
        <f t="shared" si="9"/>
        <v>N/A</v>
      </c>
      <c r="AI21" s="10">
        <v>45</v>
      </c>
      <c r="AJ21" s="10"/>
      <c r="AK21" s="105">
        <f t="shared" si="10"/>
        <v>0</v>
      </c>
      <c r="AL21" s="10">
        <v>176</v>
      </c>
      <c r="AM21" s="10"/>
      <c r="AN21" s="105">
        <f t="shared" si="11"/>
        <v>0</v>
      </c>
      <c r="AO21" s="10">
        <v>21</v>
      </c>
      <c r="AP21" s="10"/>
      <c r="AQ21" s="105">
        <f t="shared" si="12"/>
        <v>0</v>
      </c>
      <c r="AR21" s="10">
        <v>30</v>
      </c>
      <c r="AS21" s="10"/>
      <c r="AT21" s="105">
        <f t="shared" si="13"/>
        <v>0</v>
      </c>
    </row>
    <row r="22" spans="1:46" s="1" customFormat="1" ht="15" customHeight="1" x14ac:dyDescent="0.55000000000000004">
      <c r="A22" s="18">
        <v>5</v>
      </c>
      <c r="B22" s="19" t="s">
        <v>304</v>
      </c>
      <c r="C22" s="20">
        <v>9503</v>
      </c>
      <c r="D22" s="19" t="s">
        <v>375</v>
      </c>
      <c r="E22" s="10">
        <v>156</v>
      </c>
      <c r="F22" s="10">
        <f>VLOOKUP(C22,'[1]EJECUCION ENERO SNFT X CTROS'!$C$10:$E$127,3,0)</f>
        <v>0</v>
      </c>
      <c r="G22" s="105">
        <f t="shared" si="0"/>
        <v>0</v>
      </c>
      <c r="H22" s="10">
        <v>153</v>
      </c>
      <c r="I22" s="10">
        <f>VLOOKUP(C22,'[1]EJECUCION ENERO SNFT X CTROS'!$C$10:$F$127,4,0)</f>
        <v>0</v>
      </c>
      <c r="J22" s="105">
        <f t="shared" si="1"/>
        <v>0</v>
      </c>
      <c r="K22" s="10">
        <v>1937</v>
      </c>
      <c r="L22" s="10">
        <f>VLOOKUP(C22,'[1]EJECUCION ENERO SNFT X CTROS'!$C$10:$G$127,5,0)</f>
        <v>0</v>
      </c>
      <c r="M22" s="105">
        <f t="shared" si="2"/>
        <v>0</v>
      </c>
      <c r="N22" s="10">
        <v>2246</v>
      </c>
      <c r="O22" s="10">
        <f>VLOOKUP(C22,'[1]EJECUCION ENERO SNFT X CTROS'!$C$10:$H$127,6,0)</f>
        <v>0</v>
      </c>
      <c r="P22" s="105">
        <f t="shared" si="3"/>
        <v>0</v>
      </c>
      <c r="Q22" s="10">
        <v>2353</v>
      </c>
      <c r="R22" s="10">
        <f>VLOOKUP(C22,'[1]EJECUCION ENERO SNFT X CTROS'!$C$10:$I$127,7,0)</f>
        <v>0</v>
      </c>
      <c r="S22" s="105">
        <f t="shared" si="4"/>
        <v>0</v>
      </c>
      <c r="T22" s="10">
        <v>1994</v>
      </c>
      <c r="U22" s="10">
        <f>VLOOKUP(C22,'[1]EJECUCION ENERO SNFT X CTROS'!$C$10:$J$127,8,0)</f>
        <v>0</v>
      </c>
      <c r="V22" s="105">
        <f t="shared" si="5"/>
        <v>0</v>
      </c>
      <c r="W22" s="10">
        <v>1938</v>
      </c>
      <c r="X22" s="10">
        <f>VLOOKUP(C22,'[1]EJECUCION ENERO SNFT X CTROS'!$C$10:$K$127,9,0)</f>
        <v>0</v>
      </c>
      <c r="Y22" s="105">
        <f t="shared" si="6"/>
        <v>0</v>
      </c>
      <c r="Z22" s="10">
        <v>7</v>
      </c>
      <c r="AA22" s="10">
        <f>VLOOKUP(C22,'[1]EJECUCION ENERO SNFT X CTROS'!$C$10:$L$127,10,0)</f>
        <v>0</v>
      </c>
      <c r="AB22" s="105">
        <f t="shared" si="7"/>
        <v>0</v>
      </c>
      <c r="AC22" s="10">
        <v>0</v>
      </c>
      <c r="AD22" s="10">
        <f>VLOOKUP(C22,'[1]EJECUCION ENERO SNFT X CTROS'!$C$10:$M$127,11,0)</f>
        <v>0</v>
      </c>
      <c r="AE22" s="105" t="str">
        <f t="shared" si="8"/>
        <v>N/A</v>
      </c>
      <c r="AF22" s="10">
        <v>0</v>
      </c>
      <c r="AG22" s="10">
        <f>VLOOKUP(C22,'[1]EJECUCION ENERO SNFT X CTROS'!$C$10:$N$127,12,0)</f>
        <v>0</v>
      </c>
      <c r="AH22" s="105" t="str">
        <f t="shared" si="9"/>
        <v>N/A</v>
      </c>
      <c r="AI22" s="10">
        <v>82</v>
      </c>
      <c r="AJ22" s="10"/>
      <c r="AK22" s="105">
        <f t="shared" si="10"/>
        <v>0</v>
      </c>
      <c r="AL22" s="10">
        <v>54</v>
      </c>
      <c r="AM22" s="10"/>
      <c r="AN22" s="105">
        <f t="shared" si="11"/>
        <v>0</v>
      </c>
      <c r="AO22" s="10">
        <v>28</v>
      </c>
      <c r="AP22" s="10"/>
      <c r="AQ22" s="105">
        <f t="shared" si="12"/>
        <v>0</v>
      </c>
      <c r="AR22" s="10">
        <v>40</v>
      </c>
      <c r="AS22" s="10"/>
      <c r="AT22" s="105">
        <f t="shared" si="13"/>
        <v>0</v>
      </c>
    </row>
    <row r="23" spans="1:46" s="1" customFormat="1" ht="15" customHeight="1" x14ac:dyDescent="0.55000000000000004">
      <c r="A23" s="18">
        <v>5</v>
      </c>
      <c r="B23" s="19" t="s">
        <v>304</v>
      </c>
      <c r="C23" s="20">
        <v>9504</v>
      </c>
      <c r="D23" s="19" t="s">
        <v>376</v>
      </c>
      <c r="E23" s="10">
        <v>1744</v>
      </c>
      <c r="F23" s="10">
        <f>VLOOKUP(C23,'[1]EJECUCION ENERO SNFT X CTROS'!$C$10:$E$127,3,0)</f>
        <v>0</v>
      </c>
      <c r="G23" s="105">
        <f t="shared" si="0"/>
        <v>0</v>
      </c>
      <c r="H23" s="10">
        <v>377</v>
      </c>
      <c r="I23" s="10">
        <f>VLOOKUP(C23,'[1]EJECUCION ENERO SNFT X CTROS'!$C$10:$F$127,4,0)</f>
        <v>0</v>
      </c>
      <c r="J23" s="105">
        <f t="shared" si="1"/>
        <v>0</v>
      </c>
      <c r="K23" s="10">
        <v>894</v>
      </c>
      <c r="L23" s="10">
        <f>VLOOKUP(C23,'[1]EJECUCION ENERO SNFT X CTROS'!$C$10:$G$127,5,0)</f>
        <v>0</v>
      </c>
      <c r="M23" s="105">
        <f t="shared" si="2"/>
        <v>0</v>
      </c>
      <c r="N23" s="10">
        <v>3015</v>
      </c>
      <c r="O23" s="10">
        <f>VLOOKUP(C23,'[1]EJECUCION ENERO SNFT X CTROS'!$C$10:$H$127,6,0)</f>
        <v>0</v>
      </c>
      <c r="P23" s="105">
        <f t="shared" si="3"/>
        <v>0</v>
      </c>
      <c r="Q23" s="10">
        <v>3257</v>
      </c>
      <c r="R23" s="10">
        <f>VLOOKUP(C23,'[1]EJECUCION ENERO SNFT X CTROS'!$C$10:$I$127,7,0)</f>
        <v>0</v>
      </c>
      <c r="S23" s="105">
        <f t="shared" si="4"/>
        <v>0</v>
      </c>
      <c r="T23" s="10">
        <v>2314</v>
      </c>
      <c r="U23" s="10">
        <f>VLOOKUP(C23,'[1]EJECUCION ENERO SNFT X CTROS'!$C$10:$J$127,8,0)</f>
        <v>0</v>
      </c>
      <c r="V23" s="105">
        <f t="shared" si="5"/>
        <v>0</v>
      </c>
      <c r="W23" s="10">
        <v>2257</v>
      </c>
      <c r="X23" s="10">
        <f>VLOOKUP(C23,'[1]EJECUCION ENERO SNFT X CTROS'!$C$10:$K$127,9,0)</f>
        <v>0</v>
      </c>
      <c r="Y23" s="105">
        <f t="shared" si="6"/>
        <v>0</v>
      </c>
      <c r="Z23" s="10">
        <v>6</v>
      </c>
      <c r="AA23" s="10">
        <f>VLOOKUP(C23,'[1]EJECUCION ENERO SNFT X CTROS'!$C$10:$L$127,10,0)</f>
        <v>0</v>
      </c>
      <c r="AB23" s="105">
        <f t="shared" si="7"/>
        <v>0</v>
      </c>
      <c r="AC23" s="10">
        <v>6</v>
      </c>
      <c r="AD23" s="10">
        <f>VLOOKUP(C23,'[1]EJECUCION ENERO SNFT X CTROS'!$C$10:$M$127,11,0)</f>
        <v>0</v>
      </c>
      <c r="AE23" s="105">
        <f t="shared" si="8"/>
        <v>0</v>
      </c>
      <c r="AF23" s="10">
        <v>4</v>
      </c>
      <c r="AG23" s="10">
        <f>VLOOKUP(C23,'[1]EJECUCION ENERO SNFT X CTROS'!$C$10:$N$127,12,0)</f>
        <v>0</v>
      </c>
      <c r="AH23" s="105">
        <f t="shared" si="9"/>
        <v>0</v>
      </c>
      <c r="AI23" s="10">
        <v>84</v>
      </c>
      <c r="AJ23" s="10"/>
      <c r="AK23" s="105">
        <f t="shared" si="10"/>
        <v>0</v>
      </c>
      <c r="AL23" s="10">
        <v>32</v>
      </c>
      <c r="AM23" s="10"/>
      <c r="AN23" s="105">
        <f t="shared" si="11"/>
        <v>0</v>
      </c>
      <c r="AO23" s="10">
        <v>28</v>
      </c>
      <c r="AP23" s="10"/>
      <c r="AQ23" s="105">
        <f t="shared" si="12"/>
        <v>0</v>
      </c>
      <c r="AR23" s="10">
        <v>40</v>
      </c>
      <c r="AS23" s="10"/>
      <c r="AT23" s="105">
        <f t="shared" si="13"/>
        <v>0</v>
      </c>
    </row>
    <row r="24" spans="1:46" s="1" customFormat="1" ht="15" customHeight="1" x14ac:dyDescent="0.55000000000000004">
      <c r="A24" s="18">
        <v>5</v>
      </c>
      <c r="B24" s="19" t="s">
        <v>304</v>
      </c>
      <c r="C24" s="20">
        <v>9549</v>
      </c>
      <c r="D24" s="19" t="s">
        <v>377</v>
      </c>
      <c r="E24" s="10">
        <v>561</v>
      </c>
      <c r="F24" s="10">
        <f>VLOOKUP(C24,'[1]EJECUCION ENERO SNFT X CTROS'!$C$10:$E$127,3,0)</f>
        <v>0</v>
      </c>
      <c r="G24" s="105">
        <f t="shared" si="0"/>
        <v>0</v>
      </c>
      <c r="H24" s="10">
        <v>151</v>
      </c>
      <c r="I24" s="10">
        <f>VLOOKUP(C24,'[1]EJECUCION ENERO SNFT X CTROS'!$C$10:$F$127,4,0)</f>
        <v>0</v>
      </c>
      <c r="J24" s="105">
        <f t="shared" si="1"/>
        <v>0</v>
      </c>
      <c r="K24" s="10">
        <v>926</v>
      </c>
      <c r="L24" s="10">
        <f>VLOOKUP(C24,'[1]EJECUCION ENERO SNFT X CTROS'!$C$10:$G$127,5,0)</f>
        <v>0</v>
      </c>
      <c r="M24" s="105">
        <f t="shared" si="2"/>
        <v>0</v>
      </c>
      <c r="N24" s="10">
        <v>1638</v>
      </c>
      <c r="O24" s="10">
        <f>VLOOKUP(C24,'[1]EJECUCION ENERO SNFT X CTROS'!$C$10:$H$127,6,0)</f>
        <v>0</v>
      </c>
      <c r="P24" s="105">
        <f t="shared" si="3"/>
        <v>0</v>
      </c>
      <c r="Q24" s="10">
        <v>1679</v>
      </c>
      <c r="R24" s="10">
        <f>VLOOKUP(C24,'[1]EJECUCION ENERO SNFT X CTROS'!$C$10:$I$127,7,0)</f>
        <v>0</v>
      </c>
      <c r="S24" s="105">
        <f t="shared" si="4"/>
        <v>0</v>
      </c>
      <c r="T24" s="10">
        <v>1263</v>
      </c>
      <c r="U24" s="10">
        <f>VLOOKUP(C24,'[1]EJECUCION ENERO SNFT X CTROS'!$C$10:$J$127,8,0)</f>
        <v>0</v>
      </c>
      <c r="V24" s="105">
        <f t="shared" si="5"/>
        <v>0</v>
      </c>
      <c r="W24" s="10">
        <v>1230</v>
      </c>
      <c r="X24" s="10">
        <f>VLOOKUP(C24,'[1]EJECUCION ENERO SNFT X CTROS'!$C$10:$K$127,9,0)</f>
        <v>0</v>
      </c>
      <c r="Y24" s="105">
        <f t="shared" si="6"/>
        <v>0</v>
      </c>
      <c r="Z24" s="10">
        <v>6</v>
      </c>
      <c r="AA24" s="10">
        <f>VLOOKUP(C24,'[1]EJECUCION ENERO SNFT X CTROS'!$C$10:$L$127,10,0)</f>
        <v>0</v>
      </c>
      <c r="AB24" s="105">
        <f t="shared" si="7"/>
        <v>0</v>
      </c>
      <c r="AC24" s="10">
        <v>0</v>
      </c>
      <c r="AD24" s="10">
        <f>VLOOKUP(C24,'[1]EJECUCION ENERO SNFT X CTROS'!$C$10:$M$127,11,0)</f>
        <v>0</v>
      </c>
      <c r="AE24" s="105" t="str">
        <f t="shared" si="8"/>
        <v>N/A</v>
      </c>
      <c r="AF24" s="10">
        <v>0</v>
      </c>
      <c r="AG24" s="10">
        <f>VLOOKUP(C24,'[1]EJECUCION ENERO SNFT X CTROS'!$C$10:$N$127,12,0)</f>
        <v>0</v>
      </c>
      <c r="AH24" s="105" t="str">
        <f t="shared" si="9"/>
        <v>N/A</v>
      </c>
      <c r="AI24" s="10">
        <v>56</v>
      </c>
      <c r="AJ24" s="10"/>
      <c r="AK24" s="105">
        <f t="shared" si="10"/>
        <v>0</v>
      </c>
      <c r="AL24" s="10">
        <v>162</v>
      </c>
      <c r="AM24" s="10"/>
      <c r="AN24" s="105">
        <f t="shared" si="11"/>
        <v>0</v>
      </c>
      <c r="AO24" s="10">
        <v>28</v>
      </c>
      <c r="AP24" s="10"/>
      <c r="AQ24" s="105">
        <f t="shared" si="12"/>
        <v>0</v>
      </c>
      <c r="AR24" s="10">
        <v>40</v>
      </c>
      <c r="AS24" s="10"/>
      <c r="AT24" s="105">
        <f t="shared" si="13"/>
        <v>0</v>
      </c>
    </row>
    <row r="25" spans="1:46" s="1" customFormat="1" ht="15" customHeight="1" x14ac:dyDescent="0.55000000000000004">
      <c r="A25" s="18">
        <v>8</v>
      </c>
      <c r="B25" s="19" t="s">
        <v>306</v>
      </c>
      <c r="C25" s="20">
        <v>9103</v>
      </c>
      <c r="D25" s="19" t="s">
        <v>378</v>
      </c>
      <c r="E25" s="10">
        <v>784</v>
      </c>
      <c r="F25" s="10">
        <f>VLOOKUP(C25,'[1]EJECUCION ENERO SNFT X CTROS'!$C$10:$E$127,3,0)</f>
        <v>0</v>
      </c>
      <c r="G25" s="105">
        <f t="shared" si="0"/>
        <v>0</v>
      </c>
      <c r="H25" s="10">
        <v>541</v>
      </c>
      <c r="I25" s="10">
        <f>VLOOKUP(C25,'[1]EJECUCION ENERO SNFT X CTROS'!$C$10:$F$127,4,0)</f>
        <v>0</v>
      </c>
      <c r="J25" s="105">
        <f t="shared" si="1"/>
        <v>0</v>
      </c>
      <c r="K25" s="10">
        <v>1532</v>
      </c>
      <c r="L25" s="10">
        <f>VLOOKUP(C25,'[1]EJECUCION ENERO SNFT X CTROS'!$C$10:$G$127,5,0)</f>
        <v>0</v>
      </c>
      <c r="M25" s="105">
        <f t="shared" si="2"/>
        <v>0</v>
      </c>
      <c r="N25" s="10">
        <v>2857</v>
      </c>
      <c r="O25" s="10">
        <f>VLOOKUP(C25,'[1]EJECUCION ENERO SNFT X CTROS'!$C$10:$H$127,6,0)</f>
        <v>0</v>
      </c>
      <c r="P25" s="105">
        <f t="shared" si="3"/>
        <v>0</v>
      </c>
      <c r="Q25" s="10">
        <v>2978</v>
      </c>
      <c r="R25" s="10">
        <f>VLOOKUP(C25,'[1]EJECUCION ENERO SNFT X CTROS'!$C$10:$I$127,7,0)</f>
        <v>0</v>
      </c>
      <c r="S25" s="105">
        <f t="shared" si="4"/>
        <v>0</v>
      </c>
      <c r="T25" s="10">
        <v>2761</v>
      </c>
      <c r="U25" s="10">
        <f>VLOOKUP(C25,'[1]EJECUCION ENERO SNFT X CTROS'!$C$10:$J$127,8,0)</f>
        <v>0</v>
      </c>
      <c r="V25" s="105">
        <f t="shared" si="5"/>
        <v>0</v>
      </c>
      <c r="W25" s="10">
        <v>2609</v>
      </c>
      <c r="X25" s="10">
        <f>VLOOKUP(C25,'[1]EJECUCION ENERO SNFT X CTROS'!$C$10:$K$127,9,0)</f>
        <v>0</v>
      </c>
      <c r="Y25" s="105">
        <f t="shared" si="6"/>
        <v>0</v>
      </c>
      <c r="Z25" s="10">
        <v>13</v>
      </c>
      <c r="AA25" s="10">
        <f>VLOOKUP(C25,'[1]EJECUCION ENERO SNFT X CTROS'!$C$10:$L$127,10,0)</f>
        <v>0</v>
      </c>
      <c r="AB25" s="105">
        <f t="shared" si="7"/>
        <v>0</v>
      </c>
      <c r="AC25" s="10">
        <v>6</v>
      </c>
      <c r="AD25" s="10">
        <f>VLOOKUP(C25,'[1]EJECUCION ENERO SNFT X CTROS'!$C$10:$M$127,11,0)</f>
        <v>0</v>
      </c>
      <c r="AE25" s="105">
        <f t="shared" si="8"/>
        <v>0</v>
      </c>
      <c r="AF25" s="10">
        <v>4</v>
      </c>
      <c r="AG25" s="10">
        <f>VLOOKUP(C25,'[1]EJECUCION ENERO SNFT X CTROS'!$C$10:$N$127,12,0)</f>
        <v>0</v>
      </c>
      <c r="AH25" s="105">
        <f t="shared" si="9"/>
        <v>0</v>
      </c>
      <c r="AI25" s="10">
        <v>41</v>
      </c>
      <c r="AJ25" s="10"/>
      <c r="AK25" s="105">
        <f t="shared" si="10"/>
        <v>0</v>
      </c>
      <c r="AL25" s="10">
        <v>32</v>
      </c>
      <c r="AM25" s="10"/>
      <c r="AN25" s="105">
        <f t="shared" si="11"/>
        <v>0</v>
      </c>
      <c r="AO25" s="10">
        <v>16</v>
      </c>
      <c r="AP25" s="10"/>
      <c r="AQ25" s="105">
        <f t="shared" si="12"/>
        <v>0</v>
      </c>
      <c r="AR25" s="10">
        <v>24</v>
      </c>
      <c r="AS25" s="10"/>
      <c r="AT25" s="105">
        <f t="shared" si="13"/>
        <v>0</v>
      </c>
    </row>
    <row r="26" spans="1:46" s="1" customFormat="1" ht="15" customHeight="1" x14ac:dyDescent="0.55000000000000004">
      <c r="A26" s="18">
        <v>8</v>
      </c>
      <c r="B26" s="19" t="s">
        <v>306</v>
      </c>
      <c r="C26" s="20">
        <v>9207</v>
      </c>
      <c r="D26" s="19" t="s">
        <v>379</v>
      </c>
      <c r="E26" s="10">
        <v>0</v>
      </c>
      <c r="F26" s="10">
        <f>VLOOKUP(C26,'[1]EJECUCION ENERO SNFT X CTROS'!$C$10:$E$127,3,0)</f>
        <v>0</v>
      </c>
      <c r="G26" s="105" t="str">
        <f t="shared" si="0"/>
        <v>N/A</v>
      </c>
      <c r="H26" s="10">
        <v>428</v>
      </c>
      <c r="I26" s="10">
        <f>VLOOKUP(C26,'[1]EJECUCION ENERO SNFT X CTROS'!$C$10:$F$127,4,0)</f>
        <v>0</v>
      </c>
      <c r="J26" s="105">
        <f t="shared" si="1"/>
        <v>0</v>
      </c>
      <c r="K26" s="10">
        <v>2179</v>
      </c>
      <c r="L26" s="10">
        <f>VLOOKUP(C26,'[1]EJECUCION ENERO SNFT X CTROS'!$C$10:$G$127,5,0)</f>
        <v>0</v>
      </c>
      <c r="M26" s="105">
        <f t="shared" si="2"/>
        <v>0</v>
      </c>
      <c r="N26" s="10">
        <v>2607</v>
      </c>
      <c r="O26" s="10">
        <f>VLOOKUP(C26,'[1]EJECUCION ENERO SNFT X CTROS'!$C$10:$H$127,6,0)</f>
        <v>0</v>
      </c>
      <c r="P26" s="105">
        <f t="shared" si="3"/>
        <v>0</v>
      </c>
      <c r="Q26" s="10">
        <v>2683</v>
      </c>
      <c r="R26" s="10">
        <f>VLOOKUP(C26,'[1]EJECUCION ENERO SNFT X CTROS'!$C$10:$I$127,7,0)</f>
        <v>0</v>
      </c>
      <c r="S26" s="105">
        <f t="shared" si="4"/>
        <v>0</v>
      </c>
      <c r="T26" s="10">
        <v>2514</v>
      </c>
      <c r="U26" s="10">
        <f>VLOOKUP(C26,'[1]EJECUCION ENERO SNFT X CTROS'!$C$10:$J$127,8,0)</f>
        <v>0</v>
      </c>
      <c r="V26" s="105">
        <f t="shared" si="5"/>
        <v>0</v>
      </c>
      <c r="W26" s="10">
        <v>2264</v>
      </c>
      <c r="X26" s="10">
        <f>VLOOKUP(C26,'[1]EJECUCION ENERO SNFT X CTROS'!$C$10:$K$127,9,0)</f>
        <v>0</v>
      </c>
      <c r="Y26" s="105">
        <f t="shared" si="6"/>
        <v>0</v>
      </c>
      <c r="Z26" s="10">
        <v>13</v>
      </c>
      <c r="AA26" s="10">
        <f>VLOOKUP(C26,'[1]EJECUCION ENERO SNFT X CTROS'!$C$10:$L$127,10,0)</f>
        <v>0</v>
      </c>
      <c r="AB26" s="105">
        <f t="shared" si="7"/>
        <v>0</v>
      </c>
      <c r="AC26" s="10">
        <v>6</v>
      </c>
      <c r="AD26" s="10">
        <f>VLOOKUP(C26,'[1]EJECUCION ENERO SNFT X CTROS'!$C$10:$M$127,11,0)</f>
        <v>0</v>
      </c>
      <c r="AE26" s="105">
        <f t="shared" si="8"/>
        <v>0</v>
      </c>
      <c r="AF26" s="10">
        <v>4</v>
      </c>
      <c r="AG26" s="10">
        <f>VLOOKUP(C26,'[1]EJECUCION ENERO SNFT X CTROS'!$C$10:$N$127,12,0)</f>
        <v>0</v>
      </c>
      <c r="AH26" s="105">
        <f t="shared" si="9"/>
        <v>0</v>
      </c>
      <c r="AI26" s="10">
        <v>0</v>
      </c>
      <c r="AJ26" s="10"/>
      <c r="AK26" s="105" t="str">
        <f t="shared" si="10"/>
        <v>N/A</v>
      </c>
      <c r="AL26" s="10">
        <v>0</v>
      </c>
      <c r="AM26" s="10"/>
      <c r="AN26" s="105" t="str">
        <f t="shared" si="11"/>
        <v>N/A</v>
      </c>
      <c r="AO26" s="10">
        <v>0</v>
      </c>
      <c r="AP26" s="10"/>
      <c r="AQ26" s="105" t="str">
        <f t="shared" si="12"/>
        <v>N/A</v>
      </c>
      <c r="AR26" s="10">
        <v>0</v>
      </c>
      <c r="AS26" s="10"/>
      <c r="AT26" s="105" t="str">
        <f t="shared" si="13"/>
        <v>N/A</v>
      </c>
    </row>
    <row r="27" spans="1:46" s="1" customFormat="1" ht="15" customHeight="1" x14ac:dyDescent="0.55000000000000004">
      <c r="A27" s="18">
        <v>8</v>
      </c>
      <c r="B27" s="19" t="s">
        <v>306</v>
      </c>
      <c r="C27" s="20">
        <v>9208</v>
      </c>
      <c r="D27" s="19" t="s">
        <v>380</v>
      </c>
      <c r="E27" s="10">
        <v>16</v>
      </c>
      <c r="F27" s="10">
        <f>VLOOKUP(C27,'[1]EJECUCION ENERO SNFT X CTROS'!$C$10:$E$127,3,0)</f>
        <v>0</v>
      </c>
      <c r="G27" s="105">
        <f t="shared" si="0"/>
        <v>0</v>
      </c>
      <c r="H27" s="10">
        <v>621</v>
      </c>
      <c r="I27" s="10">
        <f>VLOOKUP(C27,'[1]EJECUCION ENERO SNFT X CTROS'!$C$10:$F$127,4,0)</f>
        <v>0</v>
      </c>
      <c r="J27" s="105">
        <f t="shared" si="1"/>
        <v>0</v>
      </c>
      <c r="K27" s="10">
        <v>2056</v>
      </c>
      <c r="L27" s="10">
        <f>VLOOKUP(C27,'[1]EJECUCION ENERO SNFT X CTROS'!$C$10:$G$127,5,0)</f>
        <v>0</v>
      </c>
      <c r="M27" s="105">
        <f t="shared" si="2"/>
        <v>0</v>
      </c>
      <c r="N27" s="10">
        <v>2693</v>
      </c>
      <c r="O27" s="10">
        <f>VLOOKUP(C27,'[1]EJECUCION ENERO SNFT X CTROS'!$C$10:$H$127,6,0)</f>
        <v>0</v>
      </c>
      <c r="P27" s="105">
        <f t="shared" si="3"/>
        <v>0</v>
      </c>
      <c r="Q27" s="10">
        <v>2710</v>
      </c>
      <c r="R27" s="10">
        <f>VLOOKUP(C27,'[1]EJECUCION ENERO SNFT X CTROS'!$C$10:$I$127,7,0)</f>
        <v>0</v>
      </c>
      <c r="S27" s="105">
        <f t="shared" si="4"/>
        <v>0</v>
      </c>
      <c r="T27" s="10">
        <v>2048</v>
      </c>
      <c r="U27" s="10">
        <f>VLOOKUP(C27,'[1]EJECUCION ENERO SNFT X CTROS'!$C$10:$J$127,8,0)</f>
        <v>0</v>
      </c>
      <c r="V27" s="105">
        <f t="shared" si="5"/>
        <v>0</v>
      </c>
      <c r="W27" s="10">
        <v>1761</v>
      </c>
      <c r="X27" s="10">
        <f>VLOOKUP(C27,'[1]EJECUCION ENERO SNFT X CTROS'!$C$10:$K$127,9,0)</f>
        <v>0</v>
      </c>
      <c r="Y27" s="105">
        <f t="shared" si="6"/>
        <v>0</v>
      </c>
      <c r="Z27" s="10">
        <v>14</v>
      </c>
      <c r="AA27" s="10">
        <f>VLOOKUP(C27,'[1]EJECUCION ENERO SNFT X CTROS'!$C$10:$L$127,10,0)</f>
        <v>0</v>
      </c>
      <c r="AB27" s="105">
        <f t="shared" si="7"/>
        <v>0</v>
      </c>
      <c r="AC27" s="10">
        <v>6</v>
      </c>
      <c r="AD27" s="10">
        <f>VLOOKUP(C27,'[1]EJECUCION ENERO SNFT X CTROS'!$C$10:$M$127,11,0)</f>
        <v>0</v>
      </c>
      <c r="AE27" s="105">
        <f t="shared" si="8"/>
        <v>0</v>
      </c>
      <c r="AF27" s="10">
        <v>4</v>
      </c>
      <c r="AG27" s="10">
        <f>VLOOKUP(C27,'[1]EJECUCION ENERO SNFT X CTROS'!$C$10:$N$127,12,0)</f>
        <v>0</v>
      </c>
      <c r="AH27" s="105">
        <f t="shared" si="9"/>
        <v>0</v>
      </c>
      <c r="AI27" s="10">
        <v>40</v>
      </c>
      <c r="AJ27" s="10"/>
      <c r="AK27" s="105">
        <f t="shared" si="10"/>
        <v>0</v>
      </c>
      <c r="AL27" s="10">
        <v>32</v>
      </c>
      <c r="AM27" s="10"/>
      <c r="AN27" s="105">
        <f t="shared" si="11"/>
        <v>0</v>
      </c>
      <c r="AO27" s="10">
        <v>16</v>
      </c>
      <c r="AP27" s="10"/>
      <c r="AQ27" s="105">
        <f t="shared" si="12"/>
        <v>0</v>
      </c>
      <c r="AR27" s="10">
        <v>23</v>
      </c>
      <c r="AS27" s="10"/>
      <c r="AT27" s="105">
        <f t="shared" si="13"/>
        <v>0</v>
      </c>
    </row>
    <row r="28" spans="1:46" s="1" customFormat="1" ht="15" customHeight="1" x14ac:dyDescent="0.55000000000000004">
      <c r="A28" s="18">
        <v>8</v>
      </c>
      <c r="B28" s="19" t="s">
        <v>306</v>
      </c>
      <c r="C28" s="20">
        <v>9302</v>
      </c>
      <c r="D28" s="19" t="s">
        <v>381</v>
      </c>
      <c r="E28" s="10">
        <v>320</v>
      </c>
      <c r="F28" s="10">
        <f>VLOOKUP(C28,'[1]EJECUCION ENERO SNFT X CTROS'!$C$10:$E$127,3,0)</f>
        <v>0</v>
      </c>
      <c r="G28" s="105">
        <f t="shared" si="0"/>
        <v>0</v>
      </c>
      <c r="H28" s="10">
        <v>1031</v>
      </c>
      <c r="I28" s="10">
        <f>VLOOKUP(C28,'[1]EJECUCION ENERO SNFT X CTROS'!$C$10:$F$127,4,0)</f>
        <v>0</v>
      </c>
      <c r="J28" s="105">
        <f t="shared" si="1"/>
        <v>0</v>
      </c>
      <c r="K28" s="10">
        <v>2347</v>
      </c>
      <c r="L28" s="10">
        <f>VLOOKUP(C28,'[1]EJECUCION ENERO SNFT X CTROS'!$C$10:$G$127,5,0)</f>
        <v>0</v>
      </c>
      <c r="M28" s="105">
        <f t="shared" si="2"/>
        <v>0</v>
      </c>
      <c r="N28" s="10">
        <v>3698</v>
      </c>
      <c r="O28" s="10">
        <f>VLOOKUP(C28,'[1]EJECUCION ENERO SNFT X CTROS'!$C$10:$H$127,6,0)</f>
        <v>0</v>
      </c>
      <c r="P28" s="105">
        <f t="shared" si="3"/>
        <v>0</v>
      </c>
      <c r="Q28" s="10">
        <v>3762</v>
      </c>
      <c r="R28" s="10">
        <f>VLOOKUP(C28,'[1]EJECUCION ENERO SNFT X CTROS'!$C$10:$I$127,7,0)</f>
        <v>0</v>
      </c>
      <c r="S28" s="105">
        <f t="shared" si="4"/>
        <v>0</v>
      </c>
      <c r="T28" s="10">
        <v>3646</v>
      </c>
      <c r="U28" s="10">
        <f>VLOOKUP(C28,'[1]EJECUCION ENERO SNFT X CTROS'!$C$10:$J$127,8,0)</f>
        <v>0</v>
      </c>
      <c r="V28" s="105">
        <f t="shared" si="5"/>
        <v>0</v>
      </c>
      <c r="W28" s="10">
        <v>3536</v>
      </c>
      <c r="X28" s="10">
        <f>VLOOKUP(C28,'[1]EJECUCION ENERO SNFT X CTROS'!$C$10:$K$127,9,0)</f>
        <v>0</v>
      </c>
      <c r="Y28" s="105">
        <f t="shared" si="6"/>
        <v>0</v>
      </c>
      <c r="Z28" s="10">
        <v>15</v>
      </c>
      <c r="AA28" s="10">
        <f>VLOOKUP(C28,'[1]EJECUCION ENERO SNFT X CTROS'!$C$10:$L$127,10,0)</f>
        <v>0</v>
      </c>
      <c r="AB28" s="105">
        <f t="shared" si="7"/>
        <v>0</v>
      </c>
      <c r="AC28" s="10">
        <v>6</v>
      </c>
      <c r="AD28" s="10">
        <f>VLOOKUP(C28,'[1]EJECUCION ENERO SNFT X CTROS'!$C$10:$M$127,11,0)</f>
        <v>0</v>
      </c>
      <c r="AE28" s="105">
        <f t="shared" si="8"/>
        <v>0</v>
      </c>
      <c r="AF28" s="10">
        <v>8</v>
      </c>
      <c r="AG28" s="10">
        <f>VLOOKUP(C28,'[1]EJECUCION ENERO SNFT X CTROS'!$C$10:$N$127,12,0)</f>
        <v>0</v>
      </c>
      <c r="AH28" s="105">
        <f t="shared" si="9"/>
        <v>0</v>
      </c>
      <c r="AI28" s="10">
        <v>0</v>
      </c>
      <c r="AJ28" s="10"/>
      <c r="AK28" s="105" t="str">
        <f t="shared" si="10"/>
        <v>N/A</v>
      </c>
      <c r="AL28" s="10">
        <v>0</v>
      </c>
      <c r="AM28" s="10"/>
      <c r="AN28" s="105" t="str">
        <f t="shared" si="11"/>
        <v>N/A</v>
      </c>
      <c r="AO28" s="10">
        <v>0</v>
      </c>
      <c r="AP28" s="10"/>
      <c r="AQ28" s="105" t="str">
        <f t="shared" si="12"/>
        <v>N/A</v>
      </c>
      <c r="AR28" s="10">
        <v>0</v>
      </c>
      <c r="AS28" s="10"/>
      <c r="AT28" s="105" t="str">
        <f t="shared" si="13"/>
        <v>N/A</v>
      </c>
    </row>
    <row r="29" spans="1:46" s="1" customFormat="1" ht="15" customHeight="1" x14ac:dyDescent="0.55000000000000004">
      <c r="A29" s="18">
        <v>11</v>
      </c>
      <c r="B29" s="19" t="s">
        <v>307</v>
      </c>
      <c r="C29" s="20">
        <v>9209</v>
      </c>
      <c r="D29" s="19" t="s">
        <v>382</v>
      </c>
      <c r="E29" s="10">
        <v>0</v>
      </c>
      <c r="F29" s="10">
        <f>VLOOKUP(C29,'[1]EJECUCION ENERO SNFT X CTROS'!$C$10:$E$127,3,0)</f>
        <v>0</v>
      </c>
      <c r="G29" s="105" t="str">
        <f t="shared" si="0"/>
        <v>N/A</v>
      </c>
      <c r="H29" s="10">
        <v>0</v>
      </c>
      <c r="I29" s="10">
        <f>VLOOKUP(C29,'[1]EJECUCION ENERO SNFT X CTROS'!$C$10:$F$127,4,0)</f>
        <v>0</v>
      </c>
      <c r="J29" s="105" t="str">
        <f t="shared" si="1"/>
        <v>N/A</v>
      </c>
      <c r="K29" s="10">
        <v>6182</v>
      </c>
      <c r="L29" s="10">
        <f>VLOOKUP(C29,'[1]EJECUCION ENERO SNFT X CTROS'!$C$10:$G$127,5,0)</f>
        <v>0</v>
      </c>
      <c r="M29" s="105">
        <f t="shared" si="2"/>
        <v>0</v>
      </c>
      <c r="N29" s="10">
        <v>6182</v>
      </c>
      <c r="O29" s="10">
        <f>VLOOKUP(C29,'[1]EJECUCION ENERO SNFT X CTROS'!$C$10:$H$127,6,0)</f>
        <v>0</v>
      </c>
      <c r="P29" s="105">
        <f t="shared" si="3"/>
        <v>0</v>
      </c>
      <c r="Q29" s="10">
        <v>6481</v>
      </c>
      <c r="R29" s="10">
        <f>VLOOKUP(C29,'[1]EJECUCION ENERO SNFT X CTROS'!$C$10:$I$127,7,0)</f>
        <v>0</v>
      </c>
      <c r="S29" s="105">
        <f t="shared" si="4"/>
        <v>0</v>
      </c>
      <c r="T29" s="10">
        <v>3865</v>
      </c>
      <c r="U29" s="10">
        <f>VLOOKUP(C29,'[1]EJECUCION ENERO SNFT X CTROS'!$C$10:$J$127,8,0)</f>
        <v>0</v>
      </c>
      <c r="V29" s="105">
        <f t="shared" si="5"/>
        <v>0</v>
      </c>
      <c r="W29" s="10">
        <v>3716</v>
      </c>
      <c r="X29" s="10">
        <f>VLOOKUP(C29,'[1]EJECUCION ENERO SNFT X CTROS'!$C$10:$K$127,9,0)</f>
        <v>0</v>
      </c>
      <c r="Y29" s="105">
        <f t="shared" si="6"/>
        <v>0</v>
      </c>
      <c r="Z29" s="10">
        <v>22</v>
      </c>
      <c r="AA29" s="10">
        <f>VLOOKUP(C29,'[1]EJECUCION ENERO SNFT X CTROS'!$C$10:$L$127,10,0)</f>
        <v>0</v>
      </c>
      <c r="AB29" s="105">
        <f t="shared" si="7"/>
        <v>0</v>
      </c>
      <c r="AC29" s="10">
        <v>6</v>
      </c>
      <c r="AD29" s="10">
        <f>VLOOKUP(C29,'[1]EJECUCION ENERO SNFT X CTROS'!$C$10:$M$127,11,0)</f>
        <v>0</v>
      </c>
      <c r="AE29" s="105">
        <f t="shared" si="8"/>
        <v>0</v>
      </c>
      <c r="AF29" s="10">
        <v>4</v>
      </c>
      <c r="AG29" s="10">
        <f>VLOOKUP(C29,'[1]EJECUCION ENERO SNFT X CTROS'!$C$10:$N$127,12,0)</f>
        <v>0</v>
      </c>
      <c r="AH29" s="105">
        <f t="shared" si="9"/>
        <v>0</v>
      </c>
      <c r="AI29" s="10">
        <v>0</v>
      </c>
      <c r="AJ29" s="10"/>
      <c r="AK29" s="105" t="str">
        <f t="shared" si="10"/>
        <v>N/A</v>
      </c>
      <c r="AL29" s="10">
        <v>0</v>
      </c>
      <c r="AM29" s="10"/>
      <c r="AN29" s="105" t="str">
        <f t="shared" si="11"/>
        <v>N/A</v>
      </c>
      <c r="AO29" s="10">
        <v>0</v>
      </c>
      <c r="AP29" s="10"/>
      <c r="AQ29" s="105" t="str">
        <f t="shared" si="12"/>
        <v>N/A</v>
      </c>
      <c r="AR29" s="10">
        <v>0</v>
      </c>
      <c r="AS29" s="10"/>
      <c r="AT29" s="105" t="str">
        <f t="shared" si="13"/>
        <v>N/A</v>
      </c>
    </row>
    <row r="30" spans="1:46" s="1" customFormat="1" ht="15" customHeight="1" x14ac:dyDescent="0.55000000000000004">
      <c r="A30" s="18">
        <v>11</v>
      </c>
      <c r="B30" s="19" t="s">
        <v>307</v>
      </c>
      <c r="C30" s="20">
        <v>9210</v>
      </c>
      <c r="D30" s="19" t="s">
        <v>383</v>
      </c>
      <c r="E30" s="10">
        <v>0</v>
      </c>
      <c r="F30" s="10">
        <f>VLOOKUP(C30,'[1]EJECUCION ENERO SNFT X CTROS'!$C$10:$E$127,3,0)</f>
        <v>0</v>
      </c>
      <c r="G30" s="105" t="str">
        <f t="shared" si="0"/>
        <v>N/A</v>
      </c>
      <c r="H30" s="10">
        <v>0</v>
      </c>
      <c r="I30" s="10">
        <f>VLOOKUP(C30,'[1]EJECUCION ENERO SNFT X CTROS'!$C$10:$F$127,4,0)</f>
        <v>0</v>
      </c>
      <c r="J30" s="105" t="str">
        <f t="shared" si="1"/>
        <v>N/A</v>
      </c>
      <c r="K30" s="10">
        <v>2588</v>
      </c>
      <c r="L30" s="10">
        <f>VLOOKUP(C30,'[1]EJECUCION ENERO SNFT X CTROS'!$C$10:$G$127,5,0)</f>
        <v>0</v>
      </c>
      <c r="M30" s="105">
        <f t="shared" si="2"/>
        <v>0</v>
      </c>
      <c r="N30" s="10">
        <v>2588</v>
      </c>
      <c r="O30" s="10">
        <f>VLOOKUP(C30,'[1]EJECUCION ENERO SNFT X CTROS'!$C$10:$H$127,6,0)</f>
        <v>0</v>
      </c>
      <c r="P30" s="105">
        <f t="shared" si="3"/>
        <v>0</v>
      </c>
      <c r="Q30" s="10">
        <v>2608</v>
      </c>
      <c r="R30" s="10">
        <f>VLOOKUP(C30,'[1]EJECUCION ENERO SNFT X CTROS'!$C$10:$I$127,7,0)</f>
        <v>0</v>
      </c>
      <c r="S30" s="105">
        <f t="shared" si="4"/>
        <v>0</v>
      </c>
      <c r="T30" s="10">
        <v>2416</v>
      </c>
      <c r="U30" s="10">
        <f>VLOOKUP(C30,'[1]EJECUCION ENERO SNFT X CTROS'!$C$10:$J$127,8,0)</f>
        <v>0</v>
      </c>
      <c r="V30" s="105">
        <f t="shared" si="5"/>
        <v>0</v>
      </c>
      <c r="W30" s="10">
        <v>2395</v>
      </c>
      <c r="X30" s="10">
        <f>VLOOKUP(C30,'[1]EJECUCION ENERO SNFT X CTROS'!$C$10:$K$127,9,0)</f>
        <v>0</v>
      </c>
      <c r="Y30" s="105">
        <f t="shared" si="6"/>
        <v>0</v>
      </c>
      <c r="Z30" s="10">
        <v>10</v>
      </c>
      <c r="AA30" s="10">
        <f>VLOOKUP(C30,'[1]EJECUCION ENERO SNFT X CTROS'!$C$10:$L$127,10,0)</f>
        <v>0</v>
      </c>
      <c r="AB30" s="105">
        <f t="shared" si="7"/>
        <v>0</v>
      </c>
      <c r="AC30" s="10">
        <v>6</v>
      </c>
      <c r="AD30" s="10">
        <f>VLOOKUP(C30,'[1]EJECUCION ENERO SNFT X CTROS'!$C$10:$M$127,11,0)</f>
        <v>0</v>
      </c>
      <c r="AE30" s="105">
        <f t="shared" si="8"/>
        <v>0</v>
      </c>
      <c r="AF30" s="10">
        <v>4</v>
      </c>
      <c r="AG30" s="10">
        <f>VLOOKUP(C30,'[1]EJECUCION ENERO SNFT X CTROS'!$C$10:$N$127,12,0)</f>
        <v>0</v>
      </c>
      <c r="AH30" s="105">
        <f t="shared" si="9"/>
        <v>0</v>
      </c>
      <c r="AI30" s="10">
        <v>0</v>
      </c>
      <c r="AJ30" s="10"/>
      <c r="AK30" s="105" t="str">
        <f t="shared" si="10"/>
        <v>N/A</v>
      </c>
      <c r="AL30" s="10">
        <v>0</v>
      </c>
      <c r="AM30" s="10"/>
      <c r="AN30" s="105" t="str">
        <f t="shared" si="11"/>
        <v>N/A</v>
      </c>
      <c r="AO30" s="10">
        <v>0</v>
      </c>
      <c r="AP30" s="10"/>
      <c r="AQ30" s="105" t="str">
        <f t="shared" si="12"/>
        <v>N/A</v>
      </c>
      <c r="AR30" s="10">
        <v>0</v>
      </c>
      <c r="AS30" s="10"/>
      <c r="AT30" s="105" t="str">
        <f t="shared" si="13"/>
        <v>N/A</v>
      </c>
    </row>
    <row r="31" spans="1:46" s="1" customFormat="1" ht="15" customHeight="1" x14ac:dyDescent="0.55000000000000004">
      <c r="A31" s="18">
        <v>11</v>
      </c>
      <c r="B31" s="19" t="s">
        <v>307</v>
      </c>
      <c r="C31" s="20">
        <v>9211</v>
      </c>
      <c r="D31" s="19" t="s">
        <v>384</v>
      </c>
      <c r="E31" s="10">
        <v>172</v>
      </c>
      <c r="F31" s="10">
        <f>VLOOKUP(C31,'[1]EJECUCION ENERO SNFT X CTROS'!$C$10:$E$127,3,0)</f>
        <v>0</v>
      </c>
      <c r="G31" s="105">
        <f t="shared" si="0"/>
        <v>0</v>
      </c>
      <c r="H31" s="10">
        <v>1691</v>
      </c>
      <c r="I31" s="10">
        <f>VLOOKUP(C31,'[1]EJECUCION ENERO SNFT X CTROS'!$C$10:$F$127,4,0)</f>
        <v>0</v>
      </c>
      <c r="J31" s="105">
        <f t="shared" si="1"/>
        <v>0</v>
      </c>
      <c r="K31" s="10">
        <v>1170</v>
      </c>
      <c r="L31" s="10">
        <f>VLOOKUP(C31,'[1]EJECUCION ENERO SNFT X CTROS'!$C$10:$G$127,5,0)</f>
        <v>0</v>
      </c>
      <c r="M31" s="105">
        <f t="shared" si="2"/>
        <v>0</v>
      </c>
      <c r="N31" s="10">
        <v>3033</v>
      </c>
      <c r="O31" s="10">
        <f>VLOOKUP(C31,'[1]EJECUCION ENERO SNFT X CTROS'!$C$10:$H$127,6,0)</f>
        <v>0</v>
      </c>
      <c r="P31" s="105">
        <f t="shared" si="3"/>
        <v>0</v>
      </c>
      <c r="Q31" s="10">
        <v>3228</v>
      </c>
      <c r="R31" s="10">
        <f>VLOOKUP(C31,'[1]EJECUCION ENERO SNFT X CTROS'!$C$10:$I$127,7,0)</f>
        <v>0</v>
      </c>
      <c r="S31" s="105">
        <f t="shared" si="4"/>
        <v>0</v>
      </c>
      <c r="T31" s="10">
        <v>2449</v>
      </c>
      <c r="U31" s="10">
        <f>VLOOKUP(C31,'[1]EJECUCION ENERO SNFT X CTROS'!$C$10:$J$127,8,0)</f>
        <v>0</v>
      </c>
      <c r="V31" s="105">
        <f t="shared" si="5"/>
        <v>0</v>
      </c>
      <c r="W31" s="10">
        <v>2184</v>
      </c>
      <c r="X31" s="10">
        <f>VLOOKUP(C31,'[1]EJECUCION ENERO SNFT X CTROS'!$C$10:$K$127,9,0)</f>
        <v>0</v>
      </c>
      <c r="Y31" s="105">
        <f t="shared" si="6"/>
        <v>0</v>
      </c>
      <c r="Z31" s="10">
        <v>17</v>
      </c>
      <c r="AA31" s="10">
        <f>VLOOKUP(C31,'[1]EJECUCION ENERO SNFT X CTROS'!$C$10:$L$127,10,0)</f>
        <v>0</v>
      </c>
      <c r="AB31" s="105">
        <f t="shared" si="7"/>
        <v>0</v>
      </c>
      <c r="AC31" s="10">
        <v>12</v>
      </c>
      <c r="AD31" s="10">
        <f>VLOOKUP(C31,'[1]EJECUCION ENERO SNFT X CTROS'!$C$10:$M$127,11,0)</f>
        <v>0</v>
      </c>
      <c r="AE31" s="105">
        <f t="shared" si="8"/>
        <v>0</v>
      </c>
      <c r="AF31" s="10">
        <v>12</v>
      </c>
      <c r="AG31" s="10">
        <f>VLOOKUP(C31,'[1]EJECUCION ENERO SNFT X CTROS'!$C$10:$N$127,12,0)</f>
        <v>0</v>
      </c>
      <c r="AH31" s="105">
        <f t="shared" si="9"/>
        <v>0</v>
      </c>
      <c r="AI31" s="10">
        <v>0</v>
      </c>
      <c r="AJ31" s="10"/>
      <c r="AK31" s="105" t="str">
        <f t="shared" si="10"/>
        <v>N/A</v>
      </c>
      <c r="AL31" s="10">
        <v>0</v>
      </c>
      <c r="AM31" s="10"/>
      <c r="AN31" s="105" t="str">
        <f t="shared" si="11"/>
        <v>N/A</v>
      </c>
      <c r="AO31" s="10">
        <v>0</v>
      </c>
      <c r="AP31" s="10"/>
      <c r="AQ31" s="105" t="str">
        <f t="shared" si="12"/>
        <v>N/A</v>
      </c>
      <c r="AR31" s="10">
        <v>0</v>
      </c>
      <c r="AS31" s="10"/>
      <c r="AT31" s="105" t="str">
        <f t="shared" si="13"/>
        <v>N/A</v>
      </c>
    </row>
    <row r="32" spans="1:46" s="1" customFormat="1" ht="15" customHeight="1" x14ac:dyDescent="0.55000000000000004">
      <c r="A32" s="18">
        <v>11</v>
      </c>
      <c r="B32" s="19" t="s">
        <v>307</v>
      </c>
      <c r="C32" s="20">
        <v>9212</v>
      </c>
      <c r="D32" s="19" t="s">
        <v>385</v>
      </c>
      <c r="E32" s="10">
        <v>132</v>
      </c>
      <c r="F32" s="10">
        <f>VLOOKUP(C32,'[1]EJECUCION ENERO SNFT X CTROS'!$C$10:$E$127,3,0)</f>
        <v>0</v>
      </c>
      <c r="G32" s="105">
        <f t="shared" si="0"/>
        <v>0</v>
      </c>
      <c r="H32" s="10">
        <v>189</v>
      </c>
      <c r="I32" s="10">
        <f>VLOOKUP(C32,'[1]EJECUCION ENERO SNFT X CTROS'!$C$10:$F$127,4,0)</f>
        <v>0</v>
      </c>
      <c r="J32" s="105">
        <f t="shared" si="1"/>
        <v>0</v>
      </c>
      <c r="K32" s="10">
        <v>1564</v>
      </c>
      <c r="L32" s="10">
        <f>VLOOKUP(C32,'[1]EJECUCION ENERO SNFT X CTROS'!$C$10:$G$127,5,0)</f>
        <v>0</v>
      </c>
      <c r="M32" s="105">
        <f t="shared" si="2"/>
        <v>0</v>
      </c>
      <c r="N32" s="10">
        <v>1885</v>
      </c>
      <c r="O32" s="10">
        <f>VLOOKUP(C32,'[1]EJECUCION ENERO SNFT X CTROS'!$C$10:$H$127,6,0)</f>
        <v>0</v>
      </c>
      <c r="P32" s="105">
        <f t="shared" si="3"/>
        <v>0</v>
      </c>
      <c r="Q32" s="10">
        <v>1890</v>
      </c>
      <c r="R32" s="10">
        <f>VLOOKUP(C32,'[1]EJECUCION ENERO SNFT X CTROS'!$C$10:$I$127,7,0)</f>
        <v>0</v>
      </c>
      <c r="S32" s="105">
        <f t="shared" si="4"/>
        <v>0</v>
      </c>
      <c r="T32" s="10">
        <v>1708</v>
      </c>
      <c r="U32" s="10">
        <f>VLOOKUP(C32,'[1]EJECUCION ENERO SNFT X CTROS'!$C$10:$J$127,8,0)</f>
        <v>0</v>
      </c>
      <c r="V32" s="105">
        <f t="shared" si="5"/>
        <v>0</v>
      </c>
      <c r="W32" s="10">
        <v>1693</v>
      </c>
      <c r="X32" s="10">
        <f>VLOOKUP(C32,'[1]EJECUCION ENERO SNFT X CTROS'!$C$10:$K$127,9,0)</f>
        <v>0</v>
      </c>
      <c r="Y32" s="105">
        <f t="shared" si="6"/>
        <v>0</v>
      </c>
      <c r="Z32" s="10">
        <v>8</v>
      </c>
      <c r="AA32" s="10">
        <f>VLOOKUP(C32,'[1]EJECUCION ENERO SNFT X CTROS'!$C$10:$L$127,10,0)</f>
        <v>0</v>
      </c>
      <c r="AB32" s="105">
        <f t="shared" si="7"/>
        <v>0</v>
      </c>
      <c r="AC32" s="10">
        <v>0</v>
      </c>
      <c r="AD32" s="10">
        <f>VLOOKUP(C32,'[1]EJECUCION ENERO SNFT X CTROS'!$C$10:$M$127,11,0)</f>
        <v>0</v>
      </c>
      <c r="AE32" s="105" t="str">
        <f t="shared" si="8"/>
        <v>N/A</v>
      </c>
      <c r="AF32" s="10">
        <v>0</v>
      </c>
      <c r="AG32" s="10">
        <f>VLOOKUP(C32,'[1]EJECUCION ENERO SNFT X CTROS'!$C$10:$N$127,12,0)</f>
        <v>0</v>
      </c>
      <c r="AH32" s="105" t="str">
        <f t="shared" si="9"/>
        <v>N/A</v>
      </c>
      <c r="AI32" s="10">
        <v>0</v>
      </c>
      <c r="AJ32" s="10"/>
      <c r="AK32" s="105" t="str">
        <f t="shared" si="10"/>
        <v>N/A</v>
      </c>
      <c r="AL32" s="10">
        <v>0</v>
      </c>
      <c r="AM32" s="10"/>
      <c r="AN32" s="105" t="str">
        <f t="shared" si="11"/>
        <v>N/A</v>
      </c>
      <c r="AO32" s="10">
        <v>0</v>
      </c>
      <c r="AP32" s="10"/>
      <c r="AQ32" s="105" t="str">
        <f t="shared" si="12"/>
        <v>N/A</v>
      </c>
      <c r="AR32" s="10">
        <v>0</v>
      </c>
      <c r="AS32" s="10"/>
      <c r="AT32" s="105" t="str">
        <f t="shared" si="13"/>
        <v>N/A</v>
      </c>
    </row>
    <row r="33" spans="1:46" s="1" customFormat="1" ht="15" customHeight="1" x14ac:dyDescent="0.55000000000000004">
      <c r="A33" s="18">
        <v>11</v>
      </c>
      <c r="B33" s="19" t="s">
        <v>307</v>
      </c>
      <c r="C33" s="20">
        <v>9213</v>
      </c>
      <c r="D33" s="19" t="s">
        <v>386</v>
      </c>
      <c r="E33" s="10">
        <v>0</v>
      </c>
      <c r="F33" s="10">
        <f>VLOOKUP(C33,'[1]EJECUCION ENERO SNFT X CTROS'!$C$10:$E$127,3,0)</f>
        <v>6</v>
      </c>
      <c r="G33" s="105" t="str">
        <f t="shared" si="0"/>
        <v>N/A</v>
      </c>
      <c r="H33" s="10">
        <v>157</v>
      </c>
      <c r="I33" s="10">
        <f>VLOOKUP(C33,'[1]EJECUCION ENERO SNFT X CTROS'!$C$10:$F$127,4,0)</f>
        <v>0</v>
      </c>
      <c r="J33" s="105">
        <f t="shared" si="1"/>
        <v>0</v>
      </c>
      <c r="K33" s="10">
        <v>3819</v>
      </c>
      <c r="L33" s="10">
        <f>VLOOKUP(C33,'[1]EJECUCION ENERO SNFT X CTROS'!$C$10:$G$127,5,0)</f>
        <v>340</v>
      </c>
      <c r="M33" s="105">
        <f t="shared" si="2"/>
        <v>8.902854150301126E-2</v>
      </c>
      <c r="N33" s="10">
        <v>3976</v>
      </c>
      <c r="O33" s="10">
        <f>VLOOKUP(C33,'[1]EJECUCION ENERO SNFT X CTROS'!$C$10:$H$127,6,0)</f>
        <v>346</v>
      </c>
      <c r="P33" s="105">
        <f t="shared" si="3"/>
        <v>8.7022132796780685E-2</v>
      </c>
      <c r="Q33" s="10">
        <v>4083</v>
      </c>
      <c r="R33" s="10">
        <f>VLOOKUP(C33,'[1]EJECUCION ENERO SNFT X CTROS'!$C$10:$I$127,7,0)</f>
        <v>0</v>
      </c>
      <c r="S33" s="105">
        <f t="shared" si="4"/>
        <v>0</v>
      </c>
      <c r="T33" s="10">
        <v>3737</v>
      </c>
      <c r="U33" s="10">
        <f>VLOOKUP(C33,'[1]EJECUCION ENERO SNFT X CTROS'!$C$10:$J$127,8,0)</f>
        <v>0</v>
      </c>
      <c r="V33" s="105">
        <f t="shared" si="5"/>
        <v>0</v>
      </c>
      <c r="W33" s="10">
        <v>3534</v>
      </c>
      <c r="X33" s="10">
        <f>VLOOKUP(C33,'[1]EJECUCION ENERO SNFT X CTROS'!$C$10:$K$127,9,0)</f>
        <v>242</v>
      </c>
      <c r="Y33" s="105">
        <f t="shared" si="6"/>
        <v>6.8477645727221273E-2</v>
      </c>
      <c r="Z33" s="10">
        <v>12</v>
      </c>
      <c r="AA33" s="10">
        <f>VLOOKUP(C33,'[1]EJECUCION ENERO SNFT X CTROS'!$C$10:$L$127,10,0)</f>
        <v>0</v>
      </c>
      <c r="AB33" s="105">
        <f t="shared" si="7"/>
        <v>0</v>
      </c>
      <c r="AC33" s="10">
        <v>6</v>
      </c>
      <c r="AD33" s="10">
        <f>VLOOKUP(C33,'[1]EJECUCION ENERO SNFT X CTROS'!$C$10:$M$127,11,0)</f>
        <v>0</v>
      </c>
      <c r="AE33" s="105">
        <f t="shared" si="8"/>
        <v>0</v>
      </c>
      <c r="AF33" s="10">
        <v>4</v>
      </c>
      <c r="AG33" s="10">
        <f>VLOOKUP(C33,'[1]EJECUCION ENERO SNFT X CTROS'!$C$10:$N$127,12,0)</f>
        <v>0</v>
      </c>
      <c r="AH33" s="105">
        <f t="shared" si="9"/>
        <v>0</v>
      </c>
      <c r="AI33" s="10">
        <v>0</v>
      </c>
      <c r="AJ33" s="10"/>
      <c r="AK33" s="105" t="str">
        <f t="shared" si="10"/>
        <v>N/A</v>
      </c>
      <c r="AL33" s="10">
        <v>0</v>
      </c>
      <c r="AM33" s="10"/>
      <c r="AN33" s="105" t="str">
        <f t="shared" si="11"/>
        <v>N/A</v>
      </c>
      <c r="AO33" s="10">
        <v>0</v>
      </c>
      <c r="AP33" s="10"/>
      <c r="AQ33" s="105" t="str">
        <f t="shared" si="12"/>
        <v>N/A</v>
      </c>
      <c r="AR33" s="10">
        <v>0</v>
      </c>
      <c r="AS33" s="10"/>
      <c r="AT33" s="105" t="str">
        <f t="shared" si="13"/>
        <v>N/A</v>
      </c>
    </row>
    <row r="34" spans="1:46" s="1" customFormat="1" ht="15" customHeight="1" x14ac:dyDescent="0.55000000000000004">
      <c r="A34" s="18">
        <v>11</v>
      </c>
      <c r="B34" s="19" t="s">
        <v>307</v>
      </c>
      <c r="C34" s="20">
        <v>9214</v>
      </c>
      <c r="D34" s="19" t="s">
        <v>387</v>
      </c>
      <c r="E34" s="10">
        <v>0</v>
      </c>
      <c r="F34" s="10">
        <f>VLOOKUP(C34,'[1]EJECUCION ENERO SNFT X CTROS'!$C$10:$E$127,3,0)</f>
        <v>0</v>
      </c>
      <c r="G34" s="105" t="str">
        <f t="shared" si="0"/>
        <v>N/A</v>
      </c>
      <c r="H34" s="10">
        <v>0</v>
      </c>
      <c r="I34" s="10">
        <f>VLOOKUP(C34,'[1]EJECUCION ENERO SNFT X CTROS'!$C$10:$F$127,4,0)</f>
        <v>0</v>
      </c>
      <c r="J34" s="105" t="str">
        <f t="shared" si="1"/>
        <v>N/A</v>
      </c>
      <c r="K34" s="10">
        <v>1136</v>
      </c>
      <c r="L34" s="10">
        <f>VLOOKUP(C34,'[1]EJECUCION ENERO SNFT X CTROS'!$C$10:$G$127,5,0)</f>
        <v>0</v>
      </c>
      <c r="M34" s="105">
        <f t="shared" si="2"/>
        <v>0</v>
      </c>
      <c r="N34" s="10">
        <v>1136</v>
      </c>
      <c r="O34" s="10">
        <f>VLOOKUP(C34,'[1]EJECUCION ENERO SNFT X CTROS'!$C$10:$H$127,6,0)</f>
        <v>0</v>
      </c>
      <c r="P34" s="105">
        <f t="shared" si="3"/>
        <v>0</v>
      </c>
      <c r="Q34" s="10">
        <v>1195</v>
      </c>
      <c r="R34" s="10">
        <f>VLOOKUP(C34,'[1]EJECUCION ENERO SNFT X CTROS'!$C$10:$I$127,7,0)</f>
        <v>0</v>
      </c>
      <c r="S34" s="105">
        <f t="shared" si="4"/>
        <v>0</v>
      </c>
      <c r="T34" s="10">
        <v>1195</v>
      </c>
      <c r="U34" s="10">
        <f>VLOOKUP(C34,'[1]EJECUCION ENERO SNFT X CTROS'!$C$10:$J$127,8,0)</f>
        <v>0</v>
      </c>
      <c r="V34" s="105">
        <f t="shared" si="5"/>
        <v>0</v>
      </c>
      <c r="W34" s="10">
        <v>1136</v>
      </c>
      <c r="X34" s="10">
        <f>VLOOKUP(C34,'[1]EJECUCION ENERO SNFT X CTROS'!$C$10:$K$127,9,0)</f>
        <v>0</v>
      </c>
      <c r="Y34" s="105">
        <f t="shared" si="6"/>
        <v>0</v>
      </c>
      <c r="Z34" s="10">
        <v>4</v>
      </c>
      <c r="AA34" s="10">
        <f>VLOOKUP(C34,'[1]EJECUCION ENERO SNFT X CTROS'!$C$10:$L$127,10,0)</f>
        <v>0</v>
      </c>
      <c r="AB34" s="105">
        <f t="shared" si="7"/>
        <v>0</v>
      </c>
      <c r="AC34" s="10">
        <v>3</v>
      </c>
      <c r="AD34" s="10">
        <f>VLOOKUP(C34,'[1]EJECUCION ENERO SNFT X CTROS'!$C$10:$M$127,11,0)</f>
        <v>0</v>
      </c>
      <c r="AE34" s="105">
        <f t="shared" si="8"/>
        <v>0</v>
      </c>
      <c r="AF34" s="10">
        <v>4</v>
      </c>
      <c r="AG34" s="10">
        <f>VLOOKUP(C34,'[1]EJECUCION ENERO SNFT X CTROS'!$C$10:$N$127,12,0)</f>
        <v>0</v>
      </c>
      <c r="AH34" s="105">
        <f t="shared" si="9"/>
        <v>0</v>
      </c>
      <c r="AI34" s="10">
        <v>0</v>
      </c>
      <c r="AJ34" s="10"/>
      <c r="AK34" s="105" t="str">
        <f t="shared" si="10"/>
        <v>N/A</v>
      </c>
      <c r="AL34" s="10">
        <v>0</v>
      </c>
      <c r="AM34" s="10"/>
      <c r="AN34" s="105" t="str">
        <f t="shared" si="11"/>
        <v>N/A</v>
      </c>
      <c r="AO34" s="10">
        <v>0</v>
      </c>
      <c r="AP34" s="10"/>
      <c r="AQ34" s="105" t="str">
        <f t="shared" si="12"/>
        <v>N/A</v>
      </c>
      <c r="AR34" s="10">
        <v>0</v>
      </c>
      <c r="AS34" s="10"/>
      <c r="AT34" s="105" t="str">
        <f t="shared" si="13"/>
        <v>N/A</v>
      </c>
    </row>
    <row r="35" spans="1:46" s="1" customFormat="1" ht="15" customHeight="1" x14ac:dyDescent="0.55000000000000004">
      <c r="A35" s="18">
        <v>11</v>
      </c>
      <c r="B35" s="19" t="s">
        <v>307</v>
      </c>
      <c r="C35" s="20">
        <v>9215</v>
      </c>
      <c r="D35" s="19" t="s">
        <v>388</v>
      </c>
      <c r="E35" s="10">
        <v>0</v>
      </c>
      <c r="F35" s="10">
        <f>VLOOKUP(C35,'[1]EJECUCION ENERO SNFT X CTROS'!$C$10:$E$127,3,0)</f>
        <v>0</v>
      </c>
      <c r="G35" s="105" t="str">
        <f t="shared" si="0"/>
        <v>N/A</v>
      </c>
      <c r="H35" s="10">
        <v>0</v>
      </c>
      <c r="I35" s="10">
        <f>VLOOKUP(C35,'[1]EJECUCION ENERO SNFT X CTROS'!$C$10:$F$127,4,0)</f>
        <v>0</v>
      </c>
      <c r="J35" s="105" t="str">
        <f t="shared" si="1"/>
        <v>N/A</v>
      </c>
      <c r="K35" s="10">
        <v>1619</v>
      </c>
      <c r="L35" s="10">
        <f>VLOOKUP(C35,'[1]EJECUCION ENERO SNFT X CTROS'!$C$10:$G$127,5,0)</f>
        <v>0</v>
      </c>
      <c r="M35" s="105">
        <f t="shared" si="2"/>
        <v>0</v>
      </c>
      <c r="N35" s="10">
        <v>1619</v>
      </c>
      <c r="O35" s="10">
        <f>VLOOKUP(C35,'[1]EJECUCION ENERO SNFT X CTROS'!$C$10:$H$127,6,0)</f>
        <v>0</v>
      </c>
      <c r="P35" s="105">
        <f t="shared" si="3"/>
        <v>0</v>
      </c>
      <c r="Q35" s="10">
        <v>1817</v>
      </c>
      <c r="R35" s="10">
        <f>VLOOKUP(C35,'[1]EJECUCION ENERO SNFT X CTROS'!$C$10:$I$127,7,0)</f>
        <v>0</v>
      </c>
      <c r="S35" s="105">
        <f t="shared" si="4"/>
        <v>0</v>
      </c>
      <c r="T35" s="10">
        <v>1283</v>
      </c>
      <c r="U35" s="10">
        <f>VLOOKUP(C35,'[1]EJECUCION ENERO SNFT X CTROS'!$C$10:$J$127,8,0)</f>
        <v>0</v>
      </c>
      <c r="V35" s="105">
        <f t="shared" si="5"/>
        <v>0</v>
      </c>
      <c r="W35" s="10">
        <v>1136</v>
      </c>
      <c r="X35" s="10">
        <f>VLOOKUP(C35,'[1]EJECUCION ENERO SNFT X CTROS'!$C$10:$K$127,9,0)</f>
        <v>0</v>
      </c>
      <c r="Y35" s="105">
        <f t="shared" si="6"/>
        <v>0</v>
      </c>
      <c r="Z35" s="10">
        <v>6</v>
      </c>
      <c r="AA35" s="10">
        <f>VLOOKUP(C35,'[1]EJECUCION ENERO SNFT X CTROS'!$C$10:$L$127,10,0)</f>
        <v>0</v>
      </c>
      <c r="AB35" s="105">
        <f t="shared" si="7"/>
        <v>0</v>
      </c>
      <c r="AC35" s="10">
        <v>6</v>
      </c>
      <c r="AD35" s="10">
        <f>VLOOKUP(C35,'[1]EJECUCION ENERO SNFT X CTROS'!$C$10:$M$127,11,0)</f>
        <v>0</v>
      </c>
      <c r="AE35" s="105">
        <f t="shared" si="8"/>
        <v>0</v>
      </c>
      <c r="AF35" s="10">
        <v>4</v>
      </c>
      <c r="AG35" s="10">
        <f>VLOOKUP(C35,'[1]EJECUCION ENERO SNFT X CTROS'!$C$10:$N$127,12,0)</f>
        <v>0</v>
      </c>
      <c r="AH35" s="105">
        <f t="shared" si="9"/>
        <v>0</v>
      </c>
      <c r="AI35" s="10">
        <v>0</v>
      </c>
      <c r="AJ35" s="10"/>
      <c r="AK35" s="105" t="str">
        <f t="shared" si="10"/>
        <v>N/A</v>
      </c>
      <c r="AL35" s="10">
        <v>0</v>
      </c>
      <c r="AM35" s="10"/>
      <c r="AN35" s="105" t="str">
        <f t="shared" si="11"/>
        <v>N/A</v>
      </c>
      <c r="AO35" s="10">
        <v>0</v>
      </c>
      <c r="AP35" s="10"/>
      <c r="AQ35" s="105" t="str">
        <f t="shared" si="12"/>
        <v>N/A</v>
      </c>
      <c r="AR35" s="10">
        <v>0</v>
      </c>
      <c r="AS35" s="10"/>
      <c r="AT35" s="105" t="str">
        <f t="shared" si="13"/>
        <v>N/A</v>
      </c>
    </row>
    <row r="36" spans="1:46" s="1" customFormat="1" ht="15" customHeight="1" x14ac:dyDescent="0.55000000000000004">
      <c r="A36" s="18">
        <v>11</v>
      </c>
      <c r="B36" s="19" t="s">
        <v>307</v>
      </c>
      <c r="C36" s="20">
        <v>9216</v>
      </c>
      <c r="D36" s="19" t="s">
        <v>389</v>
      </c>
      <c r="E36" s="10">
        <v>0</v>
      </c>
      <c r="F36" s="10">
        <f>VLOOKUP(C36,'[1]EJECUCION ENERO SNFT X CTROS'!$C$10:$E$127,3,0)</f>
        <v>0</v>
      </c>
      <c r="G36" s="105" t="str">
        <f t="shared" si="0"/>
        <v>N/A</v>
      </c>
      <c r="H36" s="10">
        <v>30</v>
      </c>
      <c r="I36" s="10">
        <f>VLOOKUP(C36,'[1]EJECUCION ENERO SNFT X CTROS'!$C$10:$F$127,4,0)</f>
        <v>0</v>
      </c>
      <c r="J36" s="105">
        <f t="shared" si="1"/>
        <v>0</v>
      </c>
      <c r="K36" s="10">
        <v>1548</v>
      </c>
      <c r="L36" s="10">
        <f>VLOOKUP(C36,'[1]EJECUCION ENERO SNFT X CTROS'!$C$10:$G$127,5,0)</f>
        <v>0</v>
      </c>
      <c r="M36" s="105">
        <f t="shared" si="2"/>
        <v>0</v>
      </c>
      <c r="N36" s="10">
        <v>1578</v>
      </c>
      <c r="O36" s="10">
        <f>VLOOKUP(C36,'[1]EJECUCION ENERO SNFT X CTROS'!$C$10:$H$127,6,0)</f>
        <v>0</v>
      </c>
      <c r="P36" s="105">
        <f t="shared" si="3"/>
        <v>0</v>
      </c>
      <c r="Q36" s="10">
        <v>1586</v>
      </c>
      <c r="R36" s="10">
        <f>VLOOKUP(C36,'[1]EJECUCION ENERO SNFT X CTROS'!$C$10:$I$127,7,0)</f>
        <v>0</v>
      </c>
      <c r="S36" s="105">
        <f t="shared" si="4"/>
        <v>0</v>
      </c>
      <c r="T36" s="10">
        <v>1515</v>
      </c>
      <c r="U36" s="10">
        <f>VLOOKUP(C36,'[1]EJECUCION ENERO SNFT X CTROS'!$C$10:$J$127,8,0)</f>
        <v>0</v>
      </c>
      <c r="V36" s="105">
        <f t="shared" si="5"/>
        <v>0</v>
      </c>
      <c r="W36" s="10">
        <v>1503</v>
      </c>
      <c r="X36" s="10">
        <f>VLOOKUP(C36,'[1]EJECUCION ENERO SNFT X CTROS'!$C$10:$K$127,9,0)</f>
        <v>0</v>
      </c>
      <c r="Y36" s="105">
        <f t="shared" si="6"/>
        <v>0</v>
      </c>
      <c r="Z36" s="10">
        <v>5</v>
      </c>
      <c r="AA36" s="10">
        <f>VLOOKUP(C36,'[1]EJECUCION ENERO SNFT X CTROS'!$C$10:$L$127,10,0)</f>
        <v>0</v>
      </c>
      <c r="AB36" s="105">
        <f t="shared" si="7"/>
        <v>0</v>
      </c>
      <c r="AC36" s="10">
        <v>9</v>
      </c>
      <c r="AD36" s="10">
        <f>VLOOKUP(C36,'[1]EJECUCION ENERO SNFT X CTROS'!$C$10:$M$127,11,0)</f>
        <v>0</v>
      </c>
      <c r="AE36" s="105">
        <f t="shared" si="8"/>
        <v>0</v>
      </c>
      <c r="AF36" s="10">
        <v>8</v>
      </c>
      <c r="AG36" s="10">
        <f>VLOOKUP(C36,'[1]EJECUCION ENERO SNFT X CTROS'!$C$10:$N$127,12,0)</f>
        <v>0</v>
      </c>
      <c r="AH36" s="105">
        <f t="shared" si="9"/>
        <v>0</v>
      </c>
      <c r="AI36" s="10">
        <v>0</v>
      </c>
      <c r="AJ36" s="10"/>
      <c r="AK36" s="105" t="str">
        <f t="shared" si="10"/>
        <v>N/A</v>
      </c>
      <c r="AL36" s="10">
        <v>0</v>
      </c>
      <c r="AM36" s="10"/>
      <c r="AN36" s="105" t="str">
        <f t="shared" si="11"/>
        <v>N/A</v>
      </c>
      <c r="AO36" s="10">
        <v>0</v>
      </c>
      <c r="AP36" s="10"/>
      <c r="AQ36" s="105" t="str">
        <f t="shared" si="12"/>
        <v>N/A</v>
      </c>
      <c r="AR36" s="10">
        <v>0</v>
      </c>
      <c r="AS36" s="10"/>
      <c r="AT36" s="105" t="str">
        <f t="shared" si="13"/>
        <v>N/A</v>
      </c>
    </row>
    <row r="37" spans="1:46" s="1" customFormat="1" ht="15" customHeight="1" x14ac:dyDescent="0.55000000000000004">
      <c r="A37" s="18">
        <v>11</v>
      </c>
      <c r="B37" s="19" t="s">
        <v>307</v>
      </c>
      <c r="C37" s="20">
        <v>9217</v>
      </c>
      <c r="D37" s="19" t="s">
        <v>390</v>
      </c>
      <c r="E37" s="10">
        <v>0</v>
      </c>
      <c r="F37" s="10">
        <f>VLOOKUP(C37,'[1]EJECUCION ENERO SNFT X CTROS'!$C$10:$E$127,3,0)</f>
        <v>0</v>
      </c>
      <c r="G37" s="105" t="str">
        <f t="shared" si="0"/>
        <v>N/A</v>
      </c>
      <c r="H37" s="10">
        <v>64</v>
      </c>
      <c r="I37" s="10">
        <f>VLOOKUP(C37,'[1]EJECUCION ENERO SNFT X CTROS'!$C$10:$F$127,4,0)</f>
        <v>0</v>
      </c>
      <c r="J37" s="105">
        <f t="shared" si="1"/>
        <v>0</v>
      </c>
      <c r="K37" s="10">
        <v>1441</v>
      </c>
      <c r="L37" s="10">
        <f>VLOOKUP(C37,'[1]EJECUCION ENERO SNFT X CTROS'!$C$10:$G$127,5,0)</f>
        <v>92</v>
      </c>
      <c r="M37" s="105">
        <f t="shared" si="2"/>
        <v>6.3844552394170709E-2</v>
      </c>
      <c r="N37" s="10">
        <v>1505</v>
      </c>
      <c r="O37" s="10">
        <f>VLOOKUP(C37,'[1]EJECUCION ENERO SNFT X CTROS'!$C$10:$H$127,6,0)</f>
        <v>92</v>
      </c>
      <c r="P37" s="105">
        <f t="shared" si="3"/>
        <v>6.1129568106312294E-2</v>
      </c>
      <c r="Q37" s="10">
        <v>1547</v>
      </c>
      <c r="R37" s="10">
        <f>VLOOKUP(C37,'[1]EJECUCION ENERO SNFT X CTROS'!$C$10:$I$127,7,0)</f>
        <v>92</v>
      </c>
      <c r="S37" s="105">
        <f t="shared" si="4"/>
        <v>5.9469941822882996E-2</v>
      </c>
      <c r="T37" s="10">
        <v>1447</v>
      </c>
      <c r="U37" s="10">
        <f>VLOOKUP(C37,'[1]EJECUCION ENERO SNFT X CTROS'!$C$10:$J$127,8,0)</f>
        <v>92</v>
      </c>
      <c r="V37" s="105">
        <f t="shared" si="5"/>
        <v>6.3579820317899105E-2</v>
      </c>
      <c r="W37" s="10">
        <v>1401</v>
      </c>
      <c r="X37" s="10">
        <f>VLOOKUP(C37,'[1]EJECUCION ENERO SNFT X CTROS'!$C$10:$K$127,9,0)</f>
        <v>92</v>
      </c>
      <c r="Y37" s="105">
        <f t="shared" si="6"/>
        <v>6.5667380442541043E-2</v>
      </c>
      <c r="Z37" s="10">
        <v>7</v>
      </c>
      <c r="AA37" s="10">
        <f>VLOOKUP(C37,'[1]EJECUCION ENERO SNFT X CTROS'!$C$10:$L$127,10,0)</f>
        <v>0</v>
      </c>
      <c r="AB37" s="105">
        <f t="shared" si="7"/>
        <v>0</v>
      </c>
      <c r="AC37" s="10">
        <v>6</v>
      </c>
      <c r="AD37" s="10">
        <f>VLOOKUP(C37,'[1]EJECUCION ENERO SNFT X CTROS'!$C$10:$M$127,11,0)</f>
        <v>0</v>
      </c>
      <c r="AE37" s="105">
        <f t="shared" si="8"/>
        <v>0</v>
      </c>
      <c r="AF37" s="10">
        <v>4</v>
      </c>
      <c r="AG37" s="10">
        <f>VLOOKUP(C37,'[1]EJECUCION ENERO SNFT X CTROS'!$C$10:$N$127,12,0)</f>
        <v>0</v>
      </c>
      <c r="AH37" s="105">
        <f t="shared" si="9"/>
        <v>0</v>
      </c>
      <c r="AI37" s="10">
        <v>0</v>
      </c>
      <c r="AJ37" s="10"/>
      <c r="AK37" s="105" t="str">
        <f t="shared" si="10"/>
        <v>N/A</v>
      </c>
      <c r="AL37" s="10">
        <v>0</v>
      </c>
      <c r="AM37" s="10"/>
      <c r="AN37" s="105" t="str">
        <f t="shared" si="11"/>
        <v>N/A</v>
      </c>
      <c r="AO37" s="10">
        <v>0</v>
      </c>
      <c r="AP37" s="10"/>
      <c r="AQ37" s="105" t="str">
        <f t="shared" si="12"/>
        <v>N/A</v>
      </c>
      <c r="AR37" s="10">
        <v>0</v>
      </c>
      <c r="AS37" s="10"/>
      <c r="AT37" s="105" t="str">
        <f t="shared" si="13"/>
        <v>N/A</v>
      </c>
    </row>
    <row r="38" spans="1:46" s="1" customFormat="1" ht="15" customHeight="1" x14ac:dyDescent="0.55000000000000004">
      <c r="A38" s="18">
        <v>11</v>
      </c>
      <c r="B38" s="19" t="s">
        <v>307</v>
      </c>
      <c r="C38" s="20">
        <v>9303</v>
      </c>
      <c r="D38" s="19" t="s">
        <v>391</v>
      </c>
      <c r="E38" s="10">
        <v>39</v>
      </c>
      <c r="F38" s="10">
        <f>VLOOKUP(C38,'[1]EJECUCION ENERO SNFT X CTROS'!$C$10:$E$127,3,0)</f>
        <v>0</v>
      </c>
      <c r="G38" s="105">
        <f t="shared" si="0"/>
        <v>0</v>
      </c>
      <c r="H38" s="10">
        <v>0</v>
      </c>
      <c r="I38" s="10">
        <f>VLOOKUP(C38,'[1]EJECUCION ENERO SNFT X CTROS'!$C$10:$F$127,4,0)</f>
        <v>0</v>
      </c>
      <c r="J38" s="105" t="str">
        <f t="shared" si="1"/>
        <v>N/A</v>
      </c>
      <c r="K38" s="10">
        <v>2631</v>
      </c>
      <c r="L38" s="10">
        <f>VLOOKUP(C38,'[1]EJECUCION ENERO SNFT X CTROS'!$C$10:$G$127,5,0)</f>
        <v>0</v>
      </c>
      <c r="M38" s="105">
        <f t="shared" si="2"/>
        <v>0</v>
      </c>
      <c r="N38" s="10">
        <v>2670</v>
      </c>
      <c r="O38" s="10">
        <f>VLOOKUP(C38,'[1]EJECUCION ENERO SNFT X CTROS'!$C$10:$H$127,6,0)</f>
        <v>0</v>
      </c>
      <c r="P38" s="105">
        <f t="shared" si="3"/>
        <v>0</v>
      </c>
      <c r="Q38" s="10">
        <v>2726</v>
      </c>
      <c r="R38" s="10">
        <f>VLOOKUP(C38,'[1]EJECUCION ENERO SNFT X CTROS'!$C$10:$I$127,7,0)</f>
        <v>0</v>
      </c>
      <c r="S38" s="105">
        <f t="shared" si="4"/>
        <v>0</v>
      </c>
      <c r="T38" s="10">
        <v>2645</v>
      </c>
      <c r="U38" s="10">
        <f>VLOOKUP(C38,'[1]EJECUCION ENERO SNFT X CTROS'!$C$10:$J$127,8,0)</f>
        <v>0</v>
      </c>
      <c r="V38" s="105">
        <f t="shared" si="5"/>
        <v>0</v>
      </c>
      <c r="W38" s="10">
        <v>2589</v>
      </c>
      <c r="X38" s="10">
        <f>VLOOKUP(C38,'[1]EJECUCION ENERO SNFT X CTROS'!$C$10:$K$127,9,0)</f>
        <v>0</v>
      </c>
      <c r="Y38" s="105">
        <f t="shared" si="6"/>
        <v>0</v>
      </c>
      <c r="Z38" s="10">
        <v>9</v>
      </c>
      <c r="AA38" s="10">
        <f>VLOOKUP(C38,'[1]EJECUCION ENERO SNFT X CTROS'!$C$10:$L$127,10,0)</f>
        <v>0</v>
      </c>
      <c r="AB38" s="105">
        <f t="shared" si="7"/>
        <v>0</v>
      </c>
      <c r="AC38" s="10">
        <v>24</v>
      </c>
      <c r="AD38" s="10">
        <f>VLOOKUP(C38,'[1]EJECUCION ENERO SNFT X CTROS'!$C$10:$M$127,11,0)</f>
        <v>0</v>
      </c>
      <c r="AE38" s="105">
        <f t="shared" si="8"/>
        <v>0</v>
      </c>
      <c r="AF38" s="10">
        <v>16</v>
      </c>
      <c r="AG38" s="10">
        <f>VLOOKUP(C38,'[1]EJECUCION ENERO SNFT X CTROS'!$C$10:$N$127,12,0)</f>
        <v>0</v>
      </c>
      <c r="AH38" s="105">
        <f t="shared" si="9"/>
        <v>0</v>
      </c>
      <c r="AI38" s="10">
        <v>0</v>
      </c>
      <c r="AJ38" s="10"/>
      <c r="AK38" s="105" t="str">
        <f t="shared" si="10"/>
        <v>N/A</v>
      </c>
      <c r="AL38" s="10">
        <v>0</v>
      </c>
      <c r="AM38" s="10"/>
      <c r="AN38" s="105" t="str">
        <f t="shared" si="11"/>
        <v>N/A</v>
      </c>
      <c r="AO38" s="10">
        <v>0</v>
      </c>
      <c r="AP38" s="10"/>
      <c r="AQ38" s="105" t="str">
        <f t="shared" si="12"/>
        <v>N/A</v>
      </c>
      <c r="AR38" s="10">
        <v>0</v>
      </c>
      <c r="AS38" s="10"/>
      <c r="AT38" s="105" t="str">
        <f t="shared" si="13"/>
        <v>N/A</v>
      </c>
    </row>
    <row r="39" spans="1:46" s="1" customFormat="1" ht="15" customHeight="1" x14ac:dyDescent="0.55000000000000004">
      <c r="A39" s="18">
        <v>11</v>
      </c>
      <c r="B39" s="19" t="s">
        <v>307</v>
      </c>
      <c r="C39" s="20">
        <v>9403</v>
      </c>
      <c r="D39" s="19" t="s">
        <v>392</v>
      </c>
      <c r="E39" s="10">
        <v>132</v>
      </c>
      <c r="F39" s="10">
        <f>VLOOKUP(C39,'[1]EJECUCION ENERO SNFT X CTROS'!$C$10:$E$127,3,0)</f>
        <v>0</v>
      </c>
      <c r="G39" s="105">
        <f t="shared" si="0"/>
        <v>0</v>
      </c>
      <c r="H39" s="10">
        <v>132</v>
      </c>
      <c r="I39" s="10">
        <f>VLOOKUP(C39,'[1]EJECUCION ENERO SNFT X CTROS'!$C$10:$F$127,4,0)</f>
        <v>0</v>
      </c>
      <c r="J39" s="105">
        <f t="shared" si="1"/>
        <v>0</v>
      </c>
      <c r="K39" s="10">
        <v>2976</v>
      </c>
      <c r="L39" s="10">
        <f>VLOOKUP(C39,'[1]EJECUCION ENERO SNFT X CTROS'!$C$10:$G$127,5,0)</f>
        <v>0</v>
      </c>
      <c r="M39" s="105">
        <f t="shared" si="2"/>
        <v>0</v>
      </c>
      <c r="N39" s="10">
        <v>3240</v>
      </c>
      <c r="O39" s="10">
        <f>VLOOKUP(C39,'[1]EJECUCION ENERO SNFT X CTROS'!$C$10:$H$127,6,0)</f>
        <v>0</v>
      </c>
      <c r="P39" s="105">
        <f t="shared" si="3"/>
        <v>0</v>
      </c>
      <c r="Q39" s="10">
        <v>3289</v>
      </c>
      <c r="R39" s="10">
        <f>VLOOKUP(C39,'[1]EJECUCION ENERO SNFT X CTROS'!$C$10:$I$127,7,0)</f>
        <v>0</v>
      </c>
      <c r="S39" s="105">
        <f t="shared" si="4"/>
        <v>0</v>
      </c>
      <c r="T39" s="10">
        <v>2638</v>
      </c>
      <c r="U39" s="10">
        <f>VLOOKUP(C39,'[1]EJECUCION ENERO SNFT X CTROS'!$C$10:$J$127,8,0)</f>
        <v>0</v>
      </c>
      <c r="V39" s="105">
        <f t="shared" si="5"/>
        <v>0</v>
      </c>
      <c r="W39" s="10">
        <v>2575</v>
      </c>
      <c r="X39" s="10">
        <f>VLOOKUP(C39,'[1]EJECUCION ENERO SNFT X CTROS'!$C$10:$K$127,9,0)</f>
        <v>0</v>
      </c>
      <c r="Y39" s="105">
        <f t="shared" si="6"/>
        <v>0</v>
      </c>
      <c r="Z39" s="10">
        <v>10</v>
      </c>
      <c r="AA39" s="10">
        <f>VLOOKUP(C39,'[1]EJECUCION ENERO SNFT X CTROS'!$C$10:$L$127,10,0)</f>
        <v>0</v>
      </c>
      <c r="AB39" s="105">
        <f t="shared" si="7"/>
        <v>0</v>
      </c>
      <c r="AC39" s="10">
        <v>6</v>
      </c>
      <c r="AD39" s="10">
        <f>VLOOKUP(C39,'[1]EJECUCION ENERO SNFT X CTROS'!$C$10:$M$127,11,0)</f>
        <v>0</v>
      </c>
      <c r="AE39" s="105">
        <f t="shared" si="8"/>
        <v>0</v>
      </c>
      <c r="AF39" s="10">
        <v>4</v>
      </c>
      <c r="AG39" s="10">
        <f>VLOOKUP(C39,'[1]EJECUCION ENERO SNFT X CTROS'!$C$10:$N$127,12,0)</f>
        <v>0</v>
      </c>
      <c r="AH39" s="105">
        <f t="shared" si="9"/>
        <v>0</v>
      </c>
      <c r="AI39" s="10">
        <v>0</v>
      </c>
      <c r="AJ39" s="10"/>
      <c r="AK39" s="105" t="str">
        <f t="shared" si="10"/>
        <v>N/A</v>
      </c>
      <c r="AL39" s="10">
        <v>0</v>
      </c>
      <c r="AM39" s="10"/>
      <c r="AN39" s="105" t="str">
        <f t="shared" si="11"/>
        <v>N/A</v>
      </c>
      <c r="AO39" s="10">
        <v>0</v>
      </c>
      <c r="AP39" s="10"/>
      <c r="AQ39" s="105" t="str">
        <f t="shared" si="12"/>
        <v>N/A</v>
      </c>
      <c r="AR39" s="10">
        <v>0</v>
      </c>
      <c r="AS39" s="10"/>
      <c r="AT39" s="105" t="str">
        <f t="shared" si="13"/>
        <v>N/A</v>
      </c>
    </row>
    <row r="40" spans="1:46" s="1" customFormat="1" ht="15" customHeight="1" x14ac:dyDescent="0.55000000000000004">
      <c r="A40" s="18">
        <v>11</v>
      </c>
      <c r="B40" s="19" t="s">
        <v>307</v>
      </c>
      <c r="C40" s="20">
        <v>9404</v>
      </c>
      <c r="D40" s="19" t="s">
        <v>393</v>
      </c>
      <c r="E40" s="10">
        <v>40</v>
      </c>
      <c r="F40" s="10">
        <f>VLOOKUP(C40,'[1]EJECUCION ENERO SNFT X CTROS'!$C$10:$E$127,3,0)</f>
        <v>0</v>
      </c>
      <c r="G40" s="105">
        <f t="shared" si="0"/>
        <v>0</v>
      </c>
      <c r="H40" s="10">
        <v>86</v>
      </c>
      <c r="I40" s="10">
        <f>VLOOKUP(C40,'[1]EJECUCION ENERO SNFT X CTROS'!$C$10:$F$127,4,0)</f>
        <v>0</v>
      </c>
      <c r="J40" s="105">
        <f t="shared" si="1"/>
        <v>0</v>
      </c>
      <c r="K40" s="10">
        <v>5000</v>
      </c>
      <c r="L40" s="10">
        <f>VLOOKUP(C40,'[1]EJECUCION ENERO SNFT X CTROS'!$C$10:$G$127,5,0)</f>
        <v>0</v>
      </c>
      <c r="M40" s="105">
        <f t="shared" si="2"/>
        <v>0</v>
      </c>
      <c r="N40" s="10">
        <v>5126</v>
      </c>
      <c r="O40" s="10">
        <f>VLOOKUP(C40,'[1]EJECUCION ENERO SNFT X CTROS'!$C$10:$H$127,6,0)</f>
        <v>0</v>
      </c>
      <c r="P40" s="105">
        <f t="shared" si="3"/>
        <v>0</v>
      </c>
      <c r="Q40" s="10">
        <v>5393</v>
      </c>
      <c r="R40" s="10">
        <f>VLOOKUP(C40,'[1]EJECUCION ENERO SNFT X CTROS'!$C$10:$I$127,7,0)</f>
        <v>0</v>
      </c>
      <c r="S40" s="105">
        <f t="shared" si="4"/>
        <v>0</v>
      </c>
      <c r="T40" s="10">
        <v>4393</v>
      </c>
      <c r="U40" s="10">
        <f>VLOOKUP(C40,'[1]EJECUCION ENERO SNFT X CTROS'!$C$10:$J$127,8,0)</f>
        <v>0</v>
      </c>
      <c r="V40" s="105">
        <f t="shared" si="5"/>
        <v>0</v>
      </c>
      <c r="W40" s="10">
        <v>4384</v>
      </c>
      <c r="X40" s="10">
        <f>VLOOKUP(C40,'[1]EJECUCION ENERO SNFT X CTROS'!$C$10:$K$127,9,0)</f>
        <v>0</v>
      </c>
      <c r="Y40" s="105">
        <f t="shared" si="6"/>
        <v>0</v>
      </c>
      <c r="Z40" s="10">
        <v>20</v>
      </c>
      <c r="AA40" s="10">
        <f>VLOOKUP(C40,'[1]EJECUCION ENERO SNFT X CTROS'!$C$10:$L$127,10,0)</f>
        <v>0</v>
      </c>
      <c r="AB40" s="105">
        <f t="shared" si="7"/>
        <v>0</v>
      </c>
      <c r="AC40" s="10">
        <v>18</v>
      </c>
      <c r="AD40" s="10">
        <f>VLOOKUP(C40,'[1]EJECUCION ENERO SNFT X CTROS'!$C$10:$M$127,11,0)</f>
        <v>0</v>
      </c>
      <c r="AE40" s="105">
        <f t="shared" si="8"/>
        <v>0</v>
      </c>
      <c r="AF40" s="10">
        <v>24</v>
      </c>
      <c r="AG40" s="10">
        <f>VLOOKUP(C40,'[1]EJECUCION ENERO SNFT X CTROS'!$C$10:$N$127,12,0)</f>
        <v>0</v>
      </c>
      <c r="AH40" s="105">
        <f t="shared" si="9"/>
        <v>0</v>
      </c>
      <c r="AI40" s="10">
        <v>0</v>
      </c>
      <c r="AJ40" s="10"/>
      <c r="AK40" s="105" t="str">
        <f t="shared" si="10"/>
        <v>N/A</v>
      </c>
      <c r="AL40" s="10">
        <v>0</v>
      </c>
      <c r="AM40" s="10"/>
      <c r="AN40" s="105" t="str">
        <f t="shared" si="11"/>
        <v>N/A</v>
      </c>
      <c r="AO40" s="10">
        <v>0</v>
      </c>
      <c r="AP40" s="10"/>
      <c r="AQ40" s="105" t="str">
        <f t="shared" si="12"/>
        <v>N/A</v>
      </c>
      <c r="AR40" s="10">
        <v>0</v>
      </c>
      <c r="AS40" s="10"/>
      <c r="AT40" s="105" t="str">
        <f t="shared" si="13"/>
        <v>N/A</v>
      </c>
    </row>
    <row r="41" spans="1:46" s="1" customFormat="1" ht="15" customHeight="1" x14ac:dyDescent="0.55000000000000004">
      <c r="A41" s="18">
        <v>11</v>
      </c>
      <c r="B41" s="19" t="s">
        <v>307</v>
      </c>
      <c r="C41" s="20">
        <v>9405</v>
      </c>
      <c r="D41" s="19" t="s">
        <v>394</v>
      </c>
      <c r="E41" s="10">
        <v>0</v>
      </c>
      <c r="F41" s="10">
        <f>VLOOKUP(C41,'[1]EJECUCION ENERO SNFT X CTROS'!$C$10:$E$127,3,0)</f>
        <v>4</v>
      </c>
      <c r="G41" s="105" t="str">
        <f t="shared" si="0"/>
        <v>N/A</v>
      </c>
      <c r="H41" s="10">
        <v>0</v>
      </c>
      <c r="I41" s="10">
        <f>VLOOKUP(C41,'[1]EJECUCION ENERO SNFT X CTROS'!$C$10:$F$127,4,0)</f>
        <v>0</v>
      </c>
      <c r="J41" s="105" t="str">
        <f t="shared" si="1"/>
        <v>N/A</v>
      </c>
      <c r="K41" s="10">
        <v>3384</v>
      </c>
      <c r="L41" s="10">
        <f>VLOOKUP(C41,'[1]EJECUCION ENERO SNFT X CTROS'!$C$10:$G$127,5,0)</f>
        <v>278</v>
      </c>
      <c r="M41" s="105">
        <f t="shared" si="2"/>
        <v>8.2151300236406613E-2</v>
      </c>
      <c r="N41" s="10">
        <v>3384</v>
      </c>
      <c r="O41" s="10">
        <f>VLOOKUP(C41,'[1]EJECUCION ENERO SNFT X CTROS'!$C$10:$H$127,6,0)</f>
        <v>282</v>
      </c>
      <c r="P41" s="105">
        <f t="shared" si="3"/>
        <v>8.3333333333333329E-2</v>
      </c>
      <c r="Q41" s="10">
        <v>3426</v>
      </c>
      <c r="R41" s="10">
        <f>VLOOKUP(C41,'[1]EJECUCION ENERO SNFT X CTROS'!$C$10:$I$127,7,0)</f>
        <v>0</v>
      </c>
      <c r="S41" s="105">
        <f t="shared" si="4"/>
        <v>0</v>
      </c>
      <c r="T41" s="10">
        <v>2976</v>
      </c>
      <c r="U41" s="10">
        <f>VLOOKUP(C41,'[1]EJECUCION ENERO SNFT X CTROS'!$C$10:$J$127,8,0)</f>
        <v>0</v>
      </c>
      <c r="V41" s="105">
        <f t="shared" si="5"/>
        <v>0</v>
      </c>
      <c r="W41" s="10">
        <v>2925</v>
      </c>
      <c r="X41" s="10">
        <f>VLOOKUP(C41,'[1]EJECUCION ENERO SNFT X CTROS'!$C$10:$K$127,9,0)</f>
        <v>170</v>
      </c>
      <c r="Y41" s="105">
        <f t="shared" si="6"/>
        <v>5.8119658119658121E-2</v>
      </c>
      <c r="Z41" s="10">
        <v>10</v>
      </c>
      <c r="AA41" s="10">
        <f>VLOOKUP(C41,'[1]EJECUCION ENERO SNFT X CTROS'!$C$10:$L$127,10,0)</f>
        <v>0</v>
      </c>
      <c r="AB41" s="105">
        <f t="shared" si="7"/>
        <v>0</v>
      </c>
      <c r="AC41" s="10">
        <v>12</v>
      </c>
      <c r="AD41" s="10">
        <f>VLOOKUP(C41,'[1]EJECUCION ENERO SNFT X CTROS'!$C$10:$M$127,11,0)</f>
        <v>0</v>
      </c>
      <c r="AE41" s="105">
        <f t="shared" si="8"/>
        <v>0</v>
      </c>
      <c r="AF41" s="10">
        <v>8</v>
      </c>
      <c r="AG41" s="10">
        <f>VLOOKUP(C41,'[1]EJECUCION ENERO SNFT X CTROS'!$C$10:$N$127,12,0)</f>
        <v>0</v>
      </c>
      <c r="AH41" s="105">
        <f t="shared" si="9"/>
        <v>0</v>
      </c>
      <c r="AI41" s="10">
        <v>0</v>
      </c>
      <c r="AJ41" s="10"/>
      <c r="AK41" s="105" t="str">
        <f t="shared" si="10"/>
        <v>N/A</v>
      </c>
      <c r="AL41" s="10">
        <v>0</v>
      </c>
      <c r="AM41" s="10"/>
      <c r="AN41" s="105" t="str">
        <f t="shared" si="11"/>
        <v>N/A</v>
      </c>
      <c r="AO41" s="10">
        <v>0</v>
      </c>
      <c r="AP41" s="10"/>
      <c r="AQ41" s="105" t="str">
        <f t="shared" si="12"/>
        <v>N/A</v>
      </c>
      <c r="AR41" s="10">
        <v>0</v>
      </c>
      <c r="AS41" s="10"/>
      <c r="AT41" s="105" t="str">
        <f t="shared" si="13"/>
        <v>N/A</v>
      </c>
    </row>
    <row r="42" spans="1:46" s="1" customFormat="1" ht="15" customHeight="1" x14ac:dyDescent="0.55000000000000004">
      <c r="A42" s="18">
        <v>11</v>
      </c>
      <c r="B42" s="19" t="s">
        <v>307</v>
      </c>
      <c r="C42" s="20">
        <v>9406</v>
      </c>
      <c r="D42" s="19" t="s">
        <v>395</v>
      </c>
      <c r="E42" s="10">
        <v>0</v>
      </c>
      <c r="F42" s="10">
        <f>VLOOKUP(C42,'[1]EJECUCION ENERO SNFT X CTROS'!$C$10:$E$127,3,0)</f>
        <v>0</v>
      </c>
      <c r="G42" s="105" t="str">
        <f t="shared" si="0"/>
        <v>N/A</v>
      </c>
      <c r="H42" s="10">
        <v>400</v>
      </c>
      <c r="I42" s="10">
        <f>VLOOKUP(C42,'[1]EJECUCION ENERO SNFT X CTROS'!$C$10:$F$127,4,0)</f>
        <v>0</v>
      </c>
      <c r="J42" s="105">
        <f t="shared" si="1"/>
        <v>0</v>
      </c>
      <c r="K42" s="10">
        <v>2892</v>
      </c>
      <c r="L42" s="10">
        <f>VLOOKUP(C42,'[1]EJECUCION ENERO SNFT X CTROS'!$C$10:$G$127,5,0)</f>
        <v>0</v>
      </c>
      <c r="M42" s="105">
        <f t="shared" si="2"/>
        <v>0</v>
      </c>
      <c r="N42" s="10">
        <v>3292</v>
      </c>
      <c r="O42" s="10">
        <f>VLOOKUP(C42,'[1]EJECUCION ENERO SNFT X CTROS'!$C$10:$H$127,6,0)</f>
        <v>0</v>
      </c>
      <c r="P42" s="105">
        <f t="shared" si="3"/>
        <v>0</v>
      </c>
      <c r="Q42" s="10">
        <v>3298</v>
      </c>
      <c r="R42" s="10">
        <f>VLOOKUP(C42,'[1]EJECUCION ENERO SNFT X CTROS'!$C$10:$I$127,7,0)</f>
        <v>0</v>
      </c>
      <c r="S42" s="105">
        <f t="shared" si="4"/>
        <v>0</v>
      </c>
      <c r="T42" s="10">
        <v>2690</v>
      </c>
      <c r="U42" s="10">
        <f>VLOOKUP(C42,'[1]EJECUCION ENERO SNFT X CTROS'!$C$10:$J$127,8,0)</f>
        <v>0</v>
      </c>
      <c r="V42" s="105">
        <f t="shared" si="5"/>
        <v>0</v>
      </c>
      <c r="W42" s="10">
        <v>2660</v>
      </c>
      <c r="X42" s="10">
        <f>VLOOKUP(C42,'[1]EJECUCION ENERO SNFT X CTROS'!$C$10:$K$127,9,0)</f>
        <v>0</v>
      </c>
      <c r="Y42" s="105">
        <f t="shared" si="6"/>
        <v>0</v>
      </c>
      <c r="Z42" s="10">
        <v>10</v>
      </c>
      <c r="AA42" s="10">
        <f>VLOOKUP(C42,'[1]EJECUCION ENERO SNFT X CTROS'!$C$10:$L$127,10,0)</f>
        <v>0</v>
      </c>
      <c r="AB42" s="105">
        <f t="shared" si="7"/>
        <v>0</v>
      </c>
      <c r="AC42" s="10">
        <v>12</v>
      </c>
      <c r="AD42" s="10">
        <f>VLOOKUP(C42,'[1]EJECUCION ENERO SNFT X CTROS'!$C$10:$M$127,11,0)</f>
        <v>0</v>
      </c>
      <c r="AE42" s="105">
        <f t="shared" si="8"/>
        <v>0</v>
      </c>
      <c r="AF42" s="10">
        <v>8</v>
      </c>
      <c r="AG42" s="10">
        <f>VLOOKUP(C42,'[1]EJECUCION ENERO SNFT X CTROS'!$C$10:$N$127,12,0)</f>
        <v>0</v>
      </c>
      <c r="AH42" s="105">
        <f t="shared" si="9"/>
        <v>0</v>
      </c>
      <c r="AI42" s="10">
        <v>0</v>
      </c>
      <c r="AJ42" s="10"/>
      <c r="AK42" s="105" t="str">
        <f t="shared" si="10"/>
        <v>N/A</v>
      </c>
      <c r="AL42" s="10">
        <v>0</v>
      </c>
      <c r="AM42" s="10"/>
      <c r="AN42" s="105" t="str">
        <f t="shared" si="11"/>
        <v>N/A</v>
      </c>
      <c r="AO42" s="10">
        <v>0</v>
      </c>
      <c r="AP42" s="10"/>
      <c r="AQ42" s="105" t="str">
        <f t="shared" si="12"/>
        <v>N/A</v>
      </c>
      <c r="AR42" s="10">
        <v>0</v>
      </c>
      <c r="AS42" s="10"/>
      <c r="AT42" s="105" t="str">
        <f t="shared" si="13"/>
        <v>N/A</v>
      </c>
    </row>
    <row r="43" spans="1:46" s="1" customFormat="1" ht="15" customHeight="1" x14ac:dyDescent="0.55000000000000004">
      <c r="A43" s="18">
        <v>11</v>
      </c>
      <c r="B43" s="19" t="s">
        <v>307</v>
      </c>
      <c r="C43" s="20">
        <v>9508</v>
      </c>
      <c r="D43" s="19" t="s">
        <v>396</v>
      </c>
      <c r="E43" s="10">
        <v>28</v>
      </c>
      <c r="F43" s="10">
        <f>VLOOKUP(C43,'[1]EJECUCION ENERO SNFT X CTROS'!$C$10:$E$127,3,0)</f>
        <v>0</v>
      </c>
      <c r="G43" s="105">
        <f t="shared" si="0"/>
        <v>0</v>
      </c>
      <c r="H43" s="10">
        <v>0</v>
      </c>
      <c r="I43" s="10">
        <f>VLOOKUP(C43,'[1]EJECUCION ENERO SNFT X CTROS'!$C$10:$F$127,4,0)</f>
        <v>0</v>
      </c>
      <c r="J43" s="105" t="str">
        <f t="shared" si="1"/>
        <v>N/A</v>
      </c>
      <c r="K43" s="10">
        <v>1858</v>
      </c>
      <c r="L43" s="10">
        <f>VLOOKUP(C43,'[1]EJECUCION ENERO SNFT X CTROS'!$C$10:$G$127,5,0)</f>
        <v>0</v>
      </c>
      <c r="M43" s="105">
        <f t="shared" si="2"/>
        <v>0</v>
      </c>
      <c r="N43" s="10">
        <v>1886</v>
      </c>
      <c r="O43" s="10">
        <f>VLOOKUP(C43,'[1]EJECUCION ENERO SNFT X CTROS'!$C$10:$H$127,6,0)</f>
        <v>0</v>
      </c>
      <c r="P43" s="105">
        <f t="shared" si="3"/>
        <v>0</v>
      </c>
      <c r="Q43" s="10">
        <v>1892</v>
      </c>
      <c r="R43" s="10">
        <f>VLOOKUP(C43,'[1]EJECUCION ENERO SNFT X CTROS'!$C$10:$I$127,7,0)</f>
        <v>0</v>
      </c>
      <c r="S43" s="105">
        <f t="shared" si="4"/>
        <v>0</v>
      </c>
      <c r="T43" s="10">
        <v>1386</v>
      </c>
      <c r="U43" s="10">
        <f>VLOOKUP(C43,'[1]EJECUCION ENERO SNFT X CTROS'!$C$10:$J$127,8,0)</f>
        <v>0</v>
      </c>
      <c r="V43" s="105">
        <f t="shared" si="5"/>
        <v>0</v>
      </c>
      <c r="W43" s="10">
        <v>1373</v>
      </c>
      <c r="X43" s="10">
        <f>VLOOKUP(C43,'[1]EJECUCION ENERO SNFT X CTROS'!$C$10:$K$127,9,0)</f>
        <v>0</v>
      </c>
      <c r="Y43" s="105">
        <f t="shared" si="6"/>
        <v>0</v>
      </c>
      <c r="Z43" s="10">
        <v>5</v>
      </c>
      <c r="AA43" s="10">
        <f>VLOOKUP(C43,'[1]EJECUCION ENERO SNFT X CTROS'!$C$10:$L$127,10,0)</f>
        <v>0</v>
      </c>
      <c r="AB43" s="105">
        <f t="shared" si="7"/>
        <v>0</v>
      </c>
      <c r="AC43" s="10">
        <v>12</v>
      </c>
      <c r="AD43" s="10">
        <f>VLOOKUP(C43,'[1]EJECUCION ENERO SNFT X CTROS'!$C$10:$M$127,11,0)</f>
        <v>0</v>
      </c>
      <c r="AE43" s="105">
        <f t="shared" si="8"/>
        <v>0</v>
      </c>
      <c r="AF43" s="10">
        <v>16</v>
      </c>
      <c r="AG43" s="10">
        <f>VLOOKUP(C43,'[1]EJECUCION ENERO SNFT X CTROS'!$C$10:$N$127,12,0)</f>
        <v>0</v>
      </c>
      <c r="AH43" s="105">
        <f t="shared" si="9"/>
        <v>0</v>
      </c>
      <c r="AI43" s="10">
        <v>0</v>
      </c>
      <c r="AJ43" s="10"/>
      <c r="AK43" s="105" t="str">
        <f t="shared" si="10"/>
        <v>N/A</v>
      </c>
      <c r="AL43" s="10">
        <v>0</v>
      </c>
      <c r="AM43" s="10"/>
      <c r="AN43" s="105" t="str">
        <f t="shared" si="11"/>
        <v>N/A</v>
      </c>
      <c r="AO43" s="10">
        <v>0</v>
      </c>
      <c r="AP43" s="10"/>
      <c r="AQ43" s="105" t="str">
        <f t="shared" si="12"/>
        <v>N/A</v>
      </c>
      <c r="AR43" s="10">
        <v>0</v>
      </c>
      <c r="AS43" s="10"/>
      <c r="AT43" s="105" t="str">
        <f t="shared" si="13"/>
        <v>N/A</v>
      </c>
    </row>
    <row r="44" spans="1:46" s="1" customFormat="1" ht="15" customHeight="1" x14ac:dyDescent="0.55000000000000004">
      <c r="A44" s="18">
        <v>13</v>
      </c>
      <c r="B44" s="19" t="s">
        <v>308</v>
      </c>
      <c r="C44" s="20">
        <v>9104</v>
      </c>
      <c r="D44" s="19" t="s">
        <v>397</v>
      </c>
      <c r="E44" s="10">
        <v>376</v>
      </c>
      <c r="F44" s="10">
        <f>VLOOKUP(C44,'[1]EJECUCION ENERO SNFT X CTROS'!$C$10:$E$127,3,0)</f>
        <v>0</v>
      </c>
      <c r="G44" s="105">
        <f t="shared" si="0"/>
        <v>0</v>
      </c>
      <c r="H44" s="10">
        <v>852</v>
      </c>
      <c r="I44" s="10">
        <f>VLOOKUP(C44,'[1]EJECUCION ENERO SNFT X CTROS'!$C$10:$F$127,4,0)</f>
        <v>0</v>
      </c>
      <c r="J44" s="105">
        <f t="shared" si="1"/>
        <v>0</v>
      </c>
      <c r="K44" s="10">
        <v>737</v>
      </c>
      <c r="L44" s="10">
        <f>VLOOKUP(C44,'[1]EJECUCION ENERO SNFT X CTROS'!$C$10:$G$127,5,0)</f>
        <v>0</v>
      </c>
      <c r="M44" s="105">
        <f t="shared" si="2"/>
        <v>0</v>
      </c>
      <c r="N44" s="10">
        <v>1965</v>
      </c>
      <c r="O44" s="10">
        <f>VLOOKUP(C44,'[1]EJECUCION ENERO SNFT X CTROS'!$C$10:$H$127,6,0)</f>
        <v>0</v>
      </c>
      <c r="P44" s="105">
        <f t="shared" si="3"/>
        <v>0</v>
      </c>
      <c r="Q44" s="10">
        <v>2036</v>
      </c>
      <c r="R44" s="10">
        <f>VLOOKUP(C44,'[1]EJECUCION ENERO SNFT X CTROS'!$C$10:$I$127,7,0)</f>
        <v>0</v>
      </c>
      <c r="S44" s="105">
        <f t="shared" si="4"/>
        <v>0</v>
      </c>
      <c r="T44" s="10">
        <v>1694</v>
      </c>
      <c r="U44" s="10">
        <f>VLOOKUP(C44,'[1]EJECUCION ENERO SNFT X CTROS'!$C$10:$J$127,8,0)</f>
        <v>0</v>
      </c>
      <c r="V44" s="105">
        <f t="shared" si="5"/>
        <v>0</v>
      </c>
      <c r="W44" s="10">
        <v>1594</v>
      </c>
      <c r="X44" s="10">
        <f>VLOOKUP(C44,'[1]EJECUCION ENERO SNFT X CTROS'!$C$10:$K$127,9,0)</f>
        <v>0</v>
      </c>
      <c r="Y44" s="105">
        <f t="shared" si="6"/>
        <v>0</v>
      </c>
      <c r="Z44" s="10">
        <v>7</v>
      </c>
      <c r="AA44" s="10">
        <f>VLOOKUP(C44,'[1]EJECUCION ENERO SNFT X CTROS'!$C$10:$L$127,10,0)</f>
        <v>0</v>
      </c>
      <c r="AB44" s="105">
        <f t="shared" si="7"/>
        <v>0</v>
      </c>
      <c r="AC44" s="10">
        <v>0</v>
      </c>
      <c r="AD44" s="10">
        <f>VLOOKUP(C44,'[1]EJECUCION ENERO SNFT X CTROS'!$C$10:$M$127,11,0)</f>
        <v>0</v>
      </c>
      <c r="AE44" s="105" t="str">
        <f t="shared" si="8"/>
        <v>N/A</v>
      </c>
      <c r="AF44" s="10">
        <v>0</v>
      </c>
      <c r="AG44" s="10">
        <f>VLOOKUP(C44,'[1]EJECUCION ENERO SNFT X CTROS'!$C$10:$N$127,12,0)</f>
        <v>0</v>
      </c>
      <c r="AH44" s="105" t="str">
        <f t="shared" si="9"/>
        <v>N/A</v>
      </c>
      <c r="AI44" s="10">
        <v>99</v>
      </c>
      <c r="AJ44" s="10"/>
      <c r="AK44" s="105">
        <f t="shared" si="10"/>
        <v>0</v>
      </c>
      <c r="AL44" s="10">
        <v>116</v>
      </c>
      <c r="AM44" s="10"/>
      <c r="AN44" s="105">
        <f t="shared" si="11"/>
        <v>0</v>
      </c>
      <c r="AO44" s="10">
        <v>35</v>
      </c>
      <c r="AP44" s="10"/>
      <c r="AQ44" s="105">
        <f t="shared" si="12"/>
        <v>0</v>
      </c>
      <c r="AR44" s="10">
        <v>51</v>
      </c>
      <c r="AS44" s="10"/>
      <c r="AT44" s="105">
        <f t="shared" si="13"/>
        <v>0</v>
      </c>
    </row>
    <row r="45" spans="1:46" s="1" customFormat="1" ht="15" customHeight="1" x14ac:dyDescent="0.55000000000000004">
      <c r="A45" s="18">
        <v>13</v>
      </c>
      <c r="B45" s="19" t="s">
        <v>308</v>
      </c>
      <c r="C45" s="20">
        <v>9105</v>
      </c>
      <c r="D45" s="19" t="s">
        <v>398</v>
      </c>
      <c r="E45" s="10">
        <v>134</v>
      </c>
      <c r="F45" s="10">
        <f>VLOOKUP(C45,'[1]EJECUCION ENERO SNFT X CTROS'!$C$10:$E$127,3,0)</f>
        <v>0</v>
      </c>
      <c r="G45" s="105">
        <f t="shared" si="0"/>
        <v>0</v>
      </c>
      <c r="H45" s="10">
        <v>0</v>
      </c>
      <c r="I45" s="10">
        <f>VLOOKUP(C45,'[1]EJECUCION ENERO SNFT X CTROS'!$C$10:$F$127,4,0)</f>
        <v>0</v>
      </c>
      <c r="J45" s="105" t="str">
        <f t="shared" si="1"/>
        <v>N/A</v>
      </c>
      <c r="K45" s="10">
        <v>2126</v>
      </c>
      <c r="L45" s="10">
        <f>VLOOKUP(C45,'[1]EJECUCION ENERO SNFT X CTROS'!$C$10:$G$127,5,0)</f>
        <v>0</v>
      </c>
      <c r="M45" s="105">
        <f t="shared" si="2"/>
        <v>0</v>
      </c>
      <c r="N45" s="10">
        <v>2260</v>
      </c>
      <c r="O45" s="10">
        <f>VLOOKUP(C45,'[1]EJECUCION ENERO SNFT X CTROS'!$C$10:$H$127,6,0)</f>
        <v>0</v>
      </c>
      <c r="P45" s="105">
        <f t="shared" si="3"/>
        <v>0</v>
      </c>
      <c r="Q45" s="10">
        <v>2330</v>
      </c>
      <c r="R45" s="10">
        <f>VLOOKUP(C45,'[1]EJECUCION ENERO SNFT X CTROS'!$C$10:$I$127,7,0)</f>
        <v>0</v>
      </c>
      <c r="S45" s="105">
        <f t="shared" si="4"/>
        <v>0</v>
      </c>
      <c r="T45" s="10">
        <v>1639</v>
      </c>
      <c r="U45" s="10">
        <f>VLOOKUP(C45,'[1]EJECUCION ENERO SNFT X CTROS'!$C$10:$J$127,8,0)</f>
        <v>0</v>
      </c>
      <c r="V45" s="105">
        <f t="shared" si="5"/>
        <v>0</v>
      </c>
      <c r="W45" s="10">
        <v>1586</v>
      </c>
      <c r="X45" s="10">
        <f>VLOOKUP(C45,'[1]EJECUCION ENERO SNFT X CTROS'!$C$10:$K$127,9,0)</f>
        <v>0</v>
      </c>
      <c r="Y45" s="105">
        <f t="shared" si="6"/>
        <v>0</v>
      </c>
      <c r="Z45" s="10">
        <v>7</v>
      </c>
      <c r="AA45" s="10">
        <f>VLOOKUP(C45,'[1]EJECUCION ENERO SNFT X CTROS'!$C$10:$L$127,10,0)</f>
        <v>0</v>
      </c>
      <c r="AB45" s="105">
        <f t="shared" si="7"/>
        <v>0</v>
      </c>
      <c r="AC45" s="10">
        <v>6</v>
      </c>
      <c r="AD45" s="10">
        <f>VLOOKUP(C45,'[1]EJECUCION ENERO SNFT X CTROS'!$C$10:$M$127,11,0)</f>
        <v>0</v>
      </c>
      <c r="AE45" s="105">
        <f t="shared" si="8"/>
        <v>0</v>
      </c>
      <c r="AF45" s="10">
        <v>4</v>
      </c>
      <c r="AG45" s="10">
        <f>VLOOKUP(C45,'[1]EJECUCION ENERO SNFT X CTROS'!$C$10:$N$127,12,0)</f>
        <v>0</v>
      </c>
      <c r="AH45" s="105">
        <f t="shared" si="9"/>
        <v>0</v>
      </c>
      <c r="AI45" s="10">
        <v>81</v>
      </c>
      <c r="AJ45" s="10"/>
      <c r="AK45" s="105">
        <f t="shared" si="10"/>
        <v>0</v>
      </c>
      <c r="AL45" s="10">
        <v>98</v>
      </c>
      <c r="AM45" s="10"/>
      <c r="AN45" s="105">
        <f t="shared" si="11"/>
        <v>0</v>
      </c>
      <c r="AO45" s="10">
        <v>30</v>
      </c>
      <c r="AP45" s="10"/>
      <c r="AQ45" s="105">
        <f t="shared" si="12"/>
        <v>0</v>
      </c>
      <c r="AR45" s="10">
        <v>42</v>
      </c>
      <c r="AS45" s="10"/>
      <c r="AT45" s="105">
        <f t="shared" si="13"/>
        <v>0</v>
      </c>
    </row>
    <row r="46" spans="1:46" s="1" customFormat="1" ht="15" customHeight="1" x14ac:dyDescent="0.55000000000000004">
      <c r="A46" s="18">
        <v>13</v>
      </c>
      <c r="B46" s="19" t="s">
        <v>308</v>
      </c>
      <c r="C46" s="20">
        <v>9218</v>
      </c>
      <c r="D46" s="19" t="s">
        <v>399</v>
      </c>
      <c r="E46" s="10">
        <v>112</v>
      </c>
      <c r="F46" s="10">
        <f>VLOOKUP(C46,'[1]EJECUCION ENERO SNFT X CTROS'!$C$10:$E$127,3,0)</f>
        <v>0</v>
      </c>
      <c r="G46" s="105">
        <f t="shared" si="0"/>
        <v>0</v>
      </c>
      <c r="H46" s="10">
        <v>272</v>
      </c>
      <c r="I46" s="10">
        <f>VLOOKUP(C46,'[1]EJECUCION ENERO SNFT X CTROS'!$C$10:$F$127,4,0)</f>
        <v>0</v>
      </c>
      <c r="J46" s="105">
        <f t="shared" si="1"/>
        <v>0</v>
      </c>
      <c r="K46" s="10">
        <v>2654</v>
      </c>
      <c r="L46" s="10">
        <f>VLOOKUP(C46,'[1]EJECUCION ENERO SNFT X CTROS'!$C$10:$G$127,5,0)</f>
        <v>0</v>
      </c>
      <c r="M46" s="105">
        <f t="shared" si="2"/>
        <v>0</v>
      </c>
      <c r="N46" s="10">
        <v>3038</v>
      </c>
      <c r="O46" s="10">
        <f>VLOOKUP(C46,'[1]EJECUCION ENERO SNFT X CTROS'!$C$10:$H$127,6,0)</f>
        <v>0</v>
      </c>
      <c r="P46" s="105">
        <f t="shared" si="3"/>
        <v>0</v>
      </c>
      <c r="Q46" s="10">
        <v>3069</v>
      </c>
      <c r="R46" s="10">
        <f>VLOOKUP(C46,'[1]EJECUCION ENERO SNFT X CTROS'!$C$10:$I$127,7,0)</f>
        <v>56</v>
      </c>
      <c r="S46" s="105">
        <f t="shared" si="4"/>
        <v>1.8246985988921473E-2</v>
      </c>
      <c r="T46" s="10">
        <v>2087</v>
      </c>
      <c r="U46" s="10">
        <f>VLOOKUP(C46,'[1]EJECUCION ENERO SNFT X CTROS'!$C$10:$J$127,8,0)</f>
        <v>56</v>
      </c>
      <c r="V46" s="105">
        <f t="shared" si="5"/>
        <v>2.6832774317201723E-2</v>
      </c>
      <c r="W46" s="10">
        <v>2072</v>
      </c>
      <c r="X46" s="10">
        <f>VLOOKUP(C46,'[1]EJECUCION ENERO SNFT X CTROS'!$C$10:$K$127,9,0)</f>
        <v>0</v>
      </c>
      <c r="Y46" s="105">
        <f t="shared" si="6"/>
        <v>0</v>
      </c>
      <c r="Z46" s="10">
        <v>7</v>
      </c>
      <c r="AA46" s="10">
        <f>VLOOKUP(C46,'[1]EJECUCION ENERO SNFT X CTROS'!$C$10:$L$127,10,0)</f>
        <v>0</v>
      </c>
      <c r="AB46" s="105">
        <f t="shared" si="7"/>
        <v>0</v>
      </c>
      <c r="AC46" s="10">
        <v>6</v>
      </c>
      <c r="AD46" s="10">
        <f>VLOOKUP(C46,'[1]EJECUCION ENERO SNFT X CTROS'!$C$10:$M$127,11,0)</f>
        <v>0</v>
      </c>
      <c r="AE46" s="105">
        <f t="shared" si="8"/>
        <v>0</v>
      </c>
      <c r="AF46" s="10">
        <v>4</v>
      </c>
      <c r="AG46" s="10">
        <f>VLOOKUP(C46,'[1]EJECUCION ENERO SNFT X CTROS'!$C$10:$N$127,12,0)</f>
        <v>0</v>
      </c>
      <c r="AH46" s="105">
        <f t="shared" si="9"/>
        <v>0</v>
      </c>
      <c r="AI46" s="10">
        <v>0</v>
      </c>
      <c r="AJ46" s="10"/>
      <c r="AK46" s="105" t="str">
        <f t="shared" si="10"/>
        <v>N/A</v>
      </c>
      <c r="AL46" s="10">
        <v>0</v>
      </c>
      <c r="AM46" s="10"/>
      <c r="AN46" s="105" t="str">
        <f t="shared" si="11"/>
        <v>N/A</v>
      </c>
      <c r="AO46" s="10">
        <v>0</v>
      </c>
      <c r="AP46" s="10"/>
      <c r="AQ46" s="105" t="str">
        <f t="shared" si="12"/>
        <v>N/A</v>
      </c>
      <c r="AR46" s="10">
        <v>0</v>
      </c>
      <c r="AS46" s="10"/>
      <c r="AT46" s="105" t="str">
        <f t="shared" si="13"/>
        <v>N/A</v>
      </c>
    </row>
    <row r="47" spans="1:46" s="1" customFormat="1" ht="15" customHeight="1" x14ac:dyDescent="0.55000000000000004">
      <c r="A47" s="18">
        <v>13</v>
      </c>
      <c r="B47" s="19" t="s">
        <v>308</v>
      </c>
      <c r="C47" s="20">
        <v>9304</v>
      </c>
      <c r="D47" s="19" t="s">
        <v>381</v>
      </c>
      <c r="E47" s="10">
        <v>324</v>
      </c>
      <c r="F47" s="10">
        <f>VLOOKUP(C47,'[1]EJECUCION ENERO SNFT X CTROS'!$C$10:$E$127,3,0)</f>
        <v>0</v>
      </c>
      <c r="G47" s="105">
        <f t="shared" si="0"/>
        <v>0</v>
      </c>
      <c r="H47" s="10">
        <v>519</v>
      </c>
      <c r="I47" s="10">
        <f>VLOOKUP(C47,'[1]EJECUCION ENERO SNFT X CTROS'!$C$10:$F$127,4,0)</f>
        <v>0</v>
      </c>
      <c r="J47" s="105">
        <f t="shared" si="1"/>
        <v>0</v>
      </c>
      <c r="K47" s="10">
        <v>2292</v>
      </c>
      <c r="L47" s="10">
        <f>VLOOKUP(C47,'[1]EJECUCION ENERO SNFT X CTROS'!$C$10:$G$127,5,0)</f>
        <v>0</v>
      </c>
      <c r="M47" s="105">
        <f t="shared" si="2"/>
        <v>0</v>
      </c>
      <c r="N47" s="10">
        <v>3135</v>
      </c>
      <c r="O47" s="10">
        <f>VLOOKUP(C47,'[1]EJECUCION ENERO SNFT X CTROS'!$C$10:$H$127,6,0)</f>
        <v>0</v>
      </c>
      <c r="P47" s="105">
        <f t="shared" si="3"/>
        <v>0</v>
      </c>
      <c r="Q47" s="10">
        <v>3154</v>
      </c>
      <c r="R47" s="10">
        <f>VLOOKUP(C47,'[1]EJECUCION ENERO SNFT X CTROS'!$C$10:$I$127,7,0)</f>
        <v>0</v>
      </c>
      <c r="S47" s="105">
        <f t="shared" si="4"/>
        <v>0</v>
      </c>
      <c r="T47" s="10">
        <v>2443</v>
      </c>
      <c r="U47" s="10">
        <f>VLOOKUP(C47,'[1]EJECUCION ENERO SNFT X CTROS'!$C$10:$J$127,8,0)</f>
        <v>0</v>
      </c>
      <c r="V47" s="105">
        <f t="shared" si="5"/>
        <v>0</v>
      </c>
      <c r="W47" s="10">
        <v>2416</v>
      </c>
      <c r="X47" s="10">
        <f>VLOOKUP(C47,'[1]EJECUCION ENERO SNFT X CTROS'!$C$10:$K$127,9,0)</f>
        <v>0</v>
      </c>
      <c r="Y47" s="105">
        <f t="shared" si="6"/>
        <v>0</v>
      </c>
      <c r="Z47" s="10">
        <v>7</v>
      </c>
      <c r="AA47" s="10">
        <f>VLOOKUP(C47,'[1]EJECUCION ENERO SNFT X CTROS'!$C$10:$L$127,10,0)</f>
        <v>0</v>
      </c>
      <c r="AB47" s="105">
        <f t="shared" si="7"/>
        <v>0</v>
      </c>
      <c r="AC47" s="10">
        <v>0</v>
      </c>
      <c r="AD47" s="10">
        <f>VLOOKUP(C47,'[1]EJECUCION ENERO SNFT X CTROS'!$C$10:$M$127,11,0)</f>
        <v>0</v>
      </c>
      <c r="AE47" s="105" t="str">
        <f t="shared" si="8"/>
        <v>N/A</v>
      </c>
      <c r="AF47" s="10">
        <v>0</v>
      </c>
      <c r="AG47" s="10">
        <f>VLOOKUP(C47,'[1]EJECUCION ENERO SNFT X CTROS'!$C$10:$N$127,12,0)</f>
        <v>0</v>
      </c>
      <c r="AH47" s="105" t="str">
        <f t="shared" si="9"/>
        <v>N/A</v>
      </c>
      <c r="AI47" s="10">
        <v>0</v>
      </c>
      <c r="AJ47" s="10"/>
      <c r="AK47" s="105" t="str">
        <f t="shared" si="10"/>
        <v>N/A</v>
      </c>
      <c r="AL47" s="10">
        <v>0</v>
      </c>
      <c r="AM47" s="10"/>
      <c r="AN47" s="105" t="str">
        <f t="shared" si="11"/>
        <v>N/A</v>
      </c>
      <c r="AO47" s="10">
        <v>0</v>
      </c>
      <c r="AP47" s="10"/>
      <c r="AQ47" s="105" t="str">
        <f t="shared" si="12"/>
        <v>N/A</v>
      </c>
      <c r="AR47" s="10">
        <v>0</v>
      </c>
      <c r="AS47" s="10"/>
      <c r="AT47" s="105" t="str">
        <f t="shared" si="13"/>
        <v>N/A</v>
      </c>
    </row>
    <row r="48" spans="1:46" s="1" customFormat="1" ht="15" customHeight="1" x14ac:dyDescent="0.55000000000000004">
      <c r="A48" s="18">
        <v>15</v>
      </c>
      <c r="B48" s="19" t="s">
        <v>309</v>
      </c>
      <c r="C48" s="20">
        <v>9110</v>
      </c>
      <c r="D48" s="19" t="s">
        <v>400</v>
      </c>
      <c r="E48" s="10">
        <v>832</v>
      </c>
      <c r="F48" s="10">
        <f>VLOOKUP(C48,'[1]EJECUCION ENERO SNFT X CTROS'!$C$10:$E$127,3,0)</f>
        <v>0</v>
      </c>
      <c r="G48" s="105">
        <f t="shared" si="0"/>
        <v>0</v>
      </c>
      <c r="H48" s="10">
        <v>144</v>
      </c>
      <c r="I48" s="10">
        <f>VLOOKUP(C48,'[1]EJECUCION ENERO SNFT X CTROS'!$C$10:$F$127,4,0)</f>
        <v>0</v>
      </c>
      <c r="J48" s="105">
        <f t="shared" si="1"/>
        <v>0</v>
      </c>
      <c r="K48" s="10">
        <v>688</v>
      </c>
      <c r="L48" s="10">
        <f>VLOOKUP(C48,'[1]EJECUCION ENERO SNFT X CTROS'!$C$10:$G$127,5,0)</f>
        <v>0</v>
      </c>
      <c r="M48" s="105">
        <f t="shared" si="2"/>
        <v>0</v>
      </c>
      <c r="N48" s="10">
        <v>1664</v>
      </c>
      <c r="O48" s="10">
        <f>VLOOKUP(C48,'[1]EJECUCION ENERO SNFT X CTROS'!$C$10:$H$127,6,0)</f>
        <v>0</v>
      </c>
      <c r="P48" s="105">
        <f t="shared" si="3"/>
        <v>0</v>
      </c>
      <c r="Q48" s="10">
        <v>1687</v>
      </c>
      <c r="R48" s="10">
        <f>VLOOKUP(C48,'[1]EJECUCION ENERO SNFT X CTROS'!$C$10:$I$127,7,0)</f>
        <v>0</v>
      </c>
      <c r="S48" s="105">
        <f t="shared" si="4"/>
        <v>0</v>
      </c>
      <c r="T48" s="10">
        <v>1602</v>
      </c>
      <c r="U48" s="10">
        <f>VLOOKUP(C48,'[1]EJECUCION ENERO SNFT X CTROS'!$C$10:$J$127,8,0)</f>
        <v>0</v>
      </c>
      <c r="V48" s="105">
        <f t="shared" si="5"/>
        <v>0</v>
      </c>
      <c r="W48" s="10">
        <v>1572</v>
      </c>
      <c r="X48" s="10">
        <f>VLOOKUP(C48,'[1]EJECUCION ENERO SNFT X CTROS'!$C$10:$K$127,9,0)</f>
        <v>0</v>
      </c>
      <c r="Y48" s="105">
        <f t="shared" si="6"/>
        <v>0</v>
      </c>
      <c r="Z48" s="10">
        <v>8</v>
      </c>
      <c r="AA48" s="10">
        <f>VLOOKUP(C48,'[1]EJECUCION ENERO SNFT X CTROS'!$C$10:$L$127,10,0)</f>
        <v>0</v>
      </c>
      <c r="AB48" s="105">
        <f t="shared" si="7"/>
        <v>0</v>
      </c>
      <c r="AC48" s="10">
        <v>6</v>
      </c>
      <c r="AD48" s="10">
        <f>VLOOKUP(C48,'[1]EJECUCION ENERO SNFT X CTROS'!$C$10:$M$127,11,0)</f>
        <v>0</v>
      </c>
      <c r="AE48" s="105">
        <f t="shared" si="8"/>
        <v>0</v>
      </c>
      <c r="AF48" s="10">
        <v>4</v>
      </c>
      <c r="AG48" s="10">
        <f>VLOOKUP(C48,'[1]EJECUCION ENERO SNFT X CTROS'!$C$10:$N$127,12,0)</f>
        <v>0</v>
      </c>
      <c r="AH48" s="105">
        <f t="shared" si="9"/>
        <v>0</v>
      </c>
      <c r="AI48" s="10">
        <v>153</v>
      </c>
      <c r="AJ48" s="10"/>
      <c r="AK48" s="105">
        <f t="shared" si="10"/>
        <v>0</v>
      </c>
      <c r="AL48" s="10">
        <v>57</v>
      </c>
      <c r="AM48" s="10"/>
      <c r="AN48" s="105">
        <f t="shared" si="11"/>
        <v>0</v>
      </c>
      <c r="AO48" s="10">
        <v>81</v>
      </c>
      <c r="AP48" s="10"/>
      <c r="AQ48" s="105">
        <f t="shared" si="12"/>
        <v>0</v>
      </c>
      <c r="AR48" s="10">
        <v>115</v>
      </c>
      <c r="AS48" s="10"/>
      <c r="AT48" s="105">
        <f t="shared" si="13"/>
        <v>0</v>
      </c>
    </row>
    <row r="49" spans="1:46" s="1" customFormat="1" ht="15" customHeight="1" x14ac:dyDescent="0.55000000000000004">
      <c r="A49" s="18">
        <v>15</v>
      </c>
      <c r="B49" s="19" t="s">
        <v>309</v>
      </c>
      <c r="C49" s="20">
        <v>9111</v>
      </c>
      <c r="D49" s="19" t="s">
        <v>401</v>
      </c>
      <c r="E49" s="10">
        <v>174</v>
      </c>
      <c r="F49" s="10">
        <f>VLOOKUP(C49,'[1]EJECUCION ENERO SNFT X CTROS'!$C$10:$E$127,3,0)</f>
        <v>0</v>
      </c>
      <c r="G49" s="105">
        <f t="shared" si="0"/>
        <v>0</v>
      </c>
      <c r="H49" s="10">
        <v>0</v>
      </c>
      <c r="I49" s="10">
        <f>VLOOKUP(C49,'[1]EJECUCION ENERO SNFT X CTROS'!$C$10:$F$127,4,0)</f>
        <v>0</v>
      </c>
      <c r="J49" s="105" t="str">
        <f t="shared" si="1"/>
        <v>N/A</v>
      </c>
      <c r="K49" s="10">
        <v>2376</v>
      </c>
      <c r="L49" s="10">
        <f>VLOOKUP(C49,'[1]EJECUCION ENERO SNFT X CTROS'!$C$10:$G$127,5,0)</f>
        <v>0</v>
      </c>
      <c r="M49" s="105">
        <f t="shared" si="2"/>
        <v>0</v>
      </c>
      <c r="N49" s="10">
        <v>2550</v>
      </c>
      <c r="O49" s="10">
        <f>VLOOKUP(C49,'[1]EJECUCION ENERO SNFT X CTROS'!$C$10:$H$127,6,0)</f>
        <v>0</v>
      </c>
      <c r="P49" s="105">
        <f t="shared" si="3"/>
        <v>0</v>
      </c>
      <c r="Q49" s="10">
        <v>2764</v>
      </c>
      <c r="R49" s="10">
        <f>VLOOKUP(C49,'[1]EJECUCION ENERO SNFT X CTROS'!$C$10:$I$127,7,0)</f>
        <v>0</v>
      </c>
      <c r="S49" s="105">
        <f t="shared" si="4"/>
        <v>0</v>
      </c>
      <c r="T49" s="10">
        <v>2057</v>
      </c>
      <c r="U49" s="10">
        <f>VLOOKUP(C49,'[1]EJECUCION ENERO SNFT X CTROS'!$C$10:$J$127,8,0)</f>
        <v>0</v>
      </c>
      <c r="V49" s="105">
        <f t="shared" si="5"/>
        <v>0</v>
      </c>
      <c r="W49" s="10">
        <v>1891</v>
      </c>
      <c r="X49" s="10">
        <f>VLOOKUP(C49,'[1]EJECUCION ENERO SNFT X CTROS'!$C$10:$K$127,9,0)</f>
        <v>0</v>
      </c>
      <c r="Y49" s="105">
        <f t="shared" si="6"/>
        <v>0</v>
      </c>
      <c r="Z49" s="10">
        <v>13</v>
      </c>
      <c r="AA49" s="10">
        <f>VLOOKUP(C49,'[1]EJECUCION ENERO SNFT X CTROS'!$C$10:$L$127,10,0)</f>
        <v>0</v>
      </c>
      <c r="AB49" s="105">
        <f t="shared" si="7"/>
        <v>0</v>
      </c>
      <c r="AC49" s="10">
        <v>6</v>
      </c>
      <c r="AD49" s="10">
        <f>VLOOKUP(C49,'[1]EJECUCION ENERO SNFT X CTROS'!$C$10:$M$127,11,0)</f>
        <v>0</v>
      </c>
      <c r="AE49" s="105">
        <f t="shared" si="8"/>
        <v>0</v>
      </c>
      <c r="AF49" s="10">
        <v>4</v>
      </c>
      <c r="AG49" s="10">
        <f>VLOOKUP(C49,'[1]EJECUCION ENERO SNFT X CTROS'!$C$10:$N$127,12,0)</f>
        <v>0</v>
      </c>
      <c r="AH49" s="105">
        <f t="shared" si="9"/>
        <v>0</v>
      </c>
      <c r="AI49" s="10">
        <v>0</v>
      </c>
      <c r="AJ49" s="10"/>
      <c r="AK49" s="105" t="str">
        <f t="shared" si="10"/>
        <v>N/A</v>
      </c>
      <c r="AL49" s="10">
        <v>0</v>
      </c>
      <c r="AM49" s="10"/>
      <c r="AN49" s="105" t="str">
        <f t="shared" si="11"/>
        <v>N/A</v>
      </c>
      <c r="AO49" s="10">
        <v>0</v>
      </c>
      <c r="AP49" s="10"/>
      <c r="AQ49" s="105" t="str">
        <f t="shared" si="12"/>
        <v>N/A</v>
      </c>
      <c r="AR49" s="10">
        <v>0</v>
      </c>
      <c r="AS49" s="10"/>
      <c r="AT49" s="105" t="str">
        <f t="shared" si="13"/>
        <v>N/A</v>
      </c>
    </row>
    <row r="50" spans="1:46" s="1" customFormat="1" ht="15" customHeight="1" x14ac:dyDescent="0.55000000000000004">
      <c r="A50" s="18">
        <v>15</v>
      </c>
      <c r="B50" s="19" t="s">
        <v>309</v>
      </c>
      <c r="C50" s="20">
        <v>9305</v>
      </c>
      <c r="D50" s="19" t="s">
        <v>402</v>
      </c>
      <c r="E50" s="10">
        <v>204</v>
      </c>
      <c r="F50" s="10">
        <f>VLOOKUP(C50,'[1]EJECUCION ENERO SNFT X CTROS'!$C$10:$E$127,3,0)</f>
        <v>0</v>
      </c>
      <c r="G50" s="105">
        <f t="shared" si="0"/>
        <v>0</v>
      </c>
      <c r="H50" s="10">
        <v>548</v>
      </c>
      <c r="I50" s="10">
        <f>VLOOKUP(C50,'[1]EJECUCION ENERO SNFT X CTROS'!$C$10:$F$127,4,0)</f>
        <v>0</v>
      </c>
      <c r="J50" s="105">
        <f t="shared" si="1"/>
        <v>0</v>
      </c>
      <c r="K50" s="10">
        <v>1667</v>
      </c>
      <c r="L50" s="10">
        <f>VLOOKUP(C50,'[1]EJECUCION ENERO SNFT X CTROS'!$C$10:$G$127,5,0)</f>
        <v>0</v>
      </c>
      <c r="M50" s="105">
        <f t="shared" si="2"/>
        <v>0</v>
      </c>
      <c r="N50" s="10">
        <v>2419</v>
      </c>
      <c r="O50" s="10">
        <f>VLOOKUP(C50,'[1]EJECUCION ENERO SNFT X CTROS'!$C$10:$H$127,6,0)</f>
        <v>0</v>
      </c>
      <c r="P50" s="105">
        <f t="shared" si="3"/>
        <v>0</v>
      </c>
      <c r="Q50" s="10">
        <v>2450</v>
      </c>
      <c r="R50" s="10">
        <f>VLOOKUP(C50,'[1]EJECUCION ENERO SNFT X CTROS'!$C$10:$I$127,7,0)</f>
        <v>0</v>
      </c>
      <c r="S50" s="105">
        <f t="shared" si="4"/>
        <v>0</v>
      </c>
      <c r="T50" s="10">
        <v>2389</v>
      </c>
      <c r="U50" s="10">
        <f>VLOOKUP(C50,'[1]EJECUCION ENERO SNFT X CTROS'!$C$10:$J$127,8,0)</f>
        <v>0</v>
      </c>
      <c r="V50" s="105">
        <f t="shared" si="5"/>
        <v>0</v>
      </c>
      <c r="W50" s="10">
        <v>2332</v>
      </c>
      <c r="X50" s="10">
        <f>VLOOKUP(C50,'[1]EJECUCION ENERO SNFT X CTROS'!$C$10:$K$127,9,0)</f>
        <v>0</v>
      </c>
      <c r="Y50" s="105">
        <f t="shared" si="6"/>
        <v>0</v>
      </c>
      <c r="Z50" s="10">
        <v>3</v>
      </c>
      <c r="AA50" s="10">
        <f>VLOOKUP(C50,'[1]EJECUCION ENERO SNFT X CTROS'!$C$10:$L$127,10,0)</f>
        <v>0</v>
      </c>
      <c r="AB50" s="105">
        <f t="shared" si="7"/>
        <v>0</v>
      </c>
      <c r="AC50" s="10">
        <v>9</v>
      </c>
      <c r="AD50" s="10">
        <f>VLOOKUP(C50,'[1]EJECUCION ENERO SNFT X CTROS'!$C$10:$M$127,11,0)</f>
        <v>0</v>
      </c>
      <c r="AE50" s="105">
        <f t="shared" si="8"/>
        <v>0</v>
      </c>
      <c r="AF50" s="10">
        <v>4</v>
      </c>
      <c r="AG50" s="10">
        <f>VLOOKUP(C50,'[1]EJECUCION ENERO SNFT X CTROS'!$C$10:$N$127,12,0)</f>
        <v>0</v>
      </c>
      <c r="AH50" s="105">
        <f t="shared" si="9"/>
        <v>0</v>
      </c>
      <c r="AI50" s="10">
        <v>64</v>
      </c>
      <c r="AJ50" s="10"/>
      <c r="AK50" s="105">
        <f t="shared" si="10"/>
        <v>0</v>
      </c>
      <c r="AL50" s="10">
        <v>26</v>
      </c>
      <c r="AM50" s="10"/>
      <c r="AN50" s="105">
        <f t="shared" si="11"/>
        <v>0</v>
      </c>
      <c r="AO50" s="10">
        <v>33</v>
      </c>
      <c r="AP50" s="10"/>
      <c r="AQ50" s="105">
        <f t="shared" si="12"/>
        <v>0</v>
      </c>
      <c r="AR50" s="10">
        <v>47</v>
      </c>
      <c r="AS50" s="10"/>
      <c r="AT50" s="105">
        <f t="shared" si="13"/>
        <v>0</v>
      </c>
    </row>
    <row r="51" spans="1:46" s="1" customFormat="1" ht="15" customHeight="1" x14ac:dyDescent="0.55000000000000004">
      <c r="A51" s="18">
        <v>15</v>
      </c>
      <c r="B51" s="19" t="s">
        <v>309</v>
      </c>
      <c r="C51" s="20">
        <v>9514</v>
      </c>
      <c r="D51" s="19" t="s">
        <v>403</v>
      </c>
      <c r="E51" s="10">
        <v>52</v>
      </c>
      <c r="F51" s="10">
        <f>VLOOKUP(C51,'[1]EJECUCION ENERO SNFT X CTROS'!$C$10:$E$127,3,0)</f>
        <v>0</v>
      </c>
      <c r="G51" s="105">
        <f t="shared" si="0"/>
        <v>0</v>
      </c>
      <c r="H51" s="10">
        <v>0</v>
      </c>
      <c r="I51" s="10">
        <f>VLOOKUP(C51,'[1]EJECUCION ENERO SNFT X CTROS'!$C$10:$F$127,4,0)</f>
        <v>0</v>
      </c>
      <c r="J51" s="105" t="str">
        <f t="shared" si="1"/>
        <v>N/A</v>
      </c>
      <c r="K51" s="10">
        <v>2959</v>
      </c>
      <c r="L51" s="10">
        <f>VLOOKUP(C51,'[1]EJECUCION ENERO SNFT X CTROS'!$C$10:$G$127,5,0)</f>
        <v>0</v>
      </c>
      <c r="M51" s="105">
        <f t="shared" si="2"/>
        <v>0</v>
      </c>
      <c r="N51" s="10">
        <v>3011</v>
      </c>
      <c r="O51" s="10">
        <f>VLOOKUP(C51,'[1]EJECUCION ENERO SNFT X CTROS'!$C$10:$H$127,6,0)</f>
        <v>0</v>
      </c>
      <c r="P51" s="105">
        <f t="shared" si="3"/>
        <v>0</v>
      </c>
      <c r="Q51" s="10">
        <v>3045</v>
      </c>
      <c r="R51" s="10">
        <f>VLOOKUP(C51,'[1]EJECUCION ENERO SNFT X CTROS'!$C$10:$I$127,7,0)</f>
        <v>0</v>
      </c>
      <c r="S51" s="105">
        <f t="shared" si="4"/>
        <v>0</v>
      </c>
      <c r="T51" s="10">
        <v>2288</v>
      </c>
      <c r="U51" s="10">
        <f>VLOOKUP(C51,'[1]EJECUCION ENERO SNFT X CTROS'!$C$10:$J$127,8,0)</f>
        <v>0</v>
      </c>
      <c r="V51" s="105">
        <f t="shared" si="5"/>
        <v>0</v>
      </c>
      <c r="W51" s="10">
        <v>2259</v>
      </c>
      <c r="X51" s="10">
        <f>VLOOKUP(C51,'[1]EJECUCION ENERO SNFT X CTROS'!$C$10:$K$127,9,0)</f>
        <v>0</v>
      </c>
      <c r="Y51" s="105">
        <f t="shared" si="6"/>
        <v>0</v>
      </c>
      <c r="Z51" s="10">
        <v>13</v>
      </c>
      <c r="AA51" s="10">
        <f>VLOOKUP(C51,'[1]EJECUCION ENERO SNFT X CTROS'!$C$10:$L$127,10,0)</f>
        <v>0</v>
      </c>
      <c r="AB51" s="105">
        <f t="shared" si="7"/>
        <v>0</v>
      </c>
      <c r="AC51" s="10">
        <v>0</v>
      </c>
      <c r="AD51" s="10">
        <f>VLOOKUP(C51,'[1]EJECUCION ENERO SNFT X CTROS'!$C$10:$M$127,11,0)</f>
        <v>0</v>
      </c>
      <c r="AE51" s="105" t="str">
        <f t="shared" si="8"/>
        <v>N/A</v>
      </c>
      <c r="AF51" s="10">
        <v>0</v>
      </c>
      <c r="AG51" s="10">
        <f>VLOOKUP(C51,'[1]EJECUCION ENERO SNFT X CTROS'!$C$10:$N$127,12,0)</f>
        <v>0</v>
      </c>
      <c r="AH51" s="105" t="str">
        <f t="shared" si="9"/>
        <v>N/A</v>
      </c>
      <c r="AI51" s="10">
        <v>26</v>
      </c>
      <c r="AJ51" s="10"/>
      <c r="AK51" s="105">
        <f t="shared" si="10"/>
        <v>0</v>
      </c>
      <c r="AL51" s="10">
        <v>26</v>
      </c>
      <c r="AM51" s="10"/>
      <c r="AN51" s="105">
        <f t="shared" si="11"/>
        <v>0</v>
      </c>
      <c r="AO51" s="10">
        <v>5</v>
      </c>
      <c r="AP51" s="10"/>
      <c r="AQ51" s="105">
        <f t="shared" si="12"/>
        <v>0</v>
      </c>
      <c r="AR51" s="10">
        <v>7</v>
      </c>
      <c r="AS51" s="10"/>
      <c r="AT51" s="105">
        <f t="shared" si="13"/>
        <v>0</v>
      </c>
    </row>
    <row r="52" spans="1:46" s="1" customFormat="1" ht="15" customHeight="1" x14ac:dyDescent="0.55000000000000004">
      <c r="A52" s="18">
        <v>15</v>
      </c>
      <c r="B52" s="19" t="s">
        <v>309</v>
      </c>
      <c r="C52" s="20">
        <v>9551</v>
      </c>
      <c r="D52" s="19" t="s">
        <v>404</v>
      </c>
      <c r="E52" s="10">
        <v>227</v>
      </c>
      <c r="F52" s="10">
        <f>VLOOKUP(C52,'[1]EJECUCION ENERO SNFT X CTROS'!$C$10:$E$127,3,0)</f>
        <v>0</v>
      </c>
      <c r="G52" s="105">
        <f t="shared" si="0"/>
        <v>0</v>
      </c>
      <c r="H52" s="10">
        <v>122</v>
      </c>
      <c r="I52" s="10">
        <f>VLOOKUP(C52,'[1]EJECUCION ENERO SNFT X CTROS'!$C$10:$F$127,4,0)</f>
        <v>0</v>
      </c>
      <c r="J52" s="105">
        <f t="shared" si="1"/>
        <v>0</v>
      </c>
      <c r="K52" s="10">
        <v>593</v>
      </c>
      <c r="L52" s="10">
        <f>VLOOKUP(C52,'[1]EJECUCION ENERO SNFT X CTROS'!$C$10:$G$127,5,0)</f>
        <v>0</v>
      </c>
      <c r="M52" s="105">
        <f t="shared" si="2"/>
        <v>0</v>
      </c>
      <c r="N52" s="10">
        <v>942</v>
      </c>
      <c r="O52" s="10">
        <f>VLOOKUP(C52,'[1]EJECUCION ENERO SNFT X CTROS'!$C$10:$H$127,6,0)</f>
        <v>0</v>
      </c>
      <c r="P52" s="105">
        <f t="shared" si="3"/>
        <v>0</v>
      </c>
      <c r="Q52" s="10">
        <v>1005</v>
      </c>
      <c r="R52" s="10">
        <f>VLOOKUP(C52,'[1]EJECUCION ENERO SNFT X CTROS'!$C$10:$I$127,7,0)</f>
        <v>0</v>
      </c>
      <c r="S52" s="105">
        <f t="shared" si="4"/>
        <v>0</v>
      </c>
      <c r="T52" s="10">
        <v>986</v>
      </c>
      <c r="U52" s="10">
        <f>VLOOKUP(C52,'[1]EJECUCION ENERO SNFT X CTROS'!$C$10:$J$127,8,0)</f>
        <v>0</v>
      </c>
      <c r="V52" s="105">
        <f t="shared" si="5"/>
        <v>0</v>
      </c>
      <c r="W52" s="10">
        <v>919</v>
      </c>
      <c r="X52" s="10">
        <f>VLOOKUP(C52,'[1]EJECUCION ENERO SNFT X CTROS'!$C$10:$K$127,9,0)</f>
        <v>0</v>
      </c>
      <c r="Y52" s="105">
        <f t="shared" si="6"/>
        <v>0</v>
      </c>
      <c r="Z52" s="10">
        <v>13</v>
      </c>
      <c r="AA52" s="10">
        <f>VLOOKUP(C52,'[1]EJECUCION ENERO SNFT X CTROS'!$C$10:$L$127,10,0)</f>
        <v>0</v>
      </c>
      <c r="AB52" s="105">
        <f t="shared" si="7"/>
        <v>0</v>
      </c>
      <c r="AC52" s="10">
        <v>0</v>
      </c>
      <c r="AD52" s="10">
        <f>VLOOKUP(C52,'[1]EJECUCION ENERO SNFT X CTROS'!$C$10:$M$127,11,0)</f>
        <v>0</v>
      </c>
      <c r="AE52" s="105" t="str">
        <f t="shared" si="8"/>
        <v>N/A</v>
      </c>
      <c r="AF52" s="10">
        <v>0</v>
      </c>
      <c r="AG52" s="10">
        <f>VLOOKUP(C52,'[1]EJECUCION ENERO SNFT X CTROS'!$C$10:$N$127,12,0)</f>
        <v>0</v>
      </c>
      <c r="AH52" s="105" t="str">
        <f t="shared" si="9"/>
        <v>N/A</v>
      </c>
      <c r="AI52" s="10">
        <v>19</v>
      </c>
      <c r="AJ52" s="10"/>
      <c r="AK52" s="105">
        <f t="shared" si="10"/>
        <v>0</v>
      </c>
      <c r="AL52" s="10">
        <v>10</v>
      </c>
      <c r="AM52" s="10"/>
      <c r="AN52" s="105">
        <f t="shared" si="11"/>
        <v>0</v>
      </c>
      <c r="AO52" s="10">
        <v>9</v>
      </c>
      <c r="AP52" s="10"/>
      <c r="AQ52" s="105">
        <f t="shared" si="12"/>
        <v>0</v>
      </c>
      <c r="AR52" s="10">
        <v>14</v>
      </c>
      <c r="AS52" s="10"/>
      <c r="AT52" s="105">
        <f t="shared" si="13"/>
        <v>0</v>
      </c>
    </row>
    <row r="53" spans="1:46" s="1" customFormat="1" ht="15" customHeight="1" x14ac:dyDescent="0.55000000000000004">
      <c r="A53" s="18">
        <v>17</v>
      </c>
      <c r="B53" s="19" t="s">
        <v>310</v>
      </c>
      <c r="C53" s="20">
        <v>9112</v>
      </c>
      <c r="D53" s="19" t="s">
        <v>405</v>
      </c>
      <c r="E53" s="10">
        <v>2414</v>
      </c>
      <c r="F53" s="10">
        <f>VLOOKUP(C53,'[1]EJECUCION ENERO SNFT X CTROS'!$C$10:$E$127,3,0)</f>
        <v>0</v>
      </c>
      <c r="G53" s="105">
        <f t="shared" si="0"/>
        <v>0</v>
      </c>
      <c r="H53" s="10">
        <v>457</v>
      </c>
      <c r="I53" s="10">
        <f>VLOOKUP(C53,'[1]EJECUCION ENERO SNFT X CTROS'!$C$10:$F$127,4,0)</f>
        <v>0</v>
      </c>
      <c r="J53" s="105">
        <f t="shared" si="1"/>
        <v>0</v>
      </c>
      <c r="K53" s="10">
        <v>275</v>
      </c>
      <c r="L53" s="10">
        <f>VLOOKUP(C53,'[1]EJECUCION ENERO SNFT X CTROS'!$C$10:$G$127,5,0)</f>
        <v>0</v>
      </c>
      <c r="M53" s="105">
        <f t="shared" si="2"/>
        <v>0</v>
      </c>
      <c r="N53" s="10">
        <v>3146</v>
      </c>
      <c r="O53" s="10">
        <f>VLOOKUP(C53,'[1]EJECUCION ENERO SNFT X CTROS'!$C$10:$H$127,6,0)</f>
        <v>0</v>
      </c>
      <c r="P53" s="105">
        <f t="shared" si="3"/>
        <v>0</v>
      </c>
      <c r="Q53" s="10">
        <v>3281</v>
      </c>
      <c r="R53" s="10">
        <f>VLOOKUP(C53,'[1]EJECUCION ENERO SNFT X CTROS'!$C$10:$I$127,7,0)</f>
        <v>0</v>
      </c>
      <c r="S53" s="105">
        <f t="shared" si="4"/>
        <v>0</v>
      </c>
      <c r="T53" s="10">
        <v>3173</v>
      </c>
      <c r="U53" s="10">
        <f>VLOOKUP(C53,'[1]EJECUCION ENERO SNFT X CTROS'!$C$10:$J$127,8,0)</f>
        <v>0</v>
      </c>
      <c r="V53" s="105">
        <f t="shared" si="5"/>
        <v>0</v>
      </c>
      <c r="W53" s="10">
        <v>3016</v>
      </c>
      <c r="X53" s="10">
        <f>VLOOKUP(C53,'[1]EJECUCION ENERO SNFT X CTROS'!$C$10:$K$127,9,0)</f>
        <v>0</v>
      </c>
      <c r="Y53" s="105">
        <f t="shared" si="6"/>
        <v>0</v>
      </c>
      <c r="Z53" s="10">
        <v>22</v>
      </c>
      <c r="AA53" s="10">
        <f>VLOOKUP(C53,'[1]EJECUCION ENERO SNFT X CTROS'!$C$10:$L$127,10,0)</f>
        <v>0</v>
      </c>
      <c r="AB53" s="105">
        <f t="shared" si="7"/>
        <v>0</v>
      </c>
      <c r="AC53" s="10">
        <v>6</v>
      </c>
      <c r="AD53" s="10">
        <f>VLOOKUP(C53,'[1]EJECUCION ENERO SNFT X CTROS'!$C$10:$M$127,11,0)</f>
        <v>0</v>
      </c>
      <c r="AE53" s="105">
        <f t="shared" si="8"/>
        <v>0</v>
      </c>
      <c r="AF53" s="10">
        <v>4</v>
      </c>
      <c r="AG53" s="10">
        <f>VLOOKUP(C53,'[1]EJECUCION ENERO SNFT X CTROS'!$C$10:$N$127,12,0)</f>
        <v>0</v>
      </c>
      <c r="AH53" s="105">
        <f t="shared" si="9"/>
        <v>0</v>
      </c>
      <c r="AI53" s="10">
        <v>74</v>
      </c>
      <c r="AJ53" s="10"/>
      <c r="AK53" s="105">
        <f t="shared" si="10"/>
        <v>0</v>
      </c>
      <c r="AL53" s="10">
        <v>82</v>
      </c>
      <c r="AM53" s="10"/>
      <c r="AN53" s="105">
        <f t="shared" si="11"/>
        <v>0</v>
      </c>
      <c r="AO53" s="10">
        <v>28</v>
      </c>
      <c r="AP53" s="10"/>
      <c r="AQ53" s="105">
        <f t="shared" si="12"/>
        <v>0</v>
      </c>
      <c r="AR53" s="10">
        <v>40</v>
      </c>
      <c r="AS53" s="10"/>
      <c r="AT53" s="105">
        <f t="shared" si="13"/>
        <v>0</v>
      </c>
    </row>
    <row r="54" spans="1:46" s="1" customFormat="1" ht="15" customHeight="1" x14ac:dyDescent="0.55000000000000004">
      <c r="A54" s="18">
        <v>17</v>
      </c>
      <c r="B54" s="19" t="s">
        <v>310</v>
      </c>
      <c r="C54" s="20">
        <v>9219</v>
      </c>
      <c r="D54" s="19" t="s">
        <v>406</v>
      </c>
      <c r="E54" s="10">
        <v>114</v>
      </c>
      <c r="F54" s="10">
        <f>VLOOKUP(C54,'[1]EJECUCION ENERO SNFT X CTROS'!$C$10:$E$127,3,0)</f>
        <v>0</v>
      </c>
      <c r="G54" s="105">
        <f t="shared" si="0"/>
        <v>0</v>
      </c>
      <c r="H54" s="10">
        <v>72</v>
      </c>
      <c r="I54" s="10">
        <f>VLOOKUP(C54,'[1]EJECUCION ENERO SNFT X CTROS'!$C$10:$F$127,4,0)</f>
        <v>0</v>
      </c>
      <c r="J54" s="105">
        <f t="shared" si="1"/>
        <v>0</v>
      </c>
      <c r="K54" s="10">
        <v>978</v>
      </c>
      <c r="L54" s="10">
        <f>VLOOKUP(C54,'[1]EJECUCION ENERO SNFT X CTROS'!$C$10:$G$127,5,0)</f>
        <v>0</v>
      </c>
      <c r="M54" s="105">
        <f t="shared" si="2"/>
        <v>0</v>
      </c>
      <c r="N54" s="10">
        <v>1164</v>
      </c>
      <c r="O54" s="10">
        <f>VLOOKUP(C54,'[1]EJECUCION ENERO SNFT X CTROS'!$C$10:$H$127,6,0)</f>
        <v>0</v>
      </c>
      <c r="P54" s="105">
        <f t="shared" si="3"/>
        <v>0</v>
      </c>
      <c r="Q54" s="10">
        <v>1211</v>
      </c>
      <c r="R54" s="10">
        <f>VLOOKUP(C54,'[1]EJECUCION ENERO SNFT X CTROS'!$C$10:$I$127,7,0)</f>
        <v>0</v>
      </c>
      <c r="S54" s="105">
        <f t="shared" si="4"/>
        <v>0</v>
      </c>
      <c r="T54" s="10">
        <v>1197</v>
      </c>
      <c r="U54" s="10">
        <f>VLOOKUP(C54,'[1]EJECUCION ENERO SNFT X CTROS'!$C$10:$J$127,8,0)</f>
        <v>0</v>
      </c>
      <c r="V54" s="105">
        <f t="shared" si="5"/>
        <v>0</v>
      </c>
      <c r="W54" s="10">
        <v>1147</v>
      </c>
      <c r="X54" s="10">
        <f>VLOOKUP(C54,'[1]EJECUCION ENERO SNFT X CTROS'!$C$10:$K$127,9,0)</f>
        <v>0</v>
      </c>
      <c r="Y54" s="105">
        <f t="shared" si="6"/>
        <v>0</v>
      </c>
      <c r="Z54" s="10">
        <v>5</v>
      </c>
      <c r="AA54" s="10">
        <f>VLOOKUP(C54,'[1]EJECUCION ENERO SNFT X CTROS'!$C$10:$L$127,10,0)</f>
        <v>0</v>
      </c>
      <c r="AB54" s="105">
        <f t="shared" si="7"/>
        <v>0</v>
      </c>
      <c r="AC54" s="10">
        <v>3</v>
      </c>
      <c r="AD54" s="10">
        <f>VLOOKUP(C54,'[1]EJECUCION ENERO SNFT X CTROS'!$C$10:$M$127,11,0)</f>
        <v>0</v>
      </c>
      <c r="AE54" s="105">
        <f t="shared" si="8"/>
        <v>0</v>
      </c>
      <c r="AF54" s="10">
        <v>4</v>
      </c>
      <c r="AG54" s="10">
        <f>VLOOKUP(C54,'[1]EJECUCION ENERO SNFT X CTROS'!$C$10:$N$127,12,0)</f>
        <v>0</v>
      </c>
      <c r="AH54" s="105">
        <f t="shared" si="9"/>
        <v>0</v>
      </c>
      <c r="AI54" s="10">
        <v>0</v>
      </c>
      <c r="AJ54" s="10"/>
      <c r="AK54" s="105" t="str">
        <f t="shared" si="10"/>
        <v>N/A</v>
      </c>
      <c r="AL54" s="10">
        <v>0</v>
      </c>
      <c r="AM54" s="10"/>
      <c r="AN54" s="105" t="str">
        <f t="shared" si="11"/>
        <v>N/A</v>
      </c>
      <c r="AO54" s="10">
        <v>0</v>
      </c>
      <c r="AP54" s="10"/>
      <c r="AQ54" s="105" t="str">
        <f t="shared" si="12"/>
        <v>N/A</v>
      </c>
      <c r="AR54" s="10">
        <v>0</v>
      </c>
      <c r="AS54" s="10"/>
      <c r="AT54" s="105" t="str">
        <f t="shared" si="13"/>
        <v>N/A</v>
      </c>
    </row>
    <row r="55" spans="1:46" s="1" customFormat="1" ht="15" customHeight="1" x14ac:dyDescent="0.55000000000000004">
      <c r="A55" s="18">
        <v>17</v>
      </c>
      <c r="B55" s="19" t="s">
        <v>310</v>
      </c>
      <c r="C55" s="20">
        <v>9220</v>
      </c>
      <c r="D55" s="19" t="s">
        <v>407</v>
      </c>
      <c r="E55" s="10">
        <v>43</v>
      </c>
      <c r="F55" s="10">
        <f>VLOOKUP(C55,'[1]EJECUCION ENERO SNFT X CTROS'!$C$10:$E$127,3,0)</f>
        <v>0</v>
      </c>
      <c r="G55" s="105">
        <f t="shared" si="0"/>
        <v>0</v>
      </c>
      <c r="H55" s="10">
        <v>123</v>
      </c>
      <c r="I55" s="10">
        <f>VLOOKUP(C55,'[1]EJECUCION ENERO SNFT X CTROS'!$C$10:$F$127,4,0)</f>
        <v>0</v>
      </c>
      <c r="J55" s="105">
        <f t="shared" si="1"/>
        <v>0</v>
      </c>
      <c r="K55" s="10">
        <v>1938</v>
      </c>
      <c r="L55" s="10">
        <f>VLOOKUP(C55,'[1]EJECUCION ENERO SNFT X CTROS'!$C$10:$G$127,5,0)</f>
        <v>0</v>
      </c>
      <c r="M55" s="105">
        <f t="shared" si="2"/>
        <v>0</v>
      </c>
      <c r="N55" s="10">
        <v>2104</v>
      </c>
      <c r="O55" s="10">
        <f>VLOOKUP(C55,'[1]EJECUCION ENERO SNFT X CTROS'!$C$10:$H$127,6,0)</f>
        <v>0</v>
      </c>
      <c r="P55" s="105">
        <f t="shared" si="3"/>
        <v>0</v>
      </c>
      <c r="Q55" s="10">
        <v>2163</v>
      </c>
      <c r="R55" s="10">
        <f>VLOOKUP(C55,'[1]EJECUCION ENERO SNFT X CTROS'!$C$10:$I$127,7,0)</f>
        <v>0</v>
      </c>
      <c r="S55" s="105">
        <f t="shared" si="4"/>
        <v>0</v>
      </c>
      <c r="T55" s="10">
        <v>1574</v>
      </c>
      <c r="U55" s="10">
        <f>VLOOKUP(C55,'[1]EJECUCION ENERO SNFT X CTROS'!$C$10:$J$127,8,0)</f>
        <v>0</v>
      </c>
      <c r="V55" s="105">
        <f t="shared" si="5"/>
        <v>0</v>
      </c>
      <c r="W55" s="10">
        <v>1524</v>
      </c>
      <c r="X55" s="10">
        <f>VLOOKUP(C55,'[1]EJECUCION ENERO SNFT X CTROS'!$C$10:$K$127,9,0)</f>
        <v>0</v>
      </c>
      <c r="Y55" s="105">
        <f t="shared" si="6"/>
        <v>0</v>
      </c>
      <c r="Z55" s="10">
        <v>10</v>
      </c>
      <c r="AA55" s="10">
        <f>VLOOKUP(C55,'[1]EJECUCION ENERO SNFT X CTROS'!$C$10:$L$127,10,0)</f>
        <v>0</v>
      </c>
      <c r="AB55" s="105">
        <f t="shared" si="7"/>
        <v>0</v>
      </c>
      <c r="AC55" s="10">
        <v>0</v>
      </c>
      <c r="AD55" s="10">
        <f>VLOOKUP(C55,'[1]EJECUCION ENERO SNFT X CTROS'!$C$10:$M$127,11,0)</f>
        <v>0</v>
      </c>
      <c r="AE55" s="105" t="str">
        <f t="shared" si="8"/>
        <v>N/A</v>
      </c>
      <c r="AF55" s="10">
        <v>0</v>
      </c>
      <c r="AG55" s="10">
        <f>VLOOKUP(C55,'[1]EJECUCION ENERO SNFT X CTROS'!$C$10:$N$127,12,0)</f>
        <v>0</v>
      </c>
      <c r="AH55" s="105" t="str">
        <f t="shared" si="9"/>
        <v>N/A</v>
      </c>
      <c r="AI55" s="10">
        <v>0</v>
      </c>
      <c r="AJ55" s="10"/>
      <c r="AK55" s="105" t="str">
        <f t="shared" si="10"/>
        <v>N/A</v>
      </c>
      <c r="AL55" s="10">
        <v>0</v>
      </c>
      <c r="AM55" s="10"/>
      <c r="AN55" s="105" t="str">
        <f t="shared" si="11"/>
        <v>N/A</v>
      </c>
      <c r="AO55" s="10">
        <v>0</v>
      </c>
      <c r="AP55" s="10"/>
      <c r="AQ55" s="105" t="str">
        <f t="shared" si="12"/>
        <v>N/A</v>
      </c>
      <c r="AR55" s="10">
        <v>0</v>
      </c>
      <c r="AS55" s="10"/>
      <c r="AT55" s="105" t="str">
        <f t="shared" si="13"/>
        <v>N/A</v>
      </c>
    </row>
    <row r="56" spans="1:46" s="1" customFormat="1" ht="15" customHeight="1" x14ac:dyDescent="0.55000000000000004">
      <c r="A56" s="18">
        <v>17</v>
      </c>
      <c r="B56" s="19" t="s">
        <v>310</v>
      </c>
      <c r="C56" s="20">
        <v>9306</v>
      </c>
      <c r="D56" s="19" t="s">
        <v>381</v>
      </c>
      <c r="E56" s="10">
        <v>152</v>
      </c>
      <c r="F56" s="10">
        <f>VLOOKUP(C56,'[1]EJECUCION ENERO SNFT X CTROS'!$C$10:$E$127,3,0)</f>
        <v>0</v>
      </c>
      <c r="G56" s="105">
        <f t="shared" si="0"/>
        <v>0</v>
      </c>
      <c r="H56" s="10">
        <v>168</v>
      </c>
      <c r="I56" s="10">
        <f>VLOOKUP(C56,'[1]EJECUCION ENERO SNFT X CTROS'!$C$10:$F$127,4,0)</f>
        <v>0</v>
      </c>
      <c r="J56" s="105">
        <f t="shared" si="1"/>
        <v>0</v>
      </c>
      <c r="K56" s="10">
        <v>1006</v>
      </c>
      <c r="L56" s="10">
        <f>VLOOKUP(C56,'[1]EJECUCION ENERO SNFT X CTROS'!$C$10:$G$127,5,0)</f>
        <v>0</v>
      </c>
      <c r="M56" s="105">
        <f t="shared" si="2"/>
        <v>0</v>
      </c>
      <c r="N56" s="10">
        <v>1326</v>
      </c>
      <c r="O56" s="10">
        <f>VLOOKUP(C56,'[1]EJECUCION ENERO SNFT X CTROS'!$C$10:$H$127,6,0)</f>
        <v>0</v>
      </c>
      <c r="P56" s="105">
        <f t="shared" si="3"/>
        <v>0</v>
      </c>
      <c r="Q56" s="10">
        <v>1376</v>
      </c>
      <c r="R56" s="10">
        <f>VLOOKUP(C56,'[1]EJECUCION ENERO SNFT X CTROS'!$C$10:$I$127,7,0)</f>
        <v>0</v>
      </c>
      <c r="S56" s="105">
        <f t="shared" si="4"/>
        <v>0</v>
      </c>
      <c r="T56" s="10">
        <v>1240</v>
      </c>
      <c r="U56" s="10">
        <f>VLOOKUP(C56,'[1]EJECUCION ENERO SNFT X CTROS'!$C$10:$J$127,8,0)</f>
        <v>0</v>
      </c>
      <c r="V56" s="105">
        <f t="shared" si="5"/>
        <v>0</v>
      </c>
      <c r="W56" s="10">
        <v>1195</v>
      </c>
      <c r="X56" s="10">
        <f>VLOOKUP(C56,'[1]EJECUCION ENERO SNFT X CTROS'!$C$10:$K$127,9,0)</f>
        <v>0</v>
      </c>
      <c r="Y56" s="105">
        <f t="shared" si="6"/>
        <v>0</v>
      </c>
      <c r="Z56" s="10">
        <v>5</v>
      </c>
      <c r="AA56" s="10">
        <f>VLOOKUP(C56,'[1]EJECUCION ENERO SNFT X CTROS'!$C$10:$L$127,10,0)</f>
        <v>0</v>
      </c>
      <c r="AB56" s="105">
        <f t="shared" si="7"/>
        <v>0</v>
      </c>
      <c r="AC56" s="10">
        <v>0</v>
      </c>
      <c r="AD56" s="10">
        <f>VLOOKUP(C56,'[1]EJECUCION ENERO SNFT X CTROS'!$C$10:$M$127,11,0)</f>
        <v>0</v>
      </c>
      <c r="AE56" s="105" t="str">
        <f t="shared" si="8"/>
        <v>N/A</v>
      </c>
      <c r="AF56" s="10">
        <v>0</v>
      </c>
      <c r="AG56" s="10">
        <f>VLOOKUP(C56,'[1]EJECUCION ENERO SNFT X CTROS'!$C$10:$N$127,12,0)</f>
        <v>0</v>
      </c>
      <c r="AH56" s="105" t="str">
        <f t="shared" si="9"/>
        <v>N/A</v>
      </c>
      <c r="AI56" s="10">
        <v>0</v>
      </c>
      <c r="AJ56" s="10"/>
      <c r="AK56" s="105" t="str">
        <f t="shared" si="10"/>
        <v>N/A</v>
      </c>
      <c r="AL56" s="10">
        <v>0</v>
      </c>
      <c r="AM56" s="10"/>
      <c r="AN56" s="105" t="str">
        <f t="shared" si="11"/>
        <v>N/A</v>
      </c>
      <c r="AO56" s="10">
        <v>0</v>
      </c>
      <c r="AP56" s="10"/>
      <c r="AQ56" s="105" t="str">
        <f t="shared" si="12"/>
        <v>N/A</v>
      </c>
      <c r="AR56" s="10">
        <v>0</v>
      </c>
      <c r="AS56" s="10"/>
      <c r="AT56" s="105" t="str">
        <f t="shared" si="13"/>
        <v>N/A</v>
      </c>
    </row>
    <row r="57" spans="1:46" s="1" customFormat="1" ht="15" customHeight="1" x14ac:dyDescent="0.55000000000000004">
      <c r="A57" s="18">
        <v>17</v>
      </c>
      <c r="B57" s="19" t="s">
        <v>310</v>
      </c>
      <c r="C57" s="20">
        <v>9515</v>
      </c>
      <c r="D57" s="19" t="s">
        <v>408</v>
      </c>
      <c r="E57" s="10">
        <v>426</v>
      </c>
      <c r="F57" s="10">
        <f>VLOOKUP(C57,'[1]EJECUCION ENERO SNFT X CTROS'!$C$10:$E$127,3,0)</f>
        <v>0</v>
      </c>
      <c r="G57" s="105">
        <f t="shared" si="0"/>
        <v>0</v>
      </c>
      <c r="H57" s="10">
        <v>263</v>
      </c>
      <c r="I57" s="10">
        <f>VLOOKUP(C57,'[1]EJECUCION ENERO SNFT X CTROS'!$C$10:$F$127,4,0)</f>
        <v>0</v>
      </c>
      <c r="J57" s="105">
        <f t="shared" si="1"/>
        <v>0</v>
      </c>
      <c r="K57" s="10">
        <v>784</v>
      </c>
      <c r="L57" s="10">
        <f>VLOOKUP(C57,'[1]EJECUCION ENERO SNFT X CTROS'!$C$10:$G$127,5,0)</f>
        <v>0</v>
      </c>
      <c r="M57" s="105">
        <f t="shared" si="2"/>
        <v>0</v>
      </c>
      <c r="N57" s="10">
        <v>1473</v>
      </c>
      <c r="O57" s="10">
        <f>VLOOKUP(C57,'[1]EJECUCION ENERO SNFT X CTROS'!$C$10:$H$127,6,0)</f>
        <v>0</v>
      </c>
      <c r="P57" s="105">
        <f t="shared" si="3"/>
        <v>0</v>
      </c>
      <c r="Q57" s="10">
        <v>1532</v>
      </c>
      <c r="R57" s="10">
        <f>VLOOKUP(C57,'[1]EJECUCION ENERO SNFT X CTROS'!$C$10:$I$127,7,0)</f>
        <v>0</v>
      </c>
      <c r="S57" s="105">
        <f t="shared" si="4"/>
        <v>0</v>
      </c>
      <c r="T57" s="10">
        <v>1492</v>
      </c>
      <c r="U57" s="10">
        <f>VLOOKUP(C57,'[1]EJECUCION ENERO SNFT X CTROS'!$C$10:$J$127,8,0)</f>
        <v>0</v>
      </c>
      <c r="V57" s="105">
        <f t="shared" si="5"/>
        <v>0</v>
      </c>
      <c r="W57" s="10">
        <v>1422</v>
      </c>
      <c r="X57" s="10">
        <f>VLOOKUP(C57,'[1]EJECUCION ENERO SNFT X CTROS'!$C$10:$K$127,9,0)</f>
        <v>0</v>
      </c>
      <c r="Y57" s="105">
        <f t="shared" si="6"/>
        <v>0</v>
      </c>
      <c r="Z57" s="10">
        <v>8</v>
      </c>
      <c r="AA57" s="10">
        <f>VLOOKUP(C57,'[1]EJECUCION ENERO SNFT X CTROS'!$C$10:$L$127,10,0)</f>
        <v>0</v>
      </c>
      <c r="AB57" s="105">
        <f t="shared" si="7"/>
        <v>0</v>
      </c>
      <c r="AC57" s="10">
        <v>0</v>
      </c>
      <c r="AD57" s="10">
        <f>VLOOKUP(C57,'[1]EJECUCION ENERO SNFT X CTROS'!$C$10:$M$127,11,0)</f>
        <v>0</v>
      </c>
      <c r="AE57" s="105" t="str">
        <f t="shared" si="8"/>
        <v>N/A</v>
      </c>
      <c r="AF57" s="10">
        <v>0</v>
      </c>
      <c r="AG57" s="10">
        <f>VLOOKUP(C57,'[1]EJECUCION ENERO SNFT X CTROS'!$C$10:$N$127,12,0)</f>
        <v>0</v>
      </c>
      <c r="AH57" s="105" t="str">
        <f t="shared" si="9"/>
        <v>N/A</v>
      </c>
      <c r="AI57" s="10">
        <v>32</v>
      </c>
      <c r="AJ57" s="10"/>
      <c r="AK57" s="105">
        <f t="shared" si="10"/>
        <v>0</v>
      </c>
      <c r="AL57" s="10">
        <v>36</v>
      </c>
      <c r="AM57" s="10"/>
      <c r="AN57" s="105">
        <f t="shared" si="11"/>
        <v>0</v>
      </c>
      <c r="AO57" s="10">
        <v>12</v>
      </c>
      <c r="AP57" s="10"/>
      <c r="AQ57" s="105">
        <f t="shared" si="12"/>
        <v>0</v>
      </c>
      <c r="AR57" s="10">
        <v>16</v>
      </c>
      <c r="AS57" s="10"/>
      <c r="AT57" s="105">
        <f t="shared" si="13"/>
        <v>0</v>
      </c>
    </row>
    <row r="58" spans="1:46" s="1" customFormat="1" ht="15" customHeight="1" x14ac:dyDescent="0.55000000000000004">
      <c r="A58" s="18">
        <v>18</v>
      </c>
      <c r="B58" s="19" t="s">
        <v>312</v>
      </c>
      <c r="C58" s="20">
        <v>9516</v>
      </c>
      <c r="D58" s="19" t="s">
        <v>409</v>
      </c>
      <c r="E58" s="10">
        <v>750</v>
      </c>
      <c r="F58" s="10">
        <f>VLOOKUP(C58,'[1]EJECUCION ENERO SNFT X CTROS'!$C$10:$E$127,3,0)</f>
        <v>0</v>
      </c>
      <c r="G58" s="105">
        <f t="shared" si="0"/>
        <v>0</v>
      </c>
      <c r="H58" s="10">
        <v>90</v>
      </c>
      <c r="I58" s="10">
        <f>VLOOKUP(C58,'[1]EJECUCION ENERO SNFT X CTROS'!$C$10:$F$127,4,0)</f>
        <v>0</v>
      </c>
      <c r="J58" s="105">
        <f t="shared" si="1"/>
        <v>0</v>
      </c>
      <c r="K58" s="10">
        <v>2667</v>
      </c>
      <c r="L58" s="10">
        <f>VLOOKUP(C58,'[1]EJECUCION ENERO SNFT X CTROS'!$C$10:$G$127,5,0)</f>
        <v>0</v>
      </c>
      <c r="M58" s="105">
        <f t="shared" si="2"/>
        <v>0</v>
      </c>
      <c r="N58" s="10">
        <v>3507</v>
      </c>
      <c r="O58" s="10">
        <f>VLOOKUP(C58,'[1]EJECUCION ENERO SNFT X CTROS'!$C$10:$H$127,6,0)</f>
        <v>0</v>
      </c>
      <c r="P58" s="105">
        <f t="shared" si="3"/>
        <v>0</v>
      </c>
      <c r="Q58" s="10">
        <v>3679</v>
      </c>
      <c r="R58" s="10">
        <f>VLOOKUP(C58,'[1]EJECUCION ENERO SNFT X CTROS'!$C$10:$I$127,7,0)</f>
        <v>0</v>
      </c>
      <c r="S58" s="105">
        <f t="shared" si="4"/>
        <v>0</v>
      </c>
      <c r="T58" s="10">
        <v>3083</v>
      </c>
      <c r="U58" s="10">
        <f>VLOOKUP(C58,'[1]EJECUCION ENERO SNFT X CTROS'!$C$10:$J$127,8,0)</f>
        <v>0</v>
      </c>
      <c r="V58" s="105">
        <f t="shared" si="5"/>
        <v>0</v>
      </c>
      <c r="W58" s="10">
        <v>3065</v>
      </c>
      <c r="X58" s="10">
        <f>VLOOKUP(C58,'[1]EJECUCION ENERO SNFT X CTROS'!$C$10:$K$127,9,0)</f>
        <v>0</v>
      </c>
      <c r="Y58" s="105">
        <f t="shared" si="6"/>
        <v>0</v>
      </c>
      <c r="Z58" s="10">
        <v>16</v>
      </c>
      <c r="AA58" s="10">
        <f>VLOOKUP(C58,'[1]EJECUCION ENERO SNFT X CTROS'!$C$10:$L$127,10,0)</f>
        <v>0</v>
      </c>
      <c r="AB58" s="105">
        <f t="shared" si="7"/>
        <v>0</v>
      </c>
      <c r="AC58" s="10">
        <v>6</v>
      </c>
      <c r="AD58" s="10">
        <f>VLOOKUP(C58,'[1]EJECUCION ENERO SNFT X CTROS'!$C$10:$M$127,11,0)</f>
        <v>0</v>
      </c>
      <c r="AE58" s="105">
        <f t="shared" si="8"/>
        <v>0</v>
      </c>
      <c r="AF58" s="10">
        <v>4</v>
      </c>
      <c r="AG58" s="10">
        <f>VLOOKUP(C58,'[1]EJECUCION ENERO SNFT X CTROS'!$C$10:$N$127,12,0)</f>
        <v>0</v>
      </c>
      <c r="AH58" s="105">
        <f t="shared" si="9"/>
        <v>0</v>
      </c>
      <c r="AI58" s="10">
        <v>52</v>
      </c>
      <c r="AJ58" s="10"/>
      <c r="AK58" s="105">
        <f t="shared" si="10"/>
        <v>0</v>
      </c>
      <c r="AL58" s="10">
        <v>37</v>
      </c>
      <c r="AM58" s="10"/>
      <c r="AN58" s="105">
        <f t="shared" si="11"/>
        <v>0</v>
      </c>
      <c r="AO58" s="10">
        <v>14</v>
      </c>
      <c r="AP58" s="10"/>
      <c r="AQ58" s="105">
        <f t="shared" si="12"/>
        <v>0</v>
      </c>
      <c r="AR58" s="10">
        <v>20</v>
      </c>
      <c r="AS58" s="10"/>
      <c r="AT58" s="105">
        <f t="shared" si="13"/>
        <v>0</v>
      </c>
    </row>
    <row r="59" spans="1:46" s="1" customFormat="1" ht="15" customHeight="1" x14ac:dyDescent="0.55000000000000004">
      <c r="A59" s="18">
        <v>19</v>
      </c>
      <c r="B59" s="19" t="s">
        <v>313</v>
      </c>
      <c r="C59" s="20">
        <v>9113</v>
      </c>
      <c r="D59" s="19" t="s">
        <v>410</v>
      </c>
      <c r="E59" s="10">
        <v>649</v>
      </c>
      <c r="F59" s="10">
        <f>VLOOKUP(C59,'[1]EJECUCION ENERO SNFT X CTROS'!$C$10:$E$127,3,0)</f>
        <v>0</v>
      </c>
      <c r="G59" s="105">
        <f t="shared" si="0"/>
        <v>0</v>
      </c>
      <c r="H59" s="10">
        <v>184</v>
      </c>
      <c r="I59" s="10">
        <f>VLOOKUP(C59,'[1]EJECUCION ENERO SNFT X CTROS'!$C$10:$F$127,4,0)</f>
        <v>0</v>
      </c>
      <c r="J59" s="105">
        <f t="shared" si="1"/>
        <v>0</v>
      </c>
      <c r="K59" s="10">
        <v>214</v>
      </c>
      <c r="L59" s="10">
        <f>VLOOKUP(C59,'[1]EJECUCION ENERO SNFT X CTROS'!$C$10:$G$127,5,0)</f>
        <v>0</v>
      </c>
      <c r="M59" s="105">
        <f t="shared" si="2"/>
        <v>0</v>
      </c>
      <c r="N59" s="10">
        <v>1047</v>
      </c>
      <c r="O59" s="10">
        <f>VLOOKUP(C59,'[1]EJECUCION ENERO SNFT X CTROS'!$C$10:$H$127,6,0)</f>
        <v>0</v>
      </c>
      <c r="P59" s="105">
        <f t="shared" si="3"/>
        <v>0</v>
      </c>
      <c r="Q59" s="10">
        <v>1210</v>
      </c>
      <c r="R59" s="10">
        <f>VLOOKUP(C59,'[1]EJECUCION ENERO SNFT X CTROS'!$C$10:$I$127,7,0)</f>
        <v>0</v>
      </c>
      <c r="S59" s="105">
        <f t="shared" si="4"/>
        <v>0</v>
      </c>
      <c r="T59" s="10">
        <v>1111</v>
      </c>
      <c r="U59" s="10">
        <f>VLOOKUP(C59,'[1]EJECUCION ENERO SNFT X CTROS'!$C$10:$J$127,8,0)</f>
        <v>0</v>
      </c>
      <c r="V59" s="105">
        <f t="shared" si="5"/>
        <v>0</v>
      </c>
      <c r="W59" s="10">
        <v>953</v>
      </c>
      <c r="X59" s="10">
        <f>VLOOKUP(C59,'[1]EJECUCION ENERO SNFT X CTROS'!$C$10:$K$127,9,0)</f>
        <v>0</v>
      </c>
      <c r="Y59" s="105">
        <f t="shared" si="6"/>
        <v>0</v>
      </c>
      <c r="Z59" s="10">
        <v>7</v>
      </c>
      <c r="AA59" s="10">
        <f>VLOOKUP(C59,'[1]EJECUCION ENERO SNFT X CTROS'!$C$10:$L$127,10,0)</f>
        <v>0</v>
      </c>
      <c r="AB59" s="105">
        <f t="shared" si="7"/>
        <v>0</v>
      </c>
      <c r="AC59" s="10">
        <v>0</v>
      </c>
      <c r="AD59" s="10">
        <f>VLOOKUP(C59,'[1]EJECUCION ENERO SNFT X CTROS'!$C$10:$M$127,11,0)</f>
        <v>0</v>
      </c>
      <c r="AE59" s="105" t="str">
        <f t="shared" si="8"/>
        <v>N/A</v>
      </c>
      <c r="AF59" s="10">
        <v>0</v>
      </c>
      <c r="AG59" s="10">
        <f>VLOOKUP(C59,'[1]EJECUCION ENERO SNFT X CTROS'!$C$10:$N$127,12,0)</f>
        <v>0</v>
      </c>
      <c r="AH59" s="105" t="str">
        <f t="shared" si="9"/>
        <v>N/A</v>
      </c>
      <c r="AI59" s="10">
        <v>104</v>
      </c>
      <c r="AJ59" s="10"/>
      <c r="AK59" s="105">
        <f t="shared" si="10"/>
        <v>0</v>
      </c>
      <c r="AL59" s="10">
        <v>171</v>
      </c>
      <c r="AM59" s="10"/>
      <c r="AN59" s="105">
        <f t="shared" si="11"/>
        <v>0</v>
      </c>
      <c r="AO59" s="10">
        <v>32</v>
      </c>
      <c r="AP59" s="10"/>
      <c r="AQ59" s="105">
        <f t="shared" si="12"/>
        <v>0</v>
      </c>
      <c r="AR59" s="10">
        <v>46</v>
      </c>
      <c r="AS59" s="10"/>
      <c r="AT59" s="105">
        <f t="shared" si="13"/>
        <v>0</v>
      </c>
    </row>
    <row r="60" spans="1:46" s="1" customFormat="1" ht="15" customHeight="1" x14ac:dyDescent="0.55000000000000004">
      <c r="A60" s="18">
        <v>19</v>
      </c>
      <c r="B60" s="19" t="s">
        <v>313</v>
      </c>
      <c r="C60" s="20">
        <v>9221</v>
      </c>
      <c r="D60" s="19" t="s">
        <v>411</v>
      </c>
      <c r="E60" s="10">
        <v>123</v>
      </c>
      <c r="F60" s="10">
        <f>VLOOKUP(C60,'[1]EJECUCION ENERO SNFT X CTROS'!$C$10:$E$127,3,0)</f>
        <v>0</v>
      </c>
      <c r="G60" s="105">
        <f t="shared" si="0"/>
        <v>0</v>
      </c>
      <c r="H60" s="10">
        <v>70</v>
      </c>
      <c r="I60" s="10">
        <f>VLOOKUP(C60,'[1]EJECUCION ENERO SNFT X CTROS'!$C$10:$F$127,4,0)</f>
        <v>0</v>
      </c>
      <c r="J60" s="105">
        <f t="shared" si="1"/>
        <v>0</v>
      </c>
      <c r="K60" s="10">
        <v>846</v>
      </c>
      <c r="L60" s="10">
        <f>VLOOKUP(C60,'[1]EJECUCION ENERO SNFT X CTROS'!$C$10:$G$127,5,0)</f>
        <v>0</v>
      </c>
      <c r="M60" s="105">
        <f t="shared" si="2"/>
        <v>0</v>
      </c>
      <c r="N60" s="10">
        <v>1039</v>
      </c>
      <c r="O60" s="10">
        <f>VLOOKUP(C60,'[1]EJECUCION ENERO SNFT X CTROS'!$C$10:$H$127,6,0)</f>
        <v>0</v>
      </c>
      <c r="P60" s="105">
        <f t="shared" si="3"/>
        <v>0</v>
      </c>
      <c r="Q60" s="10">
        <v>1278</v>
      </c>
      <c r="R60" s="10">
        <f>VLOOKUP(C60,'[1]EJECUCION ENERO SNFT X CTROS'!$C$10:$I$127,7,0)</f>
        <v>0</v>
      </c>
      <c r="S60" s="105">
        <f t="shared" si="4"/>
        <v>0</v>
      </c>
      <c r="T60" s="10">
        <v>1204</v>
      </c>
      <c r="U60" s="10">
        <f>VLOOKUP(C60,'[1]EJECUCION ENERO SNFT X CTROS'!$C$10:$J$127,8,0)</f>
        <v>0</v>
      </c>
      <c r="V60" s="105">
        <f t="shared" si="5"/>
        <v>0</v>
      </c>
      <c r="W60" s="10">
        <v>978</v>
      </c>
      <c r="X60" s="10">
        <f>VLOOKUP(C60,'[1]EJECUCION ENERO SNFT X CTROS'!$C$10:$K$127,9,0)</f>
        <v>0</v>
      </c>
      <c r="Y60" s="105">
        <f t="shared" si="6"/>
        <v>0</v>
      </c>
      <c r="Z60" s="10">
        <v>7</v>
      </c>
      <c r="AA60" s="10">
        <f>VLOOKUP(C60,'[1]EJECUCION ENERO SNFT X CTROS'!$C$10:$L$127,10,0)</f>
        <v>0</v>
      </c>
      <c r="AB60" s="105">
        <f t="shared" si="7"/>
        <v>0</v>
      </c>
      <c r="AC60" s="10">
        <v>6</v>
      </c>
      <c r="AD60" s="10">
        <f>VLOOKUP(C60,'[1]EJECUCION ENERO SNFT X CTROS'!$C$10:$M$127,11,0)</f>
        <v>0</v>
      </c>
      <c r="AE60" s="105">
        <f t="shared" si="8"/>
        <v>0</v>
      </c>
      <c r="AF60" s="10">
        <v>4</v>
      </c>
      <c r="AG60" s="10">
        <f>VLOOKUP(C60,'[1]EJECUCION ENERO SNFT X CTROS'!$C$10:$N$127,12,0)</f>
        <v>0</v>
      </c>
      <c r="AH60" s="105">
        <f t="shared" si="9"/>
        <v>0</v>
      </c>
      <c r="AI60" s="10">
        <v>0</v>
      </c>
      <c r="AJ60" s="10"/>
      <c r="AK60" s="105" t="str">
        <f t="shared" si="10"/>
        <v>N/A</v>
      </c>
      <c r="AL60" s="10">
        <v>0</v>
      </c>
      <c r="AM60" s="10"/>
      <c r="AN60" s="105" t="str">
        <f t="shared" si="11"/>
        <v>N/A</v>
      </c>
      <c r="AO60" s="10">
        <v>0</v>
      </c>
      <c r="AP60" s="10"/>
      <c r="AQ60" s="105" t="str">
        <f t="shared" si="12"/>
        <v>N/A</v>
      </c>
      <c r="AR60" s="10">
        <v>0</v>
      </c>
      <c r="AS60" s="10"/>
      <c r="AT60" s="105" t="str">
        <f t="shared" si="13"/>
        <v>N/A</v>
      </c>
    </row>
    <row r="61" spans="1:46" s="1" customFormat="1" ht="15" customHeight="1" x14ac:dyDescent="0.55000000000000004">
      <c r="A61" s="18">
        <v>19</v>
      </c>
      <c r="B61" s="19" t="s">
        <v>313</v>
      </c>
      <c r="C61" s="20">
        <v>9307</v>
      </c>
      <c r="D61" s="19" t="s">
        <v>381</v>
      </c>
      <c r="E61" s="10">
        <v>98</v>
      </c>
      <c r="F61" s="10">
        <f>VLOOKUP(C61,'[1]EJECUCION ENERO SNFT X CTROS'!$C$10:$E$127,3,0)</f>
        <v>0</v>
      </c>
      <c r="G61" s="105">
        <f t="shared" si="0"/>
        <v>0</v>
      </c>
      <c r="H61" s="10">
        <v>426</v>
      </c>
      <c r="I61" s="10">
        <f>VLOOKUP(C61,'[1]EJECUCION ENERO SNFT X CTROS'!$C$10:$F$127,4,0)</f>
        <v>0</v>
      </c>
      <c r="J61" s="105">
        <f t="shared" si="1"/>
        <v>0</v>
      </c>
      <c r="K61" s="10">
        <v>1144</v>
      </c>
      <c r="L61" s="10">
        <f>VLOOKUP(C61,'[1]EJECUCION ENERO SNFT X CTROS'!$C$10:$G$127,5,0)</f>
        <v>0</v>
      </c>
      <c r="M61" s="105">
        <f t="shared" si="2"/>
        <v>0</v>
      </c>
      <c r="N61" s="10">
        <v>1668</v>
      </c>
      <c r="O61" s="10">
        <f>VLOOKUP(C61,'[1]EJECUCION ENERO SNFT X CTROS'!$C$10:$H$127,6,0)</f>
        <v>0</v>
      </c>
      <c r="P61" s="105">
        <f t="shared" si="3"/>
        <v>0</v>
      </c>
      <c r="Q61" s="10">
        <v>1768</v>
      </c>
      <c r="R61" s="10">
        <f>VLOOKUP(C61,'[1]EJECUCION ENERO SNFT X CTROS'!$C$10:$I$127,7,0)</f>
        <v>0</v>
      </c>
      <c r="S61" s="105">
        <f t="shared" si="4"/>
        <v>0</v>
      </c>
      <c r="T61" s="10">
        <v>1719</v>
      </c>
      <c r="U61" s="10">
        <f>VLOOKUP(C61,'[1]EJECUCION ENERO SNFT X CTROS'!$C$10:$J$127,8,0)</f>
        <v>0</v>
      </c>
      <c r="V61" s="105">
        <f t="shared" si="5"/>
        <v>0</v>
      </c>
      <c r="W61" s="10">
        <v>1602</v>
      </c>
      <c r="X61" s="10">
        <f>VLOOKUP(C61,'[1]EJECUCION ENERO SNFT X CTROS'!$C$10:$K$127,9,0)</f>
        <v>0</v>
      </c>
      <c r="Y61" s="105">
        <f t="shared" si="6"/>
        <v>0</v>
      </c>
      <c r="Z61" s="10">
        <v>7</v>
      </c>
      <c r="AA61" s="10">
        <f>VLOOKUP(C61,'[1]EJECUCION ENERO SNFT X CTROS'!$C$10:$L$127,10,0)</f>
        <v>0</v>
      </c>
      <c r="AB61" s="105">
        <f t="shared" si="7"/>
        <v>0</v>
      </c>
      <c r="AC61" s="10">
        <v>3</v>
      </c>
      <c r="AD61" s="10">
        <f>VLOOKUP(C61,'[1]EJECUCION ENERO SNFT X CTROS'!$C$10:$M$127,11,0)</f>
        <v>0</v>
      </c>
      <c r="AE61" s="105">
        <f t="shared" si="8"/>
        <v>0</v>
      </c>
      <c r="AF61" s="10">
        <v>4</v>
      </c>
      <c r="AG61" s="10">
        <f>VLOOKUP(C61,'[1]EJECUCION ENERO SNFT X CTROS'!$C$10:$N$127,12,0)</f>
        <v>0</v>
      </c>
      <c r="AH61" s="105">
        <f t="shared" si="9"/>
        <v>0</v>
      </c>
      <c r="AI61" s="10">
        <v>69</v>
      </c>
      <c r="AJ61" s="10"/>
      <c r="AK61" s="105">
        <f t="shared" si="10"/>
        <v>0</v>
      </c>
      <c r="AL61" s="10">
        <v>114</v>
      </c>
      <c r="AM61" s="10"/>
      <c r="AN61" s="105">
        <f t="shared" si="11"/>
        <v>0</v>
      </c>
      <c r="AO61" s="10">
        <v>21</v>
      </c>
      <c r="AP61" s="10"/>
      <c r="AQ61" s="105">
        <f t="shared" si="12"/>
        <v>0</v>
      </c>
      <c r="AR61" s="10">
        <v>30</v>
      </c>
      <c r="AS61" s="10"/>
      <c r="AT61" s="105">
        <f t="shared" si="13"/>
        <v>0</v>
      </c>
    </row>
    <row r="62" spans="1:46" s="1" customFormat="1" ht="15" customHeight="1" x14ac:dyDescent="0.55000000000000004">
      <c r="A62" s="18">
        <v>20</v>
      </c>
      <c r="B62" s="19" t="s">
        <v>314</v>
      </c>
      <c r="C62" s="20">
        <v>9114</v>
      </c>
      <c r="D62" s="19" t="s">
        <v>412</v>
      </c>
      <c r="E62" s="10">
        <v>440</v>
      </c>
      <c r="F62" s="10">
        <f>VLOOKUP(C62,'[1]EJECUCION ENERO SNFT X CTROS'!$C$10:$E$127,3,0)</f>
        <v>0</v>
      </c>
      <c r="G62" s="105">
        <f t="shared" si="0"/>
        <v>0</v>
      </c>
      <c r="H62" s="10">
        <v>232</v>
      </c>
      <c r="I62" s="10">
        <f>VLOOKUP(C62,'[1]EJECUCION ENERO SNFT X CTROS'!$C$10:$F$127,4,0)</f>
        <v>0</v>
      </c>
      <c r="J62" s="105">
        <f t="shared" si="1"/>
        <v>0</v>
      </c>
      <c r="K62" s="10">
        <v>1565</v>
      </c>
      <c r="L62" s="10">
        <f>VLOOKUP(C62,'[1]EJECUCION ENERO SNFT X CTROS'!$C$10:$G$127,5,0)</f>
        <v>0</v>
      </c>
      <c r="M62" s="105">
        <f t="shared" si="2"/>
        <v>0</v>
      </c>
      <c r="N62" s="10">
        <v>2237</v>
      </c>
      <c r="O62" s="10">
        <f>VLOOKUP(C62,'[1]EJECUCION ENERO SNFT X CTROS'!$C$10:$H$127,6,0)</f>
        <v>0</v>
      </c>
      <c r="P62" s="105">
        <f t="shared" si="3"/>
        <v>0</v>
      </c>
      <c r="Q62" s="10">
        <v>2250</v>
      </c>
      <c r="R62" s="10">
        <f>VLOOKUP(C62,'[1]EJECUCION ENERO SNFT X CTROS'!$C$10:$I$127,7,0)</f>
        <v>0</v>
      </c>
      <c r="S62" s="105">
        <f t="shared" si="4"/>
        <v>0</v>
      </c>
      <c r="T62" s="10">
        <v>2154</v>
      </c>
      <c r="U62" s="10">
        <f>VLOOKUP(C62,'[1]EJECUCION ENERO SNFT X CTROS'!$C$10:$J$127,8,0)</f>
        <v>0</v>
      </c>
      <c r="V62" s="105">
        <f t="shared" si="5"/>
        <v>0</v>
      </c>
      <c r="W62" s="10">
        <v>2130</v>
      </c>
      <c r="X62" s="10">
        <f>VLOOKUP(C62,'[1]EJECUCION ENERO SNFT X CTROS'!$C$10:$K$127,9,0)</f>
        <v>0</v>
      </c>
      <c r="Y62" s="105">
        <f t="shared" si="6"/>
        <v>0</v>
      </c>
      <c r="Z62" s="10">
        <v>9</v>
      </c>
      <c r="AA62" s="10">
        <f>VLOOKUP(C62,'[1]EJECUCION ENERO SNFT X CTROS'!$C$10:$L$127,10,0)</f>
        <v>0</v>
      </c>
      <c r="AB62" s="105">
        <f t="shared" si="7"/>
        <v>0</v>
      </c>
      <c r="AC62" s="10">
        <v>0</v>
      </c>
      <c r="AD62" s="10">
        <f>VLOOKUP(C62,'[1]EJECUCION ENERO SNFT X CTROS'!$C$10:$M$127,11,0)</f>
        <v>0</v>
      </c>
      <c r="AE62" s="105" t="str">
        <f t="shared" si="8"/>
        <v>N/A</v>
      </c>
      <c r="AF62" s="10">
        <v>0</v>
      </c>
      <c r="AG62" s="10">
        <f>VLOOKUP(C62,'[1]EJECUCION ENERO SNFT X CTROS'!$C$10:$N$127,12,0)</f>
        <v>0</v>
      </c>
      <c r="AH62" s="105" t="str">
        <f t="shared" si="9"/>
        <v>N/A</v>
      </c>
      <c r="AI62" s="10">
        <v>62</v>
      </c>
      <c r="AJ62" s="10"/>
      <c r="AK62" s="105">
        <f t="shared" si="10"/>
        <v>0</v>
      </c>
      <c r="AL62" s="10">
        <v>103</v>
      </c>
      <c r="AM62" s="10"/>
      <c r="AN62" s="105">
        <f t="shared" si="11"/>
        <v>0</v>
      </c>
      <c r="AO62" s="10">
        <v>22</v>
      </c>
      <c r="AP62" s="10"/>
      <c r="AQ62" s="105">
        <f t="shared" si="12"/>
        <v>0</v>
      </c>
      <c r="AR62" s="10">
        <v>32</v>
      </c>
      <c r="AS62" s="10"/>
      <c r="AT62" s="105">
        <f t="shared" si="13"/>
        <v>0</v>
      </c>
    </row>
    <row r="63" spans="1:46" s="1" customFormat="1" ht="15" customHeight="1" x14ac:dyDescent="0.55000000000000004">
      <c r="A63" s="18">
        <v>20</v>
      </c>
      <c r="B63" s="19" t="s">
        <v>314</v>
      </c>
      <c r="C63" s="20">
        <v>9520</v>
      </c>
      <c r="D63" s="19" t="s">
        <v>413</v>
      </c>
      <c r="E63" s="10">
        <v>1019</v>
      </c>
      <c r="F63" s="10">
        <f>VLOOKUP(C63,'[1]EJECUCION ENERO SNFT X CTROS'!$C$10:$E$127,3,0)</f>
        <v>0</v>
      </c>
      <c r="G63" s="105">
        <f t="shared" si="0"/>
        <v>0</v>
      </c>
      <c r="H63" s="10">
        <v>507</v>
      </c>
      <c r="I63" s="10">
        <f>VLOOKUP(C63,'[1]EJECUCION ENERO SNFT X CTROS'!$C$10:$F$127,4,0)</f>
        <v>0</v>
      </c>
      <c r="J63" s="105">
        <f t="shared" si="1"/>
        <v>0</v>
      </c>
      <c r="K63" s="10">
        <v>723</v>
      </c>
      <c r="L63" s="10">
        <f>VLOOKUP(C63,'[1]EJECUCION ENERO SNFT X CTROS'!$C$10:$G$127,5,0)</f>
        <v>16</v>
      </c>
      <c r="M63" s="105">
        <f t="shared" si="2"/>
        <v>2.2130013831258646E-2</v>
      </c>
      <c r="N63" s="10">
        <v>2249</v>
      </c>
      <c r="O63" s="10">
        <f>VLOOKUP(C63,'[1]EJECUCION ENERO SNFT X CTROS'!$C$10:$H$127,6,0)</f>
        <v>16</v>
      </c>
      <c r="P63" s="105">
        <f t="shared" si="3"/>
        <v>7.1142730102267673E-3</v>
      </c>
      <c r="Q63" s="10">
        <v>2276</v>
      </c>
      <c r="R63" s="10">
        <f>VLOOKUP(C63,'[1]EJECUCION ENERO SNFT X CTROS'!$C$10:$I$127,7,0)</f>
        <v>0</v>
      </c>
      <c r="S63" s="105">
        <f t="shared" si="4"/>
        <v>0</v>
      </c>
      <c r="T63" s="10">
        <v>2200</v>
      </c>
      <c r="U63" s="10">
        <f>VLOOKUP(C63,'[1]EJECUCION ENERO SNFT X CTROS'!$C$10:$J$127,8,0)</f>
        <v>0</v>
      </c>
      <c r="V63" s="105">
        <f t="shared" si="5"/>
        <v>0</v>
      </c>
      <c r="W63" s="10">
        <v>2148</v>
      </c>
      <c r="X63" s="10">
        <f>VLOOKUP(C63,'[1]EJECUCION ENERO SNFT X CTROS'!$C$10:$K$127,9,0)</f>
        <v>16</v>
      </c>
      <c r="Y63" s="105">
        <f t="shared" si="6"/>
        <v>7.4487895716945996E-3</v>
      </c>
      <c r="Z63" s="10">
        <v>9</v>
      </c>
      <c r="AA63" s="10">
        <f>VLOOKUP(C63,'[1]EJECUCION ENERO SNFT X CTROS'!$C$10:$L$127,10,0)</f>
        <v>0</v>
      </c>
      <c r="AB63" s="105">
        <f t="shared" si="7"/>
        <v>0</v>
      </c>
      <c r="AC63" s="10">
        <v>0</v>
      </c>
      <c r="AD63" s="10">
        <f>VLOOKUP(C63,'[1]EJECUCION ENERO SNFT X CTROS'!$C$10:$M$127,11,0)</f>
        <v>0</v>
      </c>
      <c r="AE63" s="105" t="str">
        <f t="shared" si="8"/>
        <v>N/A</v>
      </c>
      <c r="AF63" s="10">
        <v>0</v>
      </c>
      <c r="AG63" s="10">
        <f>VLOOKUP(C63,'[1]EJECUCION ENERO SNFT X CTROS'!$C$10:$N$127,12,0)</f>
        <v>0</v>
      </c>
      <c r="AH63" s="105" t="str">
        <f t="shared" si="9"/>
        <v>N/A</v>
      </c>
      <c r="AI63" s="10">
        <v>66</v>
      </c>
      <c r="AJ63" s="10"/>
      <c r="AK63" s="105">
        <f t="shared" si="10"/>
        <v>0</v>
      </c>
      <c r="AL63" s="10">
        <v>103</v>
      </c>
      <c r="AM63" s="10"/>
      <c r="AN63" s="105">
        <f t="shared" si="11"/>
        <v>0</v>
      </c>
      <c r="AO63" s="10">
        <v>23</v>
      </c>
      <c r="AP63" s="10"/>
      <c r="AQ63" s="105">
        <f t="shared" si="12"/>
        <v>0</v>
      </c>
      <c r="AR63" s="10">
        <v>32</v>
      </c>
      <c r="AS63" s="10"/>
      <c r="AT63" s="105">
        <f t="shared" si="13"/>
        <v>0</v>
      </c>
    </row>
    <row r="64" spans="1:46" s="1" customFormat="1" ht="15" customHeight="1" x14ac:dyDescent="0.55000000000000004">
      <c r="A64" s="18">
        <v>20</v>
      </c>
      <c r="B64" s="19" t="s">
        <v>314</v>
      </c>
      <c r="C64" s="20">
        <v>9521</v>
      </c>
      <c r="D64" s="19" t="s">
        <v>414</v>
      </c>
      <c r="E64" s="10">
        <v>654</v>
      </c>
      <c r="F64" s="10">
        <f>VLOOKUP(C64,'[1]EJECUCION ENERO SNFT X CTROS'!$C$10:$E$127,3,0)</f>
        <v>0</v>
      </c>
      <c r="G64" s="105">
        <f t="shared" si="0"/>
        <v>0</v>
      </c>
      <c r="H64" s="10">
        <v>715</v>
      </c>
      <c r="I64" s="10">
        <f>VLOOKUP(C64,'[1]EJECUCION ENERO SNFT X CTROS'!$C$10:$F$127,4,0)</f>
        <v>0</v>
      </c>
      <c r="J64" s="105">
        <f t="shared" si="1"/>
        <v>0</v>
      </c>
      <c r="K64" s="10">
        <v>870</v>
      </c>
      <c r="L64" s="10">
        <f>VLOOKUP(C64,'[1]EJECUCION ENERO SNFT X CTROS'!$C$10:$G$127,5,0)</f>
        <v>0</v>
      </c>
      <c r="M64" s="105">
        <f t="shared" si="2"/>
        <v>0</v>
      </c>
      <c r="N64" s="10">
        <v>2239</v>
      </c>
      <c r="O64" s="10">
        <f>VLOOKUP(C64,'[1]EJECUCION ENERO SNFT X CTROS'!$C$10:$H$127,6,0)</f>
        <v>0</v>
      </c>
      <c r="P64" s="105">
        <f t="shared" si="3"/>
        <v>0</v>
      </c>
      <c r="Q64" s="10">
        <v>2280</v>
      </c>
      <c r="R64" s="10">
        <f>VLOOKUP(C64,'[1]EJECUCION ENERO SNFT X CTROS'!$C$10:$I$127,7,0)</f>
        <v>0</v>
      </c>
      <c r="S64" s="105">
        <f t="shared" si="4"/>
        <v>0</v>
      </c>
      <c r="T64" s="10">
        <v>2191</v>
      </c>
      <c r="U64" s="10">
        <f>VLOOKUP(C64,'[1]EJECUCION ENERO SNFT X CTROS'!$C$10:$J$127,8,0)</f>
        <v>0</v>
      </c>
      <c r="V64" s="105">
        <f t="shared" si="5"/>
        <v>0</v>
      </c>
      <c r="W64" s="10">
        <v>2114</v>
      </c>
      <c r="X64" s="10">
        <f>VLOOKUP(C64,'[1]EJECUCION ENERO SNFT X CTROS'!$C$10:$K$127,9,0)</f>
        <v>0</v>
      </c>
      <c r="Y64" s="105">
        <f t="shared" si="6"/>
        <v>0</v>
      </c>
      <c r="Z64" s="10">
        <v>9</v>
      </c>
      <c r="AA64" s="10">
        <f>VLOOKUP(C64,'[1]EJECUCION ENERO SNFT X CTROS'!$C$10:$L$127,10,0)</f>
        <v>0</v>
      </c>
      <c r="AB64" s="105">
        <f t="shared" si="7"/>
        <v>0</v>
      </c>
      <c r="AC64" s="10">
        <v>0</v>
      </c>
      <c r="AD64" s="10">
        <f>VLOOKUP(C64,'[1]EJECUCION ENERO SNFT X CTROS'!$C$10:$M$127,11,0)</f>
        <v>0</v>
      </c>
      <c r="AE64" s="105" t="str">
        <f t="shared" si="8"/>
        <v>N/A</v>
      </c>
      <c r="AF64" s="10">
        <v>0</v>
      </c>
      <c r="AG64" s="10">
        <f>VLOOKUP(C64,'[1]EJECUCION ENERO SNFT X CTROS'!$C$10:$N$127,12,0)</f>
        <v>0</v>
      </c>
      <c r="AH64" s="105" t="str">
        <f t="shared" si="9"/>
        <v>N/A</v>
      </c>
      <c r="AI64" s="10">
        <v>0</v>
      </c>
      <c r="AJ64" s="10"/>
      <c r="AK64" s="105" t="str">
        <f t="shared" si="10"/>
        <v>N/A</v>
      </c>
      <c r="AL64" s="10">
        <v>0</v>
      </c>
      <c r="AM64" s="10"/>
      <c r="AN64" s="105" t="str">
        <f t="shared" si="11"/>
        <v>N/A</v>
      </c>
      <c r="AO64" s="10">
        <v>0</v>
      </c>
      <c r="AP64" s="10"/>
      <c r="AQ64" s="105" t="str">
        <f t="shared" si="12"/>
        <v>N/A</v>
      </c>
      <c r="AR64" s="10">
        <v>0</v>
      </c>
      <c r="AS64" s="10"/>
      <c r="AT64" s="105" t="str">
        <f t="shared" si="13"/>
        <v>N/A</v>
      </c>
    </row>
    <row r="65" spans="1:46" s="1" customFormat="1" ht="15" customHeight="1" x14ac:dyDescent="0.55000000000000004">
      <c r="A65" s="18">
        <v>23</v>
      </c>
      <c r="B65" s="19" t="s">
        <v>315</v>
      </c>
      <c r="C65" s="20">
        <v>9115</v>
      </c>
      <c r="D65" s="19" t="s">
        <v>415</v>
      </c>
      <c r="E65" s="10">
        <v>2176</v>
      </c>
      <c r="F65" s="10">
        <f>VLOOKUP(C65,'[1]EJECUCION ENERO SNFT X CTROS'!$C$10:$E$127,3,0)</f>
        <v>9</v>
      </c>
      <c r="G65" s="105">
        <f t="shared" si="0"/>
        <v>4.1360294117647059E-3</v>
      </c>
      <c r="H65" s="10">
        <v>774</v>
      </c>
      <c r="I65" s="10">
        <f>VLOOKUP(C65,'[1]EJECUCION ENERO SNFT X CTROS'!$C$10:$F$127,4,0)</f>
        <v>0</v>
      </c>
      <c r="J65" s="105">
        <f t="shared" si="1"/>
        <v>0</v>
      </c>
      <c r="K65" s="10">
        <v>2743</v>
      </c>
      <c r="L65" s="10">
        <f>VLOOKUP(C65,'[1]EJECUCION ENERO SNFT X CTROS'!$C$10:$G$127,5,0)</f>
        <v>282</v>
      </c>
      <c r="M65" s="105">
        <f t="shared" si="2"/>
        <v>0.10280714546117389</v>
      </c>
      <c r="N65" s="10">
        <v>5693</v>
      </c>
      <c r="O65" s="10">
        <f>VLOOKUP(C65,'[1]EJECUCION ENERO SNFT X CTROS'!$C$10:$H$127,6,0)</f>
        <v>291</v>
      </c>
      <c r="P65" s="105">
        <f t="shared" si="3"/>
        <v>5.1115404883189886E-2</v>
      </c>
      <c r="Q65" s="10">
        <v>5942</v>
      </c>
      <c r="R65" s="10">
        <f>VLOOKUP(C65,'[1]EJECUCION ENERO SNFT X CTROS'!$C$10:$I$127,7,0)</f>
        <v>0</v>
      </c>
      <c r="S65" s="105">
        <f t="shared" si="4"/>
        <v>0</v>
      </c>
      <c r="T65" s="10">
        <v>4045</v>
      </c>
      <c r="U65" s="10">
        <f>VLOOKUP(C65,'[1]EJECUCION ENERO SNFT X CTROS'!$C$10:$J$127,8,0)</f>
        <v>0</v>
      </c>
      <c r="V65" s="105">
        <f t="shared" si="5"/>
        <v>0</v>
      </c>
      <c r="W65" s="10">
        <v>3886</v>
      </c>
      <c r="X65" s="10">
        <f>VLOOKUP(C65,'[1]EJECUCION ENERO SNFT X CTROS'!$C$10:$K$127,9,0)</f>
        <v>190</v>
      </c>
      <c r="Y65" s="105">
        <f t="shared" si="6"/>
        <v>4.8893463715903245E-2</v>
      </c>
      <c r="Z65" s="10">
        <v>18</v>
      </c>
      <c r="AA65" s="10">
        <f>VLOOKUP(C65,'[1]EJECUCION ENERO SNFT X CTROS'!$C$10:$L$127,10,0)</f>
        <v>0</v>
      </c>
      <c r="AB65" s="105">
        <f t="shared" si="7"/>
        <v>0</v>
      </c>
      <c r="AC65" s="10">
        <v>0</v>
      </c>
      <c r="AD65" s="10">
        <f>VLOOKUP(C65,'[1]EJECUCION ENERO SNFT X CTROS'!$C$10:$M$127,11,0)</f>
        <v>0</v>
      </c>
      <c r="AE65" s="105" t="str">
        <f t="shared" si="8"/>
        <v>N/A</v>
      </c>
      <c r="AF65" s="10">
        <v>0</v>
      </c>
      <c r="AG65" s="10">
        <f>VLOOKUP(C65,'[1]EJECUCION ENERO SNFT X CTROS'!$C$10:$N$127,12,0)</f>
        <v>0</v>
      </c>
      <c r="AH65" s="105" t="str">
        <f t="shared" si="9"/>
        <v>N/A</v>
      </c>
      <c r="AI65" s="10">
        <v>84</v>
      </c>
      <c r="AJ65" s="10"/>
      <c r="AK65" s="105">
        <f t="shared" si="10"/>
        <v>0</v>
      </c>
      <c r="AL65" s="10">
        <v>165</v>
      </c>
      <c r="AM65" s="10"/>
      <c r="AN65" s="105">
        <f t="shared" si="11"/>
        <v>0</v>
      </c>
      <c r="AO65" s="10">
        <v>21</v>
      </c>
      <c r="AP65" s="10"/>
      <c r="AQ65" s="105">
        <f t="shared" si="12"/>
        <v>0</v>
      </c>
      <c r="AR65" s="10">
        <v>30</v>
      </c>
      <c r="AS65" s="10"/>
      <c r="AT65" s="105">
        <f t="shared" si="13"/>
        <v>0</v>
      </c>
    </row>
    <row r="66" spans="1:46" s="1" customFormat="1" ht="15" customHeight="1" x14ac:dyDescent="0.55000000000000004">
      <c r="A66" s="18">
        <v>23</v>
      </c>
      <c r="B66" s="19" t="s">
        <v>315</v>
      </c>
      <c r="C66" s="20">
        <v>9523</v>
      </c>
      <c r="D66" s="19" t="s">
        <v>416</v>
      </c>
      <c r="E66" s="10">
        <v>801</v>
      </c>
      <c r="F66" s="10">
        <f>VLOOKUP(C66,'[1]EJECUCION ENERO SNFT X CTROS'!$C$10:$E$127,3,0)</f>
        <v>21</v>
      </c>
      <c r="G66" s="105">
        <f t="shared" si="0"/>
        <v>2.6217228464419477E-2</v>
      </c>
      <c r="H66" s="10">
        <v>712</v>
      </c>
      <c r="I66" s="10">
        <f>VLOOKUP(C66,'[1]EJECUCION ENERO SNFT X CTROS'!$C$10:$F$127,4,0)</f>
        <v>0</v>
      </c>
      <c r="J66" s="105">
        <f t="shared" si="1"/>
        <v>0</v>
      </c>
      <c r="K66" s="10">
        <v>5023</v>
      </c>
      <c r="L66" s="10">
        <f>VLOOKUP(C66,'[1]EJECUCION ENERO SNFT X CTROS'!$C$10:$G$127,5,0)</f>
        <v>379</v>
      </c>
      <c r="M66" s="105">
        <f t="shared" si="2"/>
        <v>7.5452916583714905E-2</v>
      </c>
      <c r="N66" s="10">
        <v>6536</v>
      </c>
      <c r="O66" s="10">
        <f>VLOOKUP(C66,'[1]EJECUCION ENERO SNFT X CTROS'!$C$10:$H$127,6,0)</f>
        <v>400</v>
      </c>
      <c r="P66" s="105">
        <f t="shared" si="3"/>
        <v>6.1199510403916767E-2</v>
      </c>
      <c r="Q66" s="10">
        <v>6678</v>
      </c>
      <c r="R66" s="10">
        <f>VLOOKUP(C66,'[1]EJECUCION ENERO SNFT X CTROS'!$C$10:$I$127,7,0)</f>
        <v>0</v>
      </c>
      <c r="S66" s="105">
        <f t="shared" si="4"/>
        <v>0</v>
      </c>
      <c r="T66" s="10">
        <v>4786</v>
      </c>
      <c r="U66" s="10">
        <f>VLOOKUP(C66,'[1]EJECUCION ENERO SNFT X CTROS'!$C$10:$J$127,8,0)</f>
        <v>0</v>
      </c>
      <c r="V66" s="105">
        <f t="shared" si="5"/>
        <v>0</v>
      </c>
      <c r="W66" s="10">
        <v>4412</v>
      </c>
      <c r="X66" s="10">
        <f>VLOOKUP(C66,'[1]EJECUCION ENERO SNFT X CTROS'!$C$10:$K$127,9,0)</f>
        <v>305</v>
      </c>
      <c r="Y66" s="105">
        <f t="shared" si="6"/>
        <v>6.912964641885766E-2</v>
      </c>
      <c r="Z66" s="10">
        <v>18</v>
      </c>
      <c r="AA66" s="10">
        <f>VLOOKUP(C66,'[1]EJECUCION ENERO SNFT X CTROS'!$C$10:$L$127,10,0)</f>
        <v>0</v>
      </c>
      <c r="AB66" s="105">
        <f t="shared" si="7"/>
        <v>0</v>
      </c>
      <c r="AC66" s="10">
        <v>0</v>
      </c>
      <c r="AD66" s="10">
        <f>VLOOKUP(C66,'[1]EJECUCION ENERO SNFT X CTROS'!$C$10:$M$127,11,0)</f>
        <v>0</v>
      </c>
      <c r="AE66" s="105" t="str">
        <f t="shared" si="8"/>
        <v>N/A</v>
      </c>
      <c r="AF66" s="10">
        <v>0</v>
      </c>
      <c r="AG66" s="10">
        <f>VLOOKUP(C66,'[1]EJECUCION ENERO SNFT X CTROS'!$C$10:$N$127,12,0)</f>
        <v>0</v>
      </c>
      <c r="AH66" s="105" t="str">
        <f t="shared" si="9"/>
        <v>N/A</v>
      </c>
      <c r="AI66" s="10">
        <v>83</v>
      </c>
      <c r="AJ66" s="10"/>
      <c r="AK66" s="105">
        <f t="shared" si="10"/>
        <v>0</v>
      </c>
      <c r="AL66" s="10">
        <v>164</v>
      </c>
      <c r="AM66" s="10"/>
      <c r="AN66" s="105">
        <f t="shared" si="11"/>
        <v>0</v>
      </c>
      <c r="AO66" s="10">
        <v>21</v>
      </c>
      <c r="AP66" s="10"/>
      <c r="AQ66" s="105">
        <f t="shared" si="12"/>
        <v>0</v>
      </c>
      <c r="AR66" s="10">
        <v>30</v>
      </c>
      <c r="AS66" s="10"/>
      <c r="AT66" s="105">
        <f t="shared" si="13"/>
        <v>0</v>
      </c>
    </row>
    <row r="67" spans="1:46" s="1" customFormat="1" ht="15" customHeight="1" x14ac:dyDescent="0.55000000000000004">
      <c r="A67" s="18">
        <v>25</v>
      </c>
      <c r="B67" s="19" t="s">
        <v>316</v>
      </c>
      <c r="C67" s="20">
        <v>9232</v>
      </c>
      <c r="D67" s="19" t="s">
        <v>417</v>
      </c>
      <c r="E67" s="10">
        <v>598</v>
      </c>
      <c r="F67" s="10">
        <f>VLOOKUP(C67,'[1]EJECUCION ENERO SNFT X CTROS'!$C$10:$E$127,3,0)</f>
        <v>0</v>
      </c>
      <c r="G67" s="105">
        <f t="shared" si="0"/>
        <v>0</v>
      </c>
      <c r="H67" s="10">
        <v>136</v>
      </c>
      <c r="I67" s="10">
        <f>VLOOKUP(C67,'[1]EJECUCION ENERO SNFT X CTROS'!$C$10:$F$127,4,0)</f>
        <v>0</v>
      </c>
      <c r="J67" s="105">
        <f t="shared" si="1"/>
        <v>0</v>
      </c>
      <c r="K67" s="10">
        <v>3402</v>
      </c>
      <c r="L67" s="10">
        <f>VLOOKUP(C67,'[1]EJECUCION ENERO SNFT X CTROS'!$C$10:$G$127,5,0)</f>
        <v>0</v>
      </c>
      <c r="M67" s="105">
        <f t="shared" si="2"/>
        <v>0</v>
      </c>
      <c r="N67" s="10">
        <v>4136</v>
      </c>
      <c r="O67" s="10">
        <f>VLOOKUP(C67,'[1]EJECUCION ENERO SNFT X CTROS'!$C$10:$H$127,6,0)</f>
        <v>0</v>
      </c>
      <c r="P67" s="105">
        <f t="shared" si="3"/>
        <v>0</v>
      </c>
      <c r="Q67" s="10">
        <v>4299</v>
      </c>
      <c r="R67" s="10">
        <f>VLOOKUP(C67,'[1]EJECUCION ENERO SNFT X CTROS'!$C$10:$I$127,7,0)</f>
        <v>29</v>
      </c>
      <c r="S67" s="105">
        <f t="shared" si="4"/>
        <v>6.7457548267038847E-3</v>
      </c>
      <c r="T67" s="10">
        <v>4198</v>
      </c>
      <c r="U67" s="10">
        <f>VLOOKUP(C67,'[1]EJECUCION ENERO SNFT X CTROS'!$C$10:$J$127,8,0)</f>
        <v>29</v>
      </c>
      <c r="V67" s="105">
        <f t="shared" si="5"/>
        <v>6.9080514530728918E-3</v>
      </c>
      <c r="W67" s="10">
        <v>4101</v>
      </c>
      <c r="X67" s="10">
        <f>VLOOKUP(C67,'[1]EJECUCION ENERO SNFT X CTROS'!$C$10:$K$127,9,0)</f>
        <v>0</v>
      </c>
      <c r="Y67" s="105">
        <f t="shared" si="6"/>
        <v>0</v>
      </c>
      <c r="Z67" s="10">
        <v>13</v>
      </c>
      <c r="AA67" s="10">
        <f>VLOOKUP(C67,'[1]EJECUCION ENERO SNFT X CTROS'!$C$10:$L$127,10,0)</f>
        <v>0</v>
      </c>
      <c r="AB67" s="105">
        <f t="shared" si="7"/>
        <v>0</v>
      </c>
      <c r="AC67" s="10">
        <v>0</v>
      </c>
      <c r="AD67" s="10">
        <f>VLOOKUP(C67,'[1]EJECUCION ENERO SNFT X CTROS'!$C$10:$M$127,11,0)</f>
        <v>0</v>
      </c>
      <c r="AE67" s="105" t="str">
        <f t="shared" si="8"/>
        <v>N/A</v>
      </c>
      <c r="AF67" s="10">
        <v>0</v>
      </c>
      <c r="AG67" s="10">
        <f>VLOOKUP(C67,'[1]EJECUCION ENERO SNFT X CTROS'!$C$10:$N$127,12,0)</f>
        <v>0</v>
      </c>
      <c r="AH67" s="105" t="str">
        <f t="shared" si="9"/>
        <v>N/A</v>
      </c>
      <c r="AI67" s="10">
        <v>50</v>
      </c>
      <c r="AJ67" s="10"/>
      <c r="AK67" s="105">
        <f t="shared" si="10"/>
        <v>0</v>
      </c>
      <c r="AL67" s="10">
        <v>25</v>
      </c>
      <c r="AM67" s="10"/>
      <c r="AN67" s="105">
        <f t="shared" si="11"/>
        <v>0</v>
      </c>
      <c r="AO67" s="10">
        <v>31</v>
      </c>
      <c r="AP67" s="10"/>
      <c r="AQ67" s="105">
        <f t="shared" si="12"/>
        <v>0</v>
      </c>
      <c r="AR67" s="10">
        <v>44</v>
      </c>
      <c r="AS67" s="10"/>
      <c r="AT67" s="105">
        <f t="shared" si="13"/>
        <v>0</v>
      </c>
    </row>
    <row r="68" spans="1:46" s="1" customFormat="1" ht="15" customHeight="1" x14ac:dyDescent="0.55000000000000004">
      <c r="A68" s="18">
        <v>25</v>
      </c>
      <c r="B68" s="19" t="s">
        <v>316</v>
      </c>
      <c r="C68" s="20">
        <v>9509</v>
      </c>
      <c r="D68" s="19" t="s">
        <v>418</v>
      </c>
      <c r="E68" s="10">
        <v>457</v>
      </c>
      <c r="F68" s="10">
        <f>VLOOKUP(C68,'[1]EJECUCION ENERO SNFT X CTROS'!$C$10:$E$127,3,0)</f>
        <v>0</v>
      </c>
      <c r="G68" s="105">
        <f t="shared" si="0"/>
        <v>0</v>
      </c>
      <c r="H68" s="10">
        <v>299</v>
      </c>
      <c r="I68" s="10">
        <f>VLOOKUP(C68,'[1]EJECUCION ENERO SNFT X CTROS'!$C$10:$F$127,4,0)</f>
        <v>0</v>
      </c>
      <c r="J68" s="105">
        <f t="shared" si="1"/>
        <v>0</v>
      </c>
      <c r="K68" s="10">
        <v>3057</v>
      </c>
      <c r="L68" s="10">
        <f>VLOOKUP(C68,'[1]EJECUCION ENERO SNFT X CTROS'!$C$10:$G$127,5,0)</f>
        <v>0</v>
      </c>
      <c r="M68" s="105">
        <f t="shared" si="2"/>
        <v>0</v>
      </c>
      <c r="N68" s="10">
        <v>3813</v>
      </c>
      <c r="O68" s="10">
        <f>VLOOKUP(C68,'[1]EJECUCION ENERO SNFT X CTROS'!$C$10:$H$127,6,0)</f>
        <v>0</v>
      </c>
      <c r="P68" s="105">
        <f t="shared" si="3"/>
        <v>0</v>
      </c>
      <c r="Q68" s="10">
        <v>3849</v>
      </c>
      <c r="R68" s="10">
        <f>VLOOKUP(C68,'[1]EJECUCION ENERO SNFT X CTROS'!$C$10:$I$127,7,0)</f>
        <v>0</v>
      </c>
      <c r="S68" s="105">
        <f t="shared" si="4"/>
        <v>0</v>
      </c>
      <c r="T68" s="10">
        <v>3805</v>
      </c>
      <c r="U68" s="10">
        <f>VLOOKUP(C68,'[1]EJECUCION ENERO SNFT X CTROS'!$C$10:$J$127,8,0)</f>
        <v>0</v>
      </c>
      <c r="V68" s="105">
        <f t="shared" si="5"/>
        <v>0</v>
      </c>
      <c r="W68" s="10">
        <v>3756</v>
      </c>
      <c r="X68" s="10">
        <f>VLOOKUP(C68,'[1]EJECUCION ENERO SNFT X CTROS'!$C$10:$K$127,9,0)</f>
        <v>0</v>
      </c>
      <c r="Y68" s="105">
        <f t="shared" si="6"/>
        <v>0</v>
      </c>
      <c r="Z68" s="10">
        <v>11</v>
      </c>
      <c r="AA68" s="10">
        <f>VLOOKUP(C68,'[1]EJECUCION ENERO SNFT X CTROS'!$C$10:$L$127,10,0)</f>
        <v>0</v>
      </c>
      <c r="AB68" s="105">
        <f t="shared" si="7"/>
        <v>0</v>
      </c>
      <c r="AC68" s="10">
        <v>0</v>
      </c>
      <c r="AD68" s="10">
        <f>VLOOKUP(C68,'[1]EJECUCION ENERO SNFT X CTROS'!$C$10:$M$127,11,0)</f>
        <v>0</v>
      </c>
      <c r="AE68" s="105" t="str">
        <f t="shared" si="8"/>
        <v>N/A</v>
      </c>
      <c r="AF68" s="10">
        <v>4</v>
      </c>
      <c r="AG68" s="10">
        <f>VLOOKUP(C68,'[1]EJECUCION ENERO SNFT X CTROS'!$C$10:$N$127,12,0)</f>
        <v>0</v>
      </c>
      <c r="AH68" s="105">
        <f t="shared" si="9"/>
        <v>0</v>
      </c>
      <c r="AI68" s="10">
        <v>76</v>
      </c>
      <c r="AJ68" s="10"/>
      <c r="AK68" s="105">
        <f t="shared" si="10"/>
        <v>0</v>
      </c>
      <c r="AL68" s="10">
        <v>66</v>
      </c>
      <c r="AM68" s="10"/>
      <c r="AN68" s="105">
        <f t="shared" si="11"/>
        <v>0</v>
      </c>
      <c r="AO68" s="10">
        <v>27</v>
      </c>
      <c r="AP68" s="10"/>
      <c r="AQ68" s="105">
        <f t="shared" si="12"/>
        <v>0</v>
      </c>
      <c r="AR68" s="10">
        <v>38</v>
      </c>
      <c r="AS68" s="10"/>
      <c r="AT68" s="105">
        <f t="shared" si="13"/>
        <v>0</v>
      </c>
    </row>
    <row r="69" spans="1:46" s="1" customFormat="1" ht="15" customHeight="1" x14ac:dyDescent="0.55000000000000004">
      <c r="A69" s="18">
        <v>25</v>
      </c>
      <c r="B69" s="19" t="s">
        <v>316</v>
      </c>
      <c r="C69" s="20">
        <v>9510</v>
      </c>
      <c r="D69" s="19" t="s">
        <v>419</v>
      </c>
      <c r="E69" s="10">
        <v>2536</v>
      </c>
      <c r="F69" s="10">
        <f>VLOOKUP(C69,'[1]EJECUCION ENERO SNFT X CTROS'!$C$10:$E$127,3,0)</f>
        <v>0</v>
      </c>
      <c r="G69" s="105">
        <f t="shared" si="0"/>
        <v>0</v>
      </c>
      <c r="H69" s="10">
        <v>258</v>
      </c>
      <c r="I69" s="10">
        <f>VLOOKUP(C69,'[1]EJECUCION ENERO SNFT X CTROS'!$C$10:$F$127,4,0)</f>
        <v>0</v>
      </c>
      <c r="J69" s="105">
        <f t="shared" si="1"/>
        <v>0</v>
      </c>
      <c r="K69" s="10">
        <v>682</v>
      </c>
      <c r="L69" s="10">
        <f>VLOOKUP(C69,'[1]EJECUCION ENERO SNFT X CTROS'!$C$10:$G$127,5,0)</f>
        <v>0</v>
      </c>
      <c r="M69" s="105">
        <f t="shared" si="2"/>
        <v>0</v>
      </c>
      <c r="N69" s="10">
        <v>3476</v>
      </c>
      <c r="O69" s="10">
        <f>VLOOKUP(C69,'[1]EJECUCION ENERO SNFT X CTROS'!$C$10:$H$127,6,0)</f>
        <v>0</v>
      </c>
      <c r="P69" s="105">
        <f t="shared" si="3"/>
        <v>0</v>
      </c>
      <c r="Q69" s="10">
        <v>3587</v>
      </c>
      <c r="R69" s="10">
        <f>VLOOKUP(C69,'[1]EJECUCION ENERO SNFT X CTROS'!$C$10:$I$127,7,0)</f>
        <v>0</v>
      </c>
      <c r="S69" s="105">
        <f t="shared" si="4"/>
        <v>0</v>
      </c>
      <c r="T69" s="10">
        <v>3555</v>
      </c>
      <c r="U69" s="10">
        <f>VLOOKUP(C69,'[1]EJECUCION ENERO SNFT X CTROS'!$C$10:$J$127,8,0)</f>
        <v>0</v>
      </c>
      <c r="V69" s="105">
        <f t="shared" si="5"/>
        <v>0</v>
      </c>
      <c r="W69" s="10">
        <v>3374</v>
      </c>
      <c r="X69" s="10">
        <f>VLOOKUP(C69,'[1]EJECUCION ENERO SNFT X CTROS'!$C$10:$K$127,9,0)</f>
        <v>0</v>
      </c>
      <c r="Y69" s="105">
        <f t="shared" si="6"/>
        <v>0</v>
      </c>
      <c r="Z69" s="10">
        <v>11</v>
      </c>
      <c r="AA69" s="10">
        <f>VLOOKUP(C69,'[1]EJECUCION ENERO SNFT X CTROS'!$C$10:$L$127,10,0)</f>
        <v>0</v>
      </c>
      <c r="AB69" s="105">
        <f t="shared" si="7"/>
        <v>0</v>
      </c>
      <c r="AC69" s="10">
        <v>3</v>
      </c>
      <c r="AD69" s="10">
        <f>VLOOKUP(C69,'[1]EJECUCION ENERO SNFT X CTROS'!$C$10:$M$127,11,0)</f>
        <v>0</v>
      </c>
      <c r="AE69" s="105">
        <f t="shared" si="8"/>
        <v>0</v>
      </c>
      <c r="AF69" s="10">
        <v>0</v>
      </c>
      <c r="AG69" s="10">
        <f>VLOOKUP(C69,'[1]EJECUCION ENERO SNFT X CTROS'!$C$10:$N$127,12,0)</f>
        <v>0</v>
      </c>
      <c r="AH69" s="105" t="str">
        <f t="shared" si="9"/>
        <v>N/A</v>
      </c>
      <c r="AI69" s="10">
        <v>72</v>
      </c>
      <c r="AJ69" s="10"/>
      <c r="AK69" s="105">
        <f t="shared" si="10"/>
        <v>0</v>
      </c>
      <c r="AL69" s="10">
        <v>55</v>
      </c>
      <c r="AM69" s="10"/>
      <c r="AN69" s="105">
        <f t="shared" si="11"/>
        <v>0</v>
      </c>
      <c r="AO69" s="10">
        <v>31</v>
      </c>
      <c r="AP69" s="10"/>
      <c r="AQ69" s="105">
        <f t="shared" si="12"/>
        <v>0</v>
      </c>
      <c r="AR69" s="10">
        <v>44</v>
      </c>
      <c r="AS69" s="10"/>
      <c r="AT69" s="105">
        <f t="shared" si="13"/>
        <v>0</v>
      </c>
    </row>
    <row r="70" spans="1:46" s="1" customFormat="1" ht="15" customHeight="1" x14ac:dyDescent="0.55000000000000004">
      <c r="A70" s="18">
        <v>25</v>
      </c>
      <c r="B70" s="19" t="s">
        <v>316</v>
      </c>
      <c r="C70" s="20">
        <v>9511</v>
      </c>
      <c r="D70" s="19" t="s">
        <v>420</v>
      </c>
      <c r="E70" s="10">
        <v>550</v>
      </c>
      <c r="F70" s="10">
        <f>VLOOKUP(C70,'[1]EJECUCION ENERO SNFT X CTROS'!$C$10:$E$127,3,0)</f>
        <v>0</v>
      </c>
      <c r="G70" s="105">
        <f t="shared" si="0"/>
        <v>0</v>
      </c>
      <c r="H70" s="10">
        <v>406</v>
      </c>
      <c r="I70" s="10">
        <f>VLOOKUP(C70,'[1]EJECUCION ENERO SNFT X CTROS'!$C$10:$F$127,4,0)</f>
        <v>0</v>
      </c>
      <c r="J70" s="105">
        <f t="shared" si="1"/>
        <v>0</v>
      </c>
      <c r="K70" s="10">
        <v>4148</v>
      </c>
      <c r="L70" s="10">
        <f>VLOOKUP(C70,'[1]EJECUCION ENERO SNFT X CTROS'!$C$10:$G$127,5,0)</f>
        <v>0</v>
      </c>
      <c r="M70" s="105">
        <f t="shared" si="2"/>
        <v>0</v>
      </c>
      <c r="N70" s="10">
        <v>5104</v>
      </c>
      <c r="O70" s="10">
        <f>VLOOKUP(C70,'[1]EJECUCION ENERO SNFT X CTROS'!$C$10:$H$127,6,0)</f>
        <v>0</v>
      </c>
      <c r="P70" s="105">
        <f t="shared" si="3"/>
        <v>0</v>
      </c>
      <c r="Q70" s="10">
        <v>5145</v>
      </c>
      <c r="R70" s="10">
        <f>VLOOKUP(C70,'[1]EJECUCION ENERO SNFT X CTROS'!$C$10:$I$127,7,0)</f>
        <v>0</v>
      </c>
      <c r="S70" s="105">
        <f t="shared" si="4"/>
        <v>0</v>
      </c>
      <c r="T70" s="10">
        <v>4554</v>
      </c>
      <c r="U70" s="10">
        <f>VLOOKUP(C70,'[1]EJECUCION ENERO SNFT X CTROS'!$C$10:$J$127,8,0)</f>
        <v>0</v>
      </c>
      <c r="V70" s="105">
        <f t="shared" si="5"/>
        <v>0</v>
      </c>
      <c r="W70" s="10">
        <v>4492</v>
      </c>
      <c r="X70" s="10">
        <f>VLOOKUP(C70,'[1]EJECUCION ENERO SNFT X CTROS'!$C$10:$K$127,9,0)</f>
        <v>0</v>
      </c>
      <c r="Y70" s="105">
        <f t="shared" si="6"/>
        <v>0</v>
      </c>
      <c r="Z70" s="10">
        <v>13</v>
      </c>
      <c r="AA70" s="10">
        <f>VLOOKUP(C70,'[1]EJECUCION ENERO SNFT X CTROS'!$C$10:$L$127,10,0)</f>
        <v>0</v>
      </c>
      <c r="AB70" s="105">
        <f t="shared" si="7"/>
        <v>0</v>
      </c>
      <c r="AC70" s="10">
        <v>0</v>
      </c>
      <c r="AD70" s="10">
        <f>VLOOKUP(C70,'[1]EJECUCION ENERO SNFT X CTROS'!$C$10:$M$127,11,0)</f>
        <v>0</v>
      </c>
      <c r="AE70" s="105" t="str">
        <f t="shared" si="8"/>
        <v>N/A</v>
      </c>
      <c r="AF70" s="10">
        <v>0</v>
      </c>
      <c r="AG70" s="10">
        <f>VLOOKUP(C70,'[1]EJECUCION ENERO SNFT X CTROS'!$C$10:$N$127,12,0)</f>
        <v>0</v>
      </c>
      <c r="AH70" s="105" t="str">
        <f t="shared" si="9"/>
        <v>N/A</v>
      </c>
      <c r="AI70" s="10">
        <v>66</v>
      </c>
      <c r="AJ70" s="10"/>
      <c r="AK70" s="105">
        <f t="shared" si="10"/>
        <v>0</v>
      </c>
      <c r="AL70" s="10">
        <v>50</v>
      </c>
      <c r="AM70" s="10"/>
      <c r="AN70" s="105">
        <f t="shared" si="11"/>
        <v>0</v>
      </c>
      <c r="AO70" s="10">
        <v>27</v>
      </c>
      <c r="AP70" s="10"/>
      <c r="AQ70" s="105">
        <f t="shared" si="12"/>
        <v>0</v>
      </c>
      <c r="AR70" s="10">
        <v>38</v>
      </c>
      <c r="AS70" s="10"/>
      <c r="AT70" s="105">
        <f t="shared" si="13"/>
        <v>0</v>
      </c>
    </row>
    <row r="71" spans="1:46" s="1" customFormat="1" ht="15" customHeight="1" x14ac:dyDescent="0.55000000000000004">
      <c r="A71" s="18">
        <v>25</v>
      </c>
      <c r="B71" s="19" t="s">
        <v>316</v>
      </c>
      <c r="C71" s="20">
        <v>9512</v>
      </c>
      <c r="D71" s="19" t="s">
        <v>421</v>
      </c>
      <c r="E71" s="10">
        <v>1578</v>
      </c>
      <c r="F71" s="10">
        <f>VLOOKUP(C71,'[1]EJECUCION ENERO SNFT X CTROS'!$C$10:$E$127,3,0)</f>
        <v>0</v>
      </c>
      <c r="G71" s="105">
        <f t="shared" si="0"/>
        <v>0</v>
      </c>
      <c r="H71" s="10">
        <v>581</v>
      </c>
      <c r="I71" s="10">
        <f>VLOOKUP(C71,'[1]EJECUCION ENERO SNFT X CTROS'!$C$10:$F$127,4,0)</f>
        <v>0</v>
      </c>
      <c r="J71" s="105">
        <f t="shared" si="1"/>
        <v>0</v>
      </c>
      <c r="K71" s="10">
        <v>1985</v>
      </c>
      <c r="L71" s="10">
        <f>VLOOKUP(C71,'[1]EJECUCION ENERO SNFT X CTROS'!$C$10:$G$127,5,0)</f>
        <v>0</v>
      </c>
      <c r="M71" s="105">
        <f t="shared" si="2"/>
        <v>0</v>
      </c>
      <c r="N71" s="10">
        <v>4144</v>
      </c>
      <c r="O71" s="10">
        <f>VLOOKUP(C71,'[1]EJECUCION ENERO SNFT X CTROS'!$C$10:$H$127,6,0)</f>
        <v>0</v>
      </c>
      <c r="P71" s="105">
        <f t="shared" si="3"/>
        <v>0</v>
      </c>
      <c r="Q71" s="10">
        <v>4548</v>
      </c>
      <c r="R71" s="10">
        <f>VLOOKUP(C71,'[1]EJECUCION ENERO SNFT X CTROS'!$C$10:$I$127,7,0)</f>
        <v>0</v>
      </c>
      <c r="S71" s="105">
        <f t="shared" si="4"/>
        <v>0</v>
      </c>
      <c r="T71" s="10">
        <v>4149</v>
      </c>
      <c r="U71" s="10">
        <f>VLOOKUP(C71,'[1]EJECUCION ENERO SNFT X CTROS'!$C$10:$J$127,8,0)</f>
        <v>0</v>
      </c>
      <c r="V71" s="105">
        <f t="shared" si="5"/>
        <v>0</v>
      </c>
      <c r="W71" s="10">
        <v>3853</v>
      </c>
      <c r="X71" s="10">
        <f>VLOOKUP(C71,'[1]EJECUCION ENERO SNFT X CTROS'!$C$10:$K$127,9,0)</f>
        <v>0</v>
      </c>
      <c r="Y71" s="105">
        <f t="shared" si="6"/>
        <v>0</v>
      </c>
      <c r="Z71" s="10">
        <v>15</v>
      </c>
      <c r="AA71" s="10">
        <f>VLOOKUP(C71,'[1]EJECUCION ENERO SNFT X CTROS'!$C$10:$L$127,10,0)</f>
        <v>0</v>
      </c>
      <c r="AB71" s="105">
        <f t="shared" si="7"/>
        <v>0</v>
      </c>
      <c r="AC71" s="10">
        <v>6</v>
      </c>
      <c r="AD71" s="10">
        <f>VLOOKUP(C71,'[1]EJECUCION ENERO SNFT X CTROS'!$C$10:$M$127,11,0)</f>
        <v>0</v>
      </c>
      <c r="AE71" s="105">
        <f t="shared" si="8"/>
        <v>0</v>
      </c>
      <c r="AF71" s="10">
        <v>8</v>
      </c>
      <c r="AG71" s="10">
        <f>VLOOKUP(C71,'[1]EJECUCION ENERO SNFT X CTROS'!$C$10:$N$127,12,0)</f>
        <v>0</v>
      </c>
      <c r="AH71" s="105">
        <f t="shared" si="9"/>
        <v>0</v>
      </c>
      <c r="AI71" s="10">
        <v>59</v>
      </c>
      <c r="AJ71" s="10"/>
      <c r="AK71" s="105">
        <f t="shared" si="10"/>
        <v>0</v>
      </c>
      <c r="AL71" s="10">
        <v>43</v>
      </c>
      <c r="AM71" s="10"/>
      <c r="AN71" s="105">
        <f t="shared" si="11"/>
        <v>0</v>
      </c>
      <c r="AO71" s="10">
        <v>27</v>
      </c>
      <c r="AP71" s="10"/>
      <c r="AQ71" s="105">
        <f t="shared" si="12"/>
        <v>0</v>
      </c>
      <c r="AR71" s="10">
        <v>38</v>
      </c>
      <c r="AS71" s="10"/>
      <c r="AT71" s="105">
        <f t="shared" si="13"/>
        <v>0</v>
      </c>
    </row>
    <row r="72" spans="1:46" s="1" customFormat="1" ht="15" customHeight="1" x14ac:dyDescent="0.55000000000000004">
      <c r="A72" s="18">
        <v>25</v>
      </c>
      <c r="B72" s="19" t="s">
        <v>316</v>
      </c>
      <c r="C72" s="20">
        <v>9513</v>
      </c>
      <c r="D72" s="19" t="s">
        <v>422</v>
      </c>
      <c r="E72" s="10">
        <v>1010</v>
      </c>
      <c r="F72" s="10">
        <f>VLOOKUP(C72,'[1]EJECUCION ENERO SNFT X CTROS'!$C$10:$E$127,3,0)</f>
        <v>0</v>
      </c>
      <c r="G72" s="105">
        <f t="shared" si="0"/>
        <v>0</v>
      </c>
      <c r="H72" s="10">
        <v>1110</v>
      </c>
      <c r="I72" s="10">
        <f>VLOOKUP(C72,'[1]EJECUCION ENERO SNFT X CTROS'!$C$10:$F$127,4,0)</f>
        <v>0</v>
      </c>
      <c r="J72" s="105">
        <f t="shared" si="1"/>
        <v>0</v>
      </c>
      <c r="K72" s="10">
        <v>3114</v>
      </c>
      <c r="L72" s="10">
        <f>VLOOKUP(C72,'[1]EJECUCION ENERO SNFT X CTROS'!$C$10:$G$127,5,0)</f>
        <v>0</v>
      </c>
      <c r="M72" s="105">
        <f t="shared" si="2"/>
        <v>0</v>
      </c>
      <c r="N72" s="10">
        <v>5234</v>
      </c>
      <c r="O72" s="10">
        <f>VLOOKUP(C72,'[1]EJECUCION ENERO SNFT X CTROS'!$C$10:$H$127,6,0)</f>
        <v>0</v>
      </c>
      <c r="P72" s="105">
        <f t="shared" si="3"/>
        <v>0</v>
      </c>
      <c r="Q72" s="10">
        <v>5395</v>
      </c>
      <c r="R72" s="10">
        <f>VLOOKUP(C72,'[1]EJECUCION ENERO SNFT X CTROS'!$C$10:$I$127,7,0)</f>
        <v>0</v>
      </c>
      <c r="S72" s="105">
        <f t="shared" si="4"/>
        <v>0</v>
      </c>
      <c r="T72" s="10">
        <v>4247</v>
      </c>
      <c r="U72" s="10">
        <f>VLOOKUP(C72,'[1]EJECUCION ENERO SNFT X CTROS'!$C$10:$J$127,8,0)</f>
        <v>0</v>
      </c>
      <c r="V72" s="105">
        <f t="shared" si="5"/>
        <v>0</v>
      </c>
      <c r="W72" s="10">
        <v>4125</v>
      </c>
      <c r="X72" s="10">
        <f>VLOOKUP(C72,'[1]EJECUCION ENERO SNFT X CTROS'!$C$10:$K$127,9,0)</f>
        <v>0</v>
      </c>
      <c r="Y72" s="105">
        <f t="shared" si="6"/>
        <v>0</v>
      </c>
      <c r="Z72" s="10">
        <v>16</v>
      </c>
      <c r="AA72" s="10">
        <f>VLOOKUP(C72,'[1]EJECUCION ENERO SNFT X CTROS'!$C$10:$L$127,10,0)</f>
        <v>0</v>
      </c>
      <c r="AB72" s="105">
        <f t="shared" si="7"/>
        <v>0</v>
      </c>
      <c r="AC72" s="10">
        <v>0</v>
      </c>
      <c r="AD72" s="10">
        <f>VLOOKUP(C72,'[1]EJECUCION ENERO SNFT X CTROS'!$C$10:$M$127,11,0)</f>
        <v>0</v>
      </c>
      <c r="AE72" s="105" t="str">
        <f t="shared" si="8"/>
        <v>N/A</v>
      </c>
      <c r="AF72" s="10">
        <v>0</v>
      </c>
      <c r="AG72" s="10">
        <f>VLOOKUP(C72,'[1]EJECUCION ENERO SNFT X CTROS'!$C$10:$N$127,12,0)</f>
        <v>0</v>
      </c>
      <c r="AH72" s="105" t="str">
        <f t="shared" si="9"/>
        <v>N/A</v>
      </c>
      <c r="AI72" s="10">
        <v>73</v>
      </c>
      <c r="AJ72" s="10"/>
      <c r="AK72" s="105">
        <f t="shared" si="10"/>
        <v>0</v>
      </c>
      <c r="AL72" s="10">
        <v>52</v>
      </c>
      <c r="AM72" s="10"/>
      <c r="AN72" s="105">
        <f t="shared" si="11"/>
        <v>0</v>
      </c>
      <c r="AO72" s="10">
        <v>34</v>
      </c>
      <c r="AP72" s="10"/>
      <c r="AQ72" s="105">
        <f t="shared" si="12"/>
        <v>0</v>
      </c>
      <c r="AR72" s="10">
        <v>48</v>
      </c>
      <c r="AS72" s="10"/>
      <c r="AT72" s="105">
        <f t="shared" si="13"/>
        <v>0</v>
      </c>
    </row>
    <row r="73" spans="1:46" s="1" customFormat="1" ht="15" customHeight="1" x14ac:dyDescent="0.55000000000000004">
      <c r="A73" s="18">
        <v>27</v>
      </c>
      <c r="B73" s="19" t="s">
        <v>317</v>
      </c>
      <c r="C73" s="20">
        <v>9522</v>
      </c>
      <c r="D73" s="19" t="s">
        <v>423</v>
      </c>
      <c r="E73" s="10">
        <v>636</v>
      </c>
      <c r="F73" s="10">
        <f>VLOOKUP(C73,'[1]EJECUCION ENERO SNFT X CTROS'!$C$10:$E$127,3,0)</f>
        <v>0</v>
      </c>
      <c r="G73" s="105">
        <f t="shared" si="0"/>
        <v>0</v>
      </c>
      <c r="H73" s="10">
        <v>242</v>
      </c>
      <c r="I73" s="10">
        <f>VLOOKUP(C73,'[1]EJECUCION ENERO SNFT X CTROS'!$C$10:$F$127,4,0)</f>
        <v>0</v>
      </c>
      <c r="J73" s="105">
        <f t="shared" si="1"/>
        <v>0</v>
      </c>
      <c r="K73" s="10">
        <v>950</v>
      </c>
      <c r="L73" s="10">
        <f>VLOOKUP(C73,'[1]EJECUCION ENERO SNFT X CTROS'!$C$10:$G$127,5,0)</f>
        <v>0</v>
      </c>
      <c r="M73" s="105">
        <f t="shared" si="2"/>
        <v>0</v>
      </c>
      <c r="N73" s="10">
        <v>1828</v>
      </c>
      <c r="O73" s="10">
        <f>VLOOKUP(C73,'[1]EJECUCION ENERO SNFT X CTROS'!$C$10:$H$127,6,0)</f>
        <v>0</v>
      </c>
      <c r="P73" s="105">
        <f t="shared" si="3"/>
        <v>0</v>
      </c>
      <c r="Q73" s="10">
        <v>1844</v>
      </c>
      <c r="R73" s="10">
        <f>VLOOKUP(C73,'[1]EJECUCION ENERO SNFT X CTROS'!$C$10:$I$127,7,0)</f>
        <v>0</v>
      </c>
      <c r="S73" s="105">
        <f t="shared" si="4"/>
        <v>0</v>
      </c>
      <c r="T73" s="10">
        <v>1629</v>
      </c>
      <c r="U73" s="10">
        <f>VLOOKUP(C73,'[1]EJECUCION ENERO SNFT X CTROS'!$C$10:$J$127,8,0)</f>
        <v>0</v>
      </c>
      <c r="V73" s="105">
        <f t="shared" si="5"/>
        <v>0</v>
      </c>
      <c r="W73" s="10">
        <v>1605</v>
      </c>
      <c r="X73" s="10">
        <f>VLOOKUP(C73,'[1]EJECUCION ENERO SNFT X CTROS'!$C$10:$K$127,9,0)</f>
        <v>0</v>
      </c>
      <c r="Y73" s="105">
        <f t="shared" si="6"/>
        <v>0</v>
      </c>
      <c r="Z73" s="10">
        <v>5</v>
      </c>
      <c r="AA73" s="10">
        <f>VLOOKUP(C73,'[1]EJECUCION ENERO SNFT X CTROS'!$C$10:$L$127,10,0)</f>
        <v>0</v>
      </c>
      <c r="AB73" s="105">
        <f t="shared" si="7"/>
        <v>0</v>
      </c>
      <c r="AC73" s="10">
        <v>0</v>
      </c>
      <c r="AD73" s="10">
        <f>VLOOKUP(C73,'[1]EJECUCION ENERO SNFT X CTROS'!$C$10:$M$127,11,0)</f>
        <v>0</v>
      </c>
      <c r="AE73" s="105" t="str">
        <f t="shared" si="8"/>
        <v>N/A</v>
      </c>
      <c r="AF73" s="10">
        <v>0</v>
      </c>
      <c r="AG73" s="10">
        <f>VLOOKUP(C73,'[1]EJECUCION ENERO SNFT X CTROS'!$C$10:$N$127,12,0)</f>
        <v>0</v>
      </c>
      <c r="AH73" s="105" t="str">
        <f t="shared" si="9"/>
        <v>N/A</v>
      </c>
      <c r="AI73" s="10">
        <v>74</v>
      </c>
      <c r="AJ73" s="10"/>
      <c r="AK73" s="105">
        <f t="shared" si="10"/>
        <v>0</v>
      </c>
      <c r="AL73" s="10">
        <v>59</v>
      </c>
      <c r="AM73" s="10"/>
      <c r="AN73" s="105">
        <f t="shared" si="11"/>
        <v>0</v>
      </c>
      <c r="AO73" s="10">
        <v>21</v>
      </c>
      <c r="AP73" s="10"/>
      <c r="AQ73" s="105">
        <f t="shared" si="12"/>
        <v>0</v>
      </c>
      <c r="AR73" s="10">
        <v>30</v>
      </c>
      <c r="AS73" s="10"/>
      <c r="AT73" s="105">
        <f t="shared" si="13"/>
        <v>0</v>
      </c>
    </row>
    <row r="74" spans="1:46" s="1" customFormat="1" ht="15" customHeight="1" x14ac:dyDescent="0.55000000000000004">
      <c r="A74" s="18">
        <v>41</v>
      </c>
      <c r="B74" s="19" t="s">
        <v>318</v>
      </c>
      <c r="C74" s="20">
        <v>9116</v>
      </c>
      <c r="D74" s="19" t="s">
        <v>424</v>
      </c>
      <c r="E74" s="10">
        <v>478</v>
      </c>
      <c r="F74" s="10">
        <f>VLOOKUP(C74,'[1]EJECUCION ENERO SNFT X CTROS'!$C$10:$E$127,3,0)</f>
        <v>0</v>
      </c>
      <c r="G74" s="105">
        <f t="shared" ref="G74:G127" si="14">IF(E74=0,"N/A",F74/E74)</f>
        <v>0</v>
      </c>
      <c r="H74" s="10">
        <v>403</v>
      </c>
      <c r="I74" s="10">
        <f>VLOOKUP(C74,'[1]EJECUCION ENERO SNFT X CTROS'!$C$10:$F$127,4,0)</f>
        <v>0</v>
      </c>
      <c r="J74" s="105">
        <f t="shared" ref="J74:J127" si="15">IF(H74=0,"N/A",I74/H74)</f>
        <v>0</v>
      </c>
      <c r="K74" s="10">
        <v>690</v>
      </c>
      <c r="L74" s="10">
        <f>VLOOKUP(C74,'[1]EJECUCION ENERO SNFT X CTROS'!$C$10:$G$127,5,0)</f>
        <v>0</v>
      </c>
      <c r="M74" s="105">
        <f t="shared" ref="M74:M127" si="16">IF(K74=0,"N/A",L74/K74)</f>
        <v>0</v>
      </c>
      <c r="N74" s="10">
        <v>1571</v>
      </c>
      <c r="O74" s="10">
        <f>VLOOKUP(C74,'[1]EJECUCION ENERO SNFT X CTROS'!$C$10:$H$127,6,0)</f>
        <v>0</v>
      </c>
      <c r="P74" s="105">
        <f t="shared" ref="P74:P127" si="17">IF(N74=0,"N/A",O74/N74)</f>
        <v>0</v>
      </c>
      <c r="Q74" s="10">
        <v>1584</v>
      </c>
      <c r="R74" s="10">
        <f>VLOOKUP(C74,'[1]EJECUCION ENERO SNFT X CTROS'!$C$10:$I$127,7,0)</f>
        <v>0</v>
      </c>
      <c r="S74" s="105">
        <f t="shared" ref="S74:S127" si="18">IF(Q74=0,"N/A",R74/Q74)</f>
        <v>0</v>
      </c>
      <c r="T74" s="10">
        <v>1460</v>
      </c>
      <c r="U74" s="10">
        <f>VLOOKUP(C74,'[1]EJECUCION ENERO SNFT X CTROS'!$C$10:$J$127,8,0)</f>
        <v>0</v>
      </c>
      <c r="V74" s="105">
        <f t="shared" ref="V74:V127" si="19">IF(T74=0,"N/A",U74/T74)</f>
        <v>0</v>
      </c>
      <c r="W74" s="10">
        <v>1427</v>
      </c>
      <c r="X74" s="10">
        <f>VLOOKUP(C74,'[1]EJECUCION ENERO SNFT X CTROS'!$C$10:$K$127,9,0)</f>
        <v>0</v>
      </c>
      <c r="Y74" s="105">
        <f t="shared" ref="Y74:Y127" si="20">IF(W74=0,"N/A",X74/W74)</f>
        <v>0</v>
      </c>
      <c r="Z74" s="10">
        <v>10</v>
      </c>
      <c r="AA74" s="10">
        <f>VLOOKUP(C74,'[1]EJECUCION ENERO SNFT X CTROS'!$C$10:$L$127,10,0)</f>
        <v>0</v>
      </c>
      <c r="AB74" s="105">
        <f t="shared" ref="AB74:AB127" si="21">IF(Z74=0,"N/A",AA74/Z74)</f>
        <v>0</v>
      </c>
      <c r="AC74" s="10">
        <v>0</v>
      </c>
      <c r="AD74" s="10">
        <f>VLOOKUP(C74,'[1]EJECUCION ENERO SNFT X CTROS'!$C$10:$M$127,11,0)</f>
        <v>0</v>
      </c>
      <c r="AE74" s="105" t="str">
        <f t="shared" ref="AE74:AE127" si="22">IF(AC74=0,"N/A",AD74/AC74)</f>
        <v>N/A</v>
      </c>
      <c r="AF74" s="10">
        <v>0</v>
      </c>
      <c r="AG74" s="10">
        <f>VLOOKUP(C74,'[1]EJECUCION ENERO SNFT X CTROS'!$C$10:$N$127,12,0)</f>
        <v>0</v>
      </c>
      <c r="AH74" s="105" t="str">
        <f t="shared" ref="AH74:AH127" si="23">IF(AF74=0,"N/A",AG74/AF74)</f>
        <v>N/A</v>
      </c>
      <c r="AI74" s="10">
        <v>78</v>
      </c>
      <c r="AJ74" s="10"/>
      <c r="AK74" s="105">
        <f t="shared" ref="AK74:AK127" si="24">IF(AI74=0,"N/A",AJ74/AI74)</f>
        <v>0</v>
      </c>
      <c r="AL74" s="10">
        <v>136</v>
      </c>
      <c r="AM74" s="10"/>
      <c r="AN74" s="105">
        <f t="shared" ref="AN74:AN127" si="25">IF(AL74=0,"N/A",AM74/AL74)</f>
        <v>0</v>
      </c>
      <c r="AO74" s="10">
        <v>23</v>
      </c>
      <c r="AP74" s="10"/>
      <c r="AQ74" s="105">
        <f t="shared" ref="AQ74:AQ127" si="26">IF(AO74=0,"N/A",AP74/AO74)</f>
        <v>0</v>
      </c>
      <c r="AR74" s="10">
        <v>32</v>
      </c>
      <c r="AS74" s="10"/>
      <c r="AT74" s="105">
        <f t="shared" ref="AT74:AT127" si="27">IF(AR74=0,"N/A",AS74/AR74)</f>
        <v>0</v>
      </c>
    </row>
    <row r="75" spans="1:46" s="1" customFormat="1" ht="15" customHeight="1" x14ac:dyDescent="0.55000000000000004">
      <c r="A75" s="18">
        <v>41</v>
      </c>
      <c r="B75" s="19" t="s">
        <v>318</v>
      </c>
      <c r="C75" s="20">
        <v>9525</v>
      </c>
      <c r="D75" s="19" t="s">
        <v>425</v>
      </c>
      <c r="E75" s="10">
        <v>851</v>
      </c>
      <c r="F75" s="10">
        <f>VLOOKUP(C75,'[1]EJECUCION ENERO SNFT X CTROS'!$C$10:$E$127,3,0)</f>
        <v>0</v>
      </c>
      <c r="G75" s="105">
        <f t="shared" si="14"/>
        <v>0</v>
      </c>
      <c r="H75" s="10">
        <v>400</v>
      </c>
      <c r="I75" s="10">
        <f>VLOOKUP(C75,'[1]EJECUCION ENERO SNFT X CTROS'!$C$10:$F$127,4,0)</f>
        <v>0</v>
      </c>
      <c r="J75" s="105">
        <f t="shared" si="15"/>
        <v>0</v>
      </c>
      <c r="K75" s="10">
        <v>511</v>
      </c>
      <c r="L75" s="10">
        <f>VLOOKUP(C75,'[1]EJECUCION ENERO SNFT X CTROS'!$C$10:$G$127,5,0)</f>
        <v>0</v>
      </c>
      <c r="M75" s="105">
        <f t="shared" si="16"/>
        <v>0</v>
      </c>
      <c r="N75" s="10">
        <v>1762</v>
      </c>
      <c r="O75" s="10">
        <f>VLOOKUP(C75,'[1]EJECUCION ENERO SNFT X CTROS'!$C$10:$H$127,6,0)</f>
        <v>0</v>
      </c>
      <c r="P75" s="105">
        <f t="shared" si="17"/>
        <v>0</v>
      </c>
      <c r="Q75" s="10">
        <v>1813</v>
      </c>
      <c r="R75" s="10">
        <f>VLOOKUP(C75,'[1]EJECUCION ENERO SNFT X CTROS'!$C$10:$I$127,7,0)</f>
        <v>0</v>
      </c>
      <c r="S75" s="105">
        <f t="shared" si="18"/>
        <v>0</v>
      </c>
      <c r="T75" s="10">
        <v>1566</v>
      </c>
      <c r="U75" s="10">
        <f>VLOOKUP(C75,'[1]EJECUCION ENERO SNFT X CTROS'!$C$10:$J$127,8,0)</f>
        <v>0</v>
      </c>
      <c r="V75" s="105">
        <f t="shared" si="19"/>
        <v>0</v>
      </c>
      <c r="W75" s="10">
        <v>1506</v>
      </c>
      <c r="X75" s="10">
        <f>VLOOKUP(C75,'[1]EJECUCION ENERO SNFT X CTROS'!$C$10:$K$127,9,0)</f>
        <v>0</v>
      </c>
      <c r="Y75" s="105">
        <f t="shared" si="20"/>
        <v>0</v>
      </c>
      <c r="Z75" s="10">
        <v>10</v>
      </c>
      <c r="AA75" s="10">
        <f>VLOOKUP(C75,'[1]EJECUCION ENERO SNFT X CTROS'!$C$10:$L$127,10,0)</f>
        <v>0</v>
      </c>
      <c r="AB75" s="105">
        <f t="shared" si="21"/>
        <v>0</v>
      </c>
      <c r="AC75" s="10">
        <v>0</v>
      </c>
      <c r="AD75" s="10">
        <f>VLOOKUP(C75,'[1]EJECUCION ENERO SNFT X CTROS'!$C$10:$M$127,11,0)</f>
        <v>0</v>
      </c>
      <c r="AE75" s="105" t="str">
        <f t="shared" si="22"/>
        <v>N/A</v>
      </c>
      <c r="AF75" s="10">
        <v>0</v>
      </c>
      <c r="AG75" s="10">
        <f>VLOOKUP(C75,'[1]EJECUCION ENERO SNFT X CTROS'!$C$10:$N$127,12,0)</f>
        <v>0</v>
      </c>
      <c r="AH75" s="105" t="str">
        <f t="shared" si="23"/>
        <v>N/A</v>
      </c>
      <c r="AI75" s="10">
        <v>39</v>
      </c>
      <c r="AJ75" s="10"/>
      <c r="AK75" s="105">
        <f t="shared" si="24"/>
        <v>0</v>
      </c>
      <c r="AL75" s="10">
        <v>70</v>
      </c>
      <c r="AM75" s="10"/>
      <c r="AN75" s="105">
        <f t="shared" si="25"/>
        <v>0</v>
      </c>
      <c r="AO75" s="10">
        <v>12</v>
      </c>
      <c r="AP75" s="10"/>
      <c r="AQ75" s="105">
        <f t="shared" si="26"/>
        <v>0</v>
      </c>
      <c r="AR75" s="10">
        <v>16</v>
      </c>
      <c r="AS75" s="10"/>
      <c r="AT75" s="105">
        <f t="shared" si="27"/>
        <v>0</v>
      </c>
    </row>
    <row r="76" spans="1:46" s="1" customFormat="1" ht="15" customHeight="1" x14ac:dyDescent="0.55000000000000004">
      <c r="A76" s="18">
        <v>41</v>
      </c>
      <c r="B76" s="19" t="s">
        <v>318</v>
      </c>
      <c r="C76" s="20">
        <v>9526</v>
      </c>
      <c r="D76" s="19" t="s">
        <v>426</v>
      </c>
      <c r="E76" s="10">
        <v>301</v>
      </c>
      <c r="F76" s="10">
        <f>VLOOKUP(C76,'[1]EJECUCION ENERO SNFT X CTROS'!$C$10:$E$127,3,0)</f>
        <v>0</v>
      </c>
      <c r="G76" s="105">
        <f t="shared" si="14"/>
        <v>0</v>
      </c>
      <c r="H76" s="10">
        <v>172</v>
      </c>
      <c r="I76" s="10">
        <f>VLOOKUP(C76,'[1]EJECUCION ENERO SNFT X CTROS'!$C$10:$F$127,4,0)</f>
        <v>0</v>
      </c>
      <c r="J76" s="105">
        <f t="shared" si="15"/>
        <v>0</v>
      </c>
      <c r="K76" s="10">
        <v>803</v>
      </c>
      <c r="L76" s="10">
        <f>VLOOKUP(C76,'[1]EJECUCION ENERO SNFT X CTROS'!$C$10:$G$127,5,0)</f>
        <v>0</v>
      </c>
      <c r="M76" s="105">
        <f t="shared" si="16"/>
        <v>0</v>
      </c>
      <c r="N76" s="10">
        <v>1276</v>
      </c>
      <c r="O76" s="10">
        <f>VLOOKUP(C76,'[1]EJECUCION ENERO SNFT X CTROS'!$C$10:$H$127,6,0)</f>
        <v>0</v>
      </c>
      <c r="P76" s="105">
        <f t="shared" si="17"/>
        <v>0</v>
      </c>
      <c r="Q76" s="10">
        <v>1288</v>
      </c>
      <c r="R76" s="10">
        <f>VLOOKUP(C76,'[1]EJECUCION ENERO SNFT X CTROS'!$C$10:$I$127,7,0)</f>
        <v>0</v>
      </c>
      <c r="S76" s="105">
        <f t="shared" si="18"/>
        <v>0</v>
      </c>
      <c r="T76" s="10">
        <v>1264</v>
      </c>
      <c r="U76" s="10">
        <f>VLOOKUP(C76,'[1]EJECUCION ENERO SNFT X CTROS'!$C$10:$J$127,8,0)</f>
        <v>0</v>
      </c>
      <c r="V76" s="105">
        <f t="shared" si="19"/>
        <v>0</v>
      </c>
      <c r="W76" s="10">
        <v>1242</v>
      </c>
      <c r="X76" s="10">
        <f>VLOOKUP(C76,'[1]EJECUCION ENERO SNFT X CTROS'!$C$10:$K$127,9,0)</f>
        <v>0</v>
      </c>
      <c r="Y76" s="105">
        <f t="shared" si="20"/>
        <v>0</v>
      </c>
      <c r="Z76" s="10">
        <v>8</v>
      </c>
      <c r="AA76" s="10">
        <f>VLOOKUP(C76,'[1]EJECUCION ENERO SNFT X CTROS'!$C$10:$L$127,10,0)</f>
        <v>0</v>
      </c>
      <c r="AB76" s="105">
        <f t="shared" si="21"/>
        <v>0</v>
      </c>
      <c r="AC76" s="10">
        <v>0</v>
      </c>
      <c r="AD76" s="10">
        <f>VLOOKUP(C76,'[1]EJECUCION ENERO SNFT X CTROS'!$C$10:$M$127,11,0)</f>
        <v>0</v>
      </c>
      <c r="AE76" s="105" t="str">
        <f t="shared" si="22"/>
        <v>N/A</v>
      </c>
      <c r="AF76" s="10">
        <v>0</v>
      </c>
      <c r="AG76" s="10">
        <f>VLOOKUP(C76,'[1]EJECUCION ENERO SNFT X CTROS'!$C$10:$N$127,12,0)</f>
        <v>0</v>
      </c>
      <c r="AH76" s="105" t="str">
        <f t="shared" si="23"/>
        <v>N/A</v>
      </c>
      <c r="AI76" s="10">
        <v>26</v>
      </c>
      <c r="AJ76" s="10"/>
      <c r="AK76" s="105">
        <f t="shared" si="24"/>
        <v>0</v>
      </c>
      <c r="AL76" s="10">
        <v>47</v>
      </c>
      <c r="AM76" s="10"/>
      <c r="AN76" s="105">
        <f t="shared" si="25"/>
        <v>0</v>
      </c>
      <c r="AO76" s="10">
        <v>8</v>
      </c>
      <c r="AP76" s="10"/>
      <c r="AQ76" s="105">
        <f t="shared" si="26"/>
        <v>0</v>
      </c>
      <c r="AR76" s="10">
        <v>11</v>
      </c>
      <c r="AS76" s="10"/>
      <c r="AT76" s="105">
        <f t="shared" si="27"/>
        <v>0</v>
      </c>
    </row>
    <row r="77" spans="1:46" s="1" customFormat="1" ht="15" customHeight="1" x14ac:dyDescent="0.55000000000000004">
      <c r="A77" s="18">
        <v>41</v>
      </c>
      <c r="B77" s="19" t="s">
        <v>318</v>
      </c>
      <c r="C77" s="20">
        <v>9527</v>
      </c>
      <c r="D77" s="19" t="s">
        <v>427</v>
      </c>
      <c r="E77" s="10">
        <v>0</v>
      </c>
      <c r="F77" s="10">
        <f>VLOOKUP(C77,'[1]EJECUCION ENERO SNFT X CTROS'!$C$10:$E$127,3,0)</f>
        <v>0</v>
      </c>
      <c r="G77" s="105" t="str">
        <f t="shared" si="14"/>
        <v>N/A</v>
      </c>
      <c r="H77" s="10">
        <v>252</v>
      </c>
      <c r="I77" s="10">
        <f>VLOOKUP(C77,'[1]EJECUCION ENERO SNFT X CTROS'!$C$10:$F$127,4,0)</f>
        <v>0</v>
      </c>
      <c r="J77" s="105">
        <f t="shared" si="15"/>
        <v>0</v>
      </c>
      <c r="K77" s="10">
        <v>2506</v>
      </c>
      <c r="L77" s="10">
        <f>VLOOKUP(C77,'[1]EJECUCION ENERO SNFT X CTROS'!$C$10:$G$127,5,0)</f>
        <v>106</v>
      </c>
      <c r="M77" s="105">
        <f t="shared" si="16"/>
        <v>4.2298483639265763E-2</v>
      </c>
      <c r="N77" s="10">
        <v>2758</v>
      </c>
      <c r="O77" s="10">
        <f>VLOOKUP(C77,'[1]EJECUCION ENERO SNFT X CTROS'!$C$10:$H$127,6,0)</f>
        <v>106</v>
      </c>
      <c r="P77" s="105">
        <f t="shared" si="17"/>
        <v>3.8433647570703409E-2</v>
      </c>
      <c r="Q77" s="10">
        <v>2840</v>
      </c>
      <c r="R77" s="10">
        <f>VLOOKUP(C77,'[1]EJECUCION ENERO SNFT X CTROS'!$C$10:$I$127,7,0)</f>
        <v>0</v>
      </c>
      <c r="S77" s="105">
        <f t="shared" si="18"/>
        <v>0</v>
      </c>
      <c r="T77" s="10">
        <v>2369</v>
      </c>
      <c r="U77" s="10">
        <f>VLOOKUP(C77,'[1]EJECUCION ENERO SNFT X CTROS'!$C$10:$J$127,8,0)</f>
        <v>0</v>
      </c>
      <c r="V77" s="105">
        <f t="shared" si="19"/>
        <v>0</v>
      </c>
      <c r="W77" s="10">
        <v>2298</v>
      </c>
      <c r="X77" s="10">
        <f>VLOOKUP(C77,'[1]EJECUCION ENERO SNFT X CTROS'!$C$10:$K$127,9,0)</f>
        <v>80</v>
      </c>
      <c r="Y77" s="105">
        <f t="shared" si="20"/>
        <v>3.4812880765883375E-2</v>
      </c>
      <c r="Z77" s="10">
        <v>14</v>
      </c>
      <c r="AA77" s="10">
        <f>VLOOKUP(C77,'[1]EJECUCION ENERO SNFT X CTROS'!$C$10:$L$127,10,0)</f>
        <v>0</v>
      </c>
      <c r="AB77" s="105">
        <f t="shared" si="21"/>
        <v>0</v>
      </c>
      <c r="AC77" s="10">
        <v>0</v>
      </c>
      <c r="AD77" s="10">
        <f>VLOOKUP(C77,'[1]EJECUCION ENERO SNFT X CTROS'!$C$10:$M$127,11,0)</f>
        <v>0</v>
      </c>
      <c r="AE77" s="105" t="str">
        <f t="shared" si="22"/>
        <v>N/A</v>
      </c>
      <c r="AF77" s="10">
        <v>0</v>
      </c>
      <c r="AG77" s="10">
        <f>VLOOKUP(C77,'[1]EJECUCION ENERO SNFT X CTROS'!$C$10:$N$127,12,0)</f>
        <v>0</v>
      </c>
      <c r="AH77" s="105" t="str">
        <f t="shared" si="23"/>
        <v>N/A</v>
      </c>
      <c r="AI77" s="10">
        <v>0</v>
      </c>
      <c r="AJ77" s="10"/>
      <c r="AK77" s="105" t="str">
        <f t="shared" si="24"/>
        <v>N/A</v>
      </c>
      <c r="AL77" s="10">
        <v>0</v>
      </c>
      <c r="AM77" s="10"/>
      <c r="AN77" s="105" t="str">
        <f t="shared" si="25"/>
        <v>N/A</v>
      </c>
      <c r="AO77" s="10">
        <v>0</v>
      </c>
      <c r="AP77" s="10"/>
      <c r="AQ77" s="105" t="str">
        <f t="shared" si="26"/>
        <v>N/A</v>
      </c>
      <c r="AR77" s="10">
        <v>0</v>
      </c>
      <c r="AS77" s="10"/>
      <c r="AT77" s="105" t="str">
        <f t="shared" si="27"/>
        <v>N/A</v>
      </c>
    </row>
    <row r="78" spans="1:46" s="1" customFormat="1" ht="15" customHeight="1" x14ac:dyDescent="0.55000000000000004">
      <c r="A78" s="18">
        <v>41</v>
      </c>
      <c r="B78" s="19" t="s">
        <v>318</v>
      </c>
      <c r="C78" s="20">
        <v>9528</v>
      </c>
      <c r="D78" s="19" t="s">
        <v>428</v>
      </c>
      <c r="E78" s="10">
        <v>403</v>
      </c>
      <c r="F78" s="10">
        <f>VLOOKUP(C78,'[1]EJECUCION ENERO SNFT X CTROS'!$C$10:$E$127,3,0)</f>
        <v>0</v>
      </c>
      <c r="G78" s="105">
        <f t="shared" si="14"/>
        <v>0</v>
      </c>
      <c r="H78" s="10">
        <v>382</v>
      </c>
      <c r="I78" s="10">
        <f>VLOOKUP(C78,'[1]EJECUCION ENERO SNFT X CTROS'!$C$10:$F$127,4,0)</f>
        <v>0</v>
      </c>
      <c r="J78" s="105">
        <f t="shared" si="15"/>
        <v>0</v>
      </c>
      <c r="K78" s="10">
        <v>673</v>
      </c>
      <c r="L78" s="10">
        <f>VLOOKUP(C78,'[1]EJECUCION ENERO SNFT X CTROS'!$C$10:$G$127,5,0)</f>
        <v>0</v>
      </c>
      <c r="M78" s="105">
        <f t="shared" si="16"/>
        <v>0</v>
      </c>
      <c r="N78" s="10">
        <v>1458</v>
      </c>
      <c r="O78" s="10">
        <f>VLOOKUP(C78,'[1]EJECUCION ENERO SNFT X CTROS'!$C$10:$H$127,6,0)</f>
        <v>0</v>
      </c>
      <c r="P78" s="105">
        <f t="shared" si="17"/>
        <v>0</v>
      </c>
      <c r="Q78" s="10">
        <v>1469</v>
      </c>
      <c r="R78" s="10">
        <f>VLOOKUP(C78,'[1]EJECUCION ENERO SNFT X CTROS'!$C$10:$I$127,7,0)</f>
        <v>0</v>
      </c>
      <c r="S78" s="105">
        <f t="shared" si="18"/>
        <v>0</v>
      </c>
      <c r="T78" s="10">
        <v>1235</v>
      </c>
      <c r="U78" s="10">
        <f>VLOOKUP(C78,'[1]EJECUCION ENERO SNFT X CTROS'!$C$10:$J$127,8,0)</f>
        <v>0</v>
      </c>
      <c r="V78" s="105">
        <f t="shared" si="19"/>
        <v>0</v>
      </c>
      <c r="W78" s="10">
        <v>1210</v>
      </c>
      <c r="X78" s="10">
        <f>VLOOKUP(C78,'[1]EJECUCION ENERO SNFT X CTROS'!$C$10:$K$127,9,0)</f>
        <v>0</v>
      </c>
      <c r="Y78" s="105">
        <f t="shared" si="20"/>
        <v>0</v>
      </c>
      <c r="Z78" s="10">
        <v>9</v>
      </c>
      <c r="AA78" s="10">
        <f>VLOOKUP(C78,'[1]EJECUCION ENERO SNFT X CTROS'!$C$10:$L$127,10,0)</f>
        <v>0</v>
      </c>
      <c r="AB78" s="105">
        <f t="shared" si="21"/>
        <v>0</v>
      </c>
      <c r="AC78" s="10">
        <v>0</v>
      </c>
      <c r="AD78" s="10">
        <f>VLOOKUP(C78,'[1]EJECUCION ENERO SNFT X CTROS'!$C$10:$M$127,11,0)</f>
        <v>0</v>
      </c>
      <c r="AE78" s="105" t="str">
        <f t="shared" si="22"/>
        <v>N/A</v>
      </c>
      <c r="AF78" s="10">
        <v>0</v>
      </c>
      <c r="AG78" s="10">
        <f>VLOOKUP(C78,'[1]EJECUCION ENERO SNFT X CTROS'!$C$10:$N$127,12,0)</f>
        <v>0</v>
      </c>
      <c r="AH78" s="105" t="str">
        <f t="shared" si="23"/>
        <v>N/A</v>
      </c>
      <c r="AI78" s="10">
        <v>44</v>
      </c>
      <c r="AJ78" s="10"/>
      <c r="AK78" s="105">
        <f t="shared" si="24"/>
        <v>0</v>
      </c>
      <c r="AL78" s="10">
        <v>79</v>
      </c>
      <c r="AM78" s="10"/>
      <c r="AN78" s="105">
        <f t="shared" si="25"/>
        <v>0</v>
      </c>
      <c r="AO78" s="10">
        <v>13</v>
      </c>
      <c r="AP78" s="10"/>
      <c r="AQ78" s="105">
        <f t="shared" si="26"/>
        <v>0</v>
      </c>
      <c r="AR78" s="10">
        <v>19</v>
      </c>
      <c r="AS78" s="10"/>
      <c r="AT78" s="105">
        <f t="shared" si="27"/>
        <v>0</v>
      </c>
    </row>
    <row r="79" spans="1:46" s="1" customFormat="1" ht="15" customHeight="1" x14ac:dyDescent="0.55000000000000004">
      <c r="A79" s="18">
        <v>44</v>
      </c>
      <c r="B79" s="19" t="s">
        <v>319</v>
      </c>
      <c r="C79" s="20">
        <v>9222</v>
      </c>
      <c r="D79" s="19" t="s">
        <v>429</v>
      </c>
      <c r="E79" s="10">
        <v>143</v>
      </c>
      <c r="F79" s="10">
        <f>VLOOKUP(C79,'[1]EJECUCION ENERO SNFT X CTROS'!$C$10:$E$127,3,0)</f>
        <v>0</v>
      </c>
      <c r="G79" s="105">
        <f t="shared" si="14"/>
        <v>0</v>
      </c>
      <c r="H79" s="10">
        <v>607</v>
      </c>
      <c r="I79" s="10">
        <f>VLOOKUP(C79,'[1]EJECUCION ENERO SNFT X CTROS'!$C$10:$F$127,4,0)</f>
        <v>0</v>
      </c>
      <c r="J79" s="105">
        <f t="shared" si="15"/>
        <v>0</v>
      </c>
      <c r="K79" s="10">
        <v>629</v>
      </c>
      <c r="L79" s="10">
        <f>VLOOKUP(C79,'[1]EJECUCION ENERO SNFT X CTROS'!$C$10:$G$127,5,0)</f>
        <v>0</v>
      </c>
      <c r="M79" s="105">
        <f t="shared" si="16"/>
        <v>0</v>
      </c>
      <c r="N79" s="10">
        <v>1379</v>
      </c>
      <c r="O79" s="10">
        <f>VLOOKUP(C79,'[1]EJECUCION ENERO SNFT X CTROS'!$C$10:$H$127,6,0)</f>
        <v>0</v>
      </c>
      <c r="P79" s="105">
        <f t="shared" si="17"/>
        <v>0</v>
      </c>
      <c r="Q79" s="10">
        <v>1480</v>
      </c>
      <c r="R79" s="10">
        <f>VLOOKUP(C79,'[1]EJECUCION ENERO SNFT X CTROS'!$C$10:$I$127,7,0)</f>
        <v>0</v>
      </c>
      <c r="S79" s="105">
        <f t="shared" si="18"/>
        <v>0</v>
      </c>
      <c r="T79" s="10">
        <v>1396</v>
      </c>
      <c r="U79" s="10">
        <f>VLOOKUP(C79,'[1]EJECUCION ENERO SNFT X CTROS'!$C$10:$J$127,8,0)</f>
        <v>0</v>
      </c>
      <c r="V79" s="105">
        <f t="shared" si="19"/>
        <v>0</v>
      </c>
      <c r="W79" s="10">
        <v>1268</v>
      </c>
      <c r="X79" s="10">
        <f>VLOOKUP(C79,'[1]EJECUCION ENERO SNFT X CTROS'!$C$10:$K$127,9,0)</f>
        <v>0</v>
      </c>
      <c r="Y79" s="105">
        <f t="shared" si="20"/>
        <v>0</v>
      </c>
      <c r="Z79" s="10">
        <v>6</v>
      </c>
      <c r="AA79" s="10">
        <f>VLOOKUP(C79,'[1]EJECUCION ENERO SNFT X CTROS'!$C$10:$L$127,10,0)</f>
        <v>0</v>
      </c>
      <c r="AB79" s="105">
        <f t="shared" si="21"/>
        <v>0</v>
      </c>
      <c r="AC79" s="10">
        <v>0</v>
      </c>
      <c r="AD79" s="10">
        <f>VLOOKUP(C79,'[1]EJECUCION ENERO SNFT X CTROS'!$C$10:$M$127,11,0)</f>
        <v>0</v>
      </c>
      <c r="AE79" s="105" t="str">
        <f t="shared" si="22"/>
        <v>N/A</v>
      </c>
      <c r="AF79" s="10">
        <v>0</v>
      </c>
      <c r="AG79" s="10">
        <f>VLOOKUP(C79,'[1]EJECUCION ENERO SNFT X CTROS'!$C$10:$N$127,12,0)</f>
        <v>0</v>
      </c>
      <c r="AH79" s="105" t="str">
        <f t="shared" si="23"/>
        <v>N/A</v>
      </c>
      <c r="AI79" s="10">
        <v>0</v>
      </c>
      <c r="AJ79" s="10"/>
      <c r="AK79" s="105" t="str">
        <f t="shared" si="24"/>
        <v>N/A</v>
      </c>
      <c r="AL79" s="10">
        <v>0</v>
      </c>
      <c r="AM79" s="10"/>
      <c r="AN79" s="105" t="str">
        <f t="shared" si="25"/>
        <v>N/A</v>
      </c>
      <c r="AO79" s="10">
        <v>0</v>
      </c>
      <c r="AP79" s="10"/>
      <c r="AQ79" s="105" t="str">
        <f t="shared" si="26"/>
        <v>N/A</v>
      </c>
      <c r="AR79" s="10">
        <v>0</v>
      </c>
      <c r="AS79" s="10"/>
      <c r="AT79" s="105" t="str">
        <f t="shared" si="27"/>
        <v>N/A</v>
      </c>
    </row>
    <row r="80" spans="1:46" s="1" customFormat="1" ht="15" customHeight="1" x14ac:dyDescent="0.55000000000000004">
      <c r="A80" s="18">
        <v>44</v>
      </c>
      <c r="B80" s="19" t="s">
        <v>319</v>
      </c>
      <c r="C80" s="20">
        <v>9524</v>
      </c>
      <c r="D80" s="19" t="s">
        <v>430</v>
      </c>
      <c r="E80" s="10">
        <v>479</v>
      </c>
      <c r="F80" s="10">
        <f>VLOOKUP(C80,'[1]EJECUCION ENERO SNFT X CTROS'!$C$10:$E$127,3,0)</f>
        <v>0</v>
      </c>
      <c r="G80" s="105">
        <f t="shared" si="14"/>
        <v>0</v>
      </c>
      <c r="H80" s="10">
        <v>500</v>
      </c>
      <c r="I80" s="10">
        <f>VLOOKUP(C80,'[1]EJECUCION ENERO SNFT X CTROS'!$C$10:$F$127,4,0)</f>
        <v>0</v>
      </c>
      <c r="J80" s="105">
        <f t="shared" si="15"/>
        <v>0</v>
      </c>
      <c r="K80" s="10">
        <v>640</v>
      </c>
      <c r="L80" s="10">
        <f>VLOOKUP(C80,'[1]EJECUCION ENERO SNFT X CTROS'!$C$10:$G$127,5,0)</f>
        <v>0</v>
      </c>
      <c r="M80" s="105">
        <f t="shared" si="16"/>
        <v>0</v>
      </c>
      <c r="N80" s="10">
        <v>1619</v>
      </c>
      <c r="O80" s="10">
        <f>VLOOKUP(C80,'[1]EJECUCION ENERO SNFT X CTROS'!$C$10:$H$127,6,0)</f>
        <v>0</v>
      </c>
      <c r="P80" s="105">
        <f t="shared" si="17"/>
        <v>0</v>
      </c>
      <c r="Q80" s="10">
        <v>1633</v>
      </c>
      <c r="R80" s="10">
        <f>VLOOKUP(C80,'[1]EJECUCION ENERO SNFT X CTROS'!$C$10:$I$127,7,0)</f>
        <v>0</v>
      </c>
      <c r="S80" s="105">
        <f t="shared" si="18"/>
        <v>0</v>
      </c>
      <c r="T80" s="10">
        <v>1571</v>
      </c>
      <c r="U80" s="10">
        <f>VLOOKUP(C80,'[1]EJECUCION ENERO SNFT X CTROS'!$C$10:$J$127,8,0)</f>
        <v>0</v>
      </c>
      <c r="V80" s="105">
        <f t="shared" si="19"/>
        <v>0</v>
      </c>
      <c r="W80" s="10">
        <v>1532</v>
      </c>
      <c r="X80" s="10">
        <f>VLOOKUP(C80,'[1]EJECUCION ENERO SNFT X CTROS'!$C$10:$K$127,9,0)</f>
        <v>0</v>
      </c>
      <c r="Y80" s="105">
        <f t="shared" si="20"/>
        <v>0</v>
      </c>
      <c r="Z80" s="10">
        <v>4</v>
      </c>
      <c r="AA80" s="10">
        <f>VLOOKUP(C80,'[1]EJECUCION ENERO SNFT X CTROS'!$C$10:$L$127,10,0)</f>
        <v>0</v>
      </c>
      <c r="AB80" s="105">
        <f t="shared" si="21"/>
        <v>0</v>
      </c>
      <c r="AC80" s="10">
        <v>0</v>
      </c>
      <c r="AD80" s="10">
        <f>VLOOKUP(C80,'[1]EJECUCION ENERO SNFT X CTROS'!$C$10:$M$127,11,0)</f>
        <v>0</v>
      </c>
      <c r="AE80" s="105" t="str">
        <f t="shared" si="22"/>
        <v>N/A</v>
      </c>
      <c r="AF80" s="10">
        <v>0</v>
      </c>
      <c r="AG80" s="10">
        <f>VLOOKUP(C80,'[1]EJECUCION ENERO SNFT X CTROS'!$C$10:$N$127,12,0)</f>
        <v>0</v>
      </c>
      <c r="AH80" s="105" t="str">
        <f t="shared" si="23"/>
        <v>N/A</v>
      </c>
      <c r="AI80" s="10">
        <v>64</v>
      </c>
      <c r="AJ80" s="10"/>
      <c r="AK80" s="105">
        <f t="shared" si="24"/>
        <v>0</v>
      </c>
      <c r="AL80" s="10">
        <v>63</v>
      </c>
      <c r="AM80" s="10"/>
      <c r="AN80" s="105">
        <f t="shared" si="25"/>
        <v>0</v>
      </c>
      <c r="AO80" s="10">
        <v>21</v>
      </c>
      <c r="AP80" s="10"/>
      <c r="AQ80" s="105">
        <f t="shared" si="26"/>
        <v>0</v>
      </c>
      <c r="AR80" s="10">
        <v>30</v>
      </c>
      <c r="AS80" s="10"/>
      <c r="AT80" s="105">
        <f t="shared" si="27"/>
        <v>0</v>
      </c>
    </row>
    <row r="81" spans="1:46" s="1" customFormat="1" ht="15" customHeight="1" x14ac:dyDescent="0.55000000000000004">
      <c r="A81" s="18">
        <v>47</v>
      </c>
      <c r="B81" s="19" t="s">
        <v>320</v>
      </c>
      <c r="C81" s="20">
        <v>9118</v>
      </c>
      <c r="D81" s="19" t="s">
        <v>431</v>
      </c>
      <c r="E81" s="10">
        <v>1153</v>
      </c>
      <c r="F81" s="10">
        <f>VLOOKUP(C81,'[1]EJECUCION ENERO SNFT X CTROS'!$C$10:$E$127,3,0)</f>
        <v>192</v>
      </c>
      <c r="G81" s="105">
        <f t="shared" si="14"/>
        <v>0.16652211621856028</v>
      </c>
      <c r="H81" s="10">
        <v>0</v>
      </c>
      <c r="I81" s="10">
        <f>VLOOKUP(C81,'[1]EJECUCION ENERO SNFT X CTROS'!$C$10:$F$127,4,0)</f>
        <v>0</v>
      </c>
      <c r="J81" s="105" t="str">
        <f t="shared" si="15"/>
        <v>N/A</v>
      </c>
      <c r="K81" s="10">
        <v>2840</v>
      </c>
      <c r="L81" s="10">
        <f>VLOOKUP(C81,'[1]EJECUCION ENERO SNFT X CTROS'!$C$10:$G$127,5,0)</f>
        <v>203</v>
      </c>
      <c r="M81" s="105">
        <f t="shared" si="16"/>
        <v>7.1478873239436622E-2</v>
      </c>
      <c r="N81" s="10">
        <v>3993</v>
      </c>
      <c r="O81" s="10">
        <f>VLOOKUP(C81,'[1]EJECUCION ENERO SNFT X CTROS'!$C$10:$H$127,6,0)</f>
        <v>395</v>
      </c>
      <c r="P81" s="105">
        <f t="shared" si="17"/>
        <v>9.8923115452041077E-2</v>
      </c>
      <c r="Q81" s="10">
        <v>4053</v>
      </c>
      <c r="R81" s="10">
        <f>VLOOKUP(C81,'[1]EJECUCION ENERO SNFT X CTROS'!$C$10:$I$127,7,0)</f>
        <v>0</v>
      </c>
      <c r="S81" s="105">
        <f t="shared" si="18"/>
        <v>0</v>
      </c>
      <c r="T81" s="10">
        <v>3297</v>
      </c>
      <c r="U81" s="10">
        <f>VLOOKUP(C81,'[1]EJECUCION ENERO SNFT X CTROS'!$C$10:$J$127,8,0)</f>
        <v>0</v>
      </c>
      <c r="V81" s="105">
        <f t="shared" si="19"/>
        <v>0</v>
      </c>
      <c r="W81" s="10">
        <v>3238</v>
      </c>
      <c r="X81" s="10">
        <f>VLOOKUP(C81,'[1]EJECUCION ENERO SNFT X CTROS'!$C$10:$K$127,9,0)</f>
        <v>395</v>
      </c>
      <c r="Y81" s="105">
        <f t="shared" si="20"/>
        <v>0.12198888202594194</v>
      </c>
      <c r="Z81" s="10">
        <v>13</v>
      </c>
      <c r="AA81" s="10">
        <f>VLOOKUP(C81,'[1]EJECUCION ENERO SNFT X CTROS'!$C$10:$L$127,10,0)</f>
        <v>0</v>
      </c>
      <c r="AB81" s="105">
        <f t="shared" si="21"/>
        <v>0</v>
      </c>
      <c r="AC81" s="10">
        <v>0</v>
      </c>
      <c r="AD81" s="10">
        <f>VLOOKUP(C81,'[1]EJECUCION ENERO SNFT X CTROS'!$C$10:$M$127,11,0)</f>
        <v>0</v>
      </c>
      <c r="AE81" s="105" t="str">
        <f t="shared" si="22"/>
        <v>N/A</v>
      </c>
      <c r="AF81" s="10">
        <v>0</v>
      </c>
      <c r="AG81" s="10">
        <f>VLOOKUP(C81,'[1]EJECUCION ENERO SNFT X CTROS'!$C$10:$N$127,12,0)</f>
        <v>0</v>
      </c>
      <c r="AH81" s="105" t="str">
        <f t="shared" si="23"/>
        <v>N/A</v>
      </c>
      <c r="AI81" s="10">
        <v>72</v>
      </c>
      <c r="AJ81" s="10"/>
      <c r="AK81" s="105">
        <f t="shared" si="24"/>
        <v>0</v>
      </c>
      <c r="AL81" s="10">
        <v>28</v>
      </c>
      <c r="AM81" s="10"/>
      <c r="AN81" s="105">
        <f t="shared" si="25"/>
        <v>0</v>
      </c>
      <c r="AO81" s="10">
        <v>32</v>
      </c>
      <c r="AP81" s="10"/>
      <c r="AQ81" s="105">
        <f t="shared" si="26"/>
        <v>0</v>
      </c>
      <c r="AR81" s="10">
        <v>45</v>
      </c>
      <c r="AS81" s="10"/>
      <c r="AT81" s="105">
        <f t="shared" si="27"/>
        <v>0</v>
      </c>
    </row>
    <row r="82" spans="1:46" s="1" customFormat="1" ht="15" customHeight="1" x14ac:dyDescent="0.55000000000000004">
      <c r="A82" s="18">
        <v>47</v>
      </c>
      <c r="B82" s="19" t="s">
        <v>320</v>
      </c>
      <c r="C82" s="20">
        <v>9529</v>
      </c>
      <c r="D82" s="19" t="s">
        <v>432</v>
      </c>
      <c r="E82" s="10">
        <v>158</v>
      </c>
      <c r="F82" s="10">
        <f>VLOOKUP(C82,'[1]EJECUCION ENERO SNFT X CTROS'!$C$10:$E$127,3,0)</f>
        <v>0</v>
      </c>
      <c r="G82" s="105">
        <f t="shared" si="14"/>
        <v>0</v>
      </c>
      <c r="H82" s="10">
        <v>245</v>
      </c>
      <c r="I82" s="10">
        <f>VLOOKUP(C82,'[1]EJECUCION ENERO SNFT X CTROS'!$C$10:$F$127,4,0)</f>
        <v>0</v>
      </c>
      <c r="J82" s="105">
        <f t="shared" si="15"/>
        <v>0</v>
      </c>
      <c r="K82" s="10">
        <v>1201</v>
      </c>
      <c r="L82" s="10">
        <f>VLOOKUP(C82,'[1]EJECUCION ENERO SNFT X CTROS'!$C$10:$G$127,5,0)</f>
        <v>0</v>
      </c>
      <c r="M82" s="105">
        <f t="shared" si="16"/>
        <v>0</v>
      </c>
      <c r="N82" s="10">
        <v>1604</v>
      </c>
      <c r="O82" s="10">
        <f>VLOOKUP(C82,'[1]EJECUCION ENERO SNFT X CTROS'!$C$10:$H$127,6,0)</f>
        <v>0</v>
      </c>
      <c r="P82" s="105">
        <f t="shared" si="17"/>
        <v>0</v>
      </c>
      <c r="Q82" s="10">
        <v>1697</v>
      </c>
      <c r="R82" s="10">
        <f>VLOOKUP(C82,'[1]EJECUCION ENERO SNFT X CTROS'!$C$10:$I$127,7,0)</f>
        <v>0</v>
      </c>
      <c r="S82" s="105">
        <f t="shared" si="18"/>
        <v>0</v>
      </c>
      <c r="T82" s="10">
        <v>1526</v>
      </c>
      <c r="U82" s="10">
        <f>VLOOKUP(C82,'[1]EJECUCION ENERO SNFT X CTROS'!$C$10:$J$127,8,0)</f>
        <v>0</v>
      </c>
      <c r="V82" s="105">
        <f t="shared" si="19"/>
        <v>0</v>
      </c>
      <c r="W82" s="10">
        <v>1432</v>
      </c>
      <c r="X82" s="10">
        <f>VLOOKUP(C82,'[1]EJECUCION ENERO SNFT X CTROS'!$C$10:$K$127,9,0)</f>
        <v>0</v>
      </c>
      <c r="Y82" s="105">
        <f t="shared" si="20"/>
        <v>0</v>
      </c>
      <c r="Z82" s="10">
        <v>9</v>
      </c>
      <c r="AA82" s="10">
        <f>VLOOKUP(C82,'[1]EJECUCION ENERO SNFT X CTROS'!$C$10:$L$127,10,0)</f>
        <v>0</v>
      </c>
      <c r="AB82" s="105">
        <f t="shared" si="21"/>
        <v>0</v>
      </c>
      <c r="AC82" s="10">
        <v>6</v>
      </c>
      <c r="AD82" s="10">
        <f>VLOOKUP(C82,'[1]EJECUCION ENERO SNFT X CTROS'!$C$10:$M$127,11,0)</f>
        <v>0</v>
      </c>
      <c r="AE82" s="105">
        <f t="shared" si="22"/>
        <v>0</v>
      </c>
      <c r="AF82" s="10">
        <v>4</v>
      </c>
      <c r="AG82" s="10">
        <f>VLOOKUP(C82,'[1]EJECUCION ENERO SNFT X CTROS'!$C$10:$N$127,12,0)</f>
        <v>0</v>
      </c>
      <c r="AH82" s="105">
        <f t="shared" si="23"/>
        <v>0</v>
      </c>
      <c r="AI82" s="10">
        <v>0</v>
      </c>
      <c r="AJ82" s="10"/>
      <c r="AK82" s="105" t="str">
        <f t="shared" si="24"/>
        <v>N/A</v>
      </c>
      <c r="AL82" s="10">
        <v>0</v>
      </c>
      <c r="AM82" s="10"/>
      <c r="AN82" s="105" t="str">
        <f t="shared" si="25"/>
        <v>N/A</v>
      </c>
      <c r="AO82" s="10">
        <v>0</v>
      </c>
      <c r="AP82" s="10"/>
      <c r="AQ82" s="105" t="str">
        <f t="shared" si="26"/>
        <v>N/A</v>
      </c>
      <c r="AR82" s="10">
        <v>0</v>
      </c>
      <c r="AS82" s="10"/>
      <c r="AT82" s="105" t="str">
        <f t="shared" si="27"/>
        <v>N/A</v>
      </c>
    </row>
    <row r="83" spans="1:46" s="1" customFormat="1" ht="15" customHeight="1" x14ac:dyDescent="0.55000000000000004">
      <c r="A83" s="18">
        <v>50</v>
      </c>
      <c r="B83" s="19" t="s">
        <v>321</v>
      </c>
      <c r="C83" s="20">
        <v>9117</v>
      </c>
      <c r="D83" s="19" t="s">
        <v>433</v>
      </c>
      <c r="E83" s="10">
        <v>1150</v>
      </c>
      <c r="F83" s="10">
        <f>VLOOKUP(C83,'[1]EJECUCION ENERO SNFT X CTROS'!$C$10:$E$127,3,0)</f>
        <v>0</v>
      </c>
      <c r="G83" s="105">
        <f t="shared" si="14"/>
        <v>0</v>
      </c>
      <c r="H83" s="10">
        <v>271</v>
      </c>
      <c r="I83" s="10">
        <f>VLOOKUP(C83,'[1]EJECUCION ENERO SNFT X CTROS'!$C$10:$F$127,4,0)</f>
        <v>0</v>
      </c>
      <c r="J83" s="105">
        <f t="shared" si="15"/>
        <v>0</v>
      </c>
      <c r="K83" s="10">
        <v>93</v>
      </c>
      <c r="L83" s="10">
        <f>VLOOKUP(C83,'[1]EJECUCION ENERO SNFT X CTROS'!$C$10:$G$127,5,0)</f>
        <v>0</v>
      </c>
      <c r="M83" s="105">
        <f t="shared" si="16"/>
        <v>0</v>
      </c>
      <c r="N83" s="10">
        <v>1514</v>
      </c>
      <c r="O83" s="10">
        <f>VLOOKUP(C83,'[1]EJECUCION ENERO SNFT X CTROS'!$C$10:$H$127,6,0)</f>
        <v>0</v>
      </c>
      <c r="P83" s="105">
        <f t="shared" si="17"/>
        <v>0</v>
      </c>
      <c r="Q83" s="10">
        <v>1729</v>
      </c>
      <c r="R83" s="10">
        <f>VLOOKUP(C83,'[1]EJECUCION ENERO SNFT X CTROS'!$C$10:$I$127,7,0)</f>
        <v>0</v>
      </c>
      <c r="S83" s="105">
        <f t="shared" si="18"/>
        <v>0</v>
      </c>
      <c r="T83" s="10">
        <v>1639</v>
      </c>
      <c r="U83" s="10">
        <f>VLOOKUP(C83,'[1]EJECUCION ENERO SNFT X CTROS'!$C$10:$J$127,8,0)</f>
        <v>0</v>
      </c>
      <c r="V83" s="105">
        <f t="shared" si="19"/>
        <v>0</v>
      </c>
      <c r="W83" s="10">
        <v>1421</v>
      </c>
      <c r="X83" s="10">
        <f>VLOOKUP(C83,'[1]EJECUCION ENERO SNFT X CTROS'!$C$10:$K$127,9,0)</f>
        <v>0</v>
      </c>
      <c r="Y83" s="105">
        <f t="shared" si="20"/>
        <v>0</v>
      </c>
      <c r="Z83" s="10">
        <v>10</v>
      </c>
      <c r="AA83" s="10">
        <f>VLOOKUP(C83,'[1]EJECUCION ENERO SNFT X CTROS'!$C$10:$L$127,10,0)</f>
        <v>0</v>
      </c>
      <c r="AB83" s="105">
        <f t="shared" si="21"/>
        <v>0</v>
      </c>
      <c r="AC83" s="10">
        <v>0</v>
      </c>
      <c r="AD83" s="10">
        <f>VLOOKUP(C83,'[1]EJECUCION ENERO SNFT X CTROS'!$C$10:$M$127,11,0)</f>
        <v>0</v>
      </c>
      <c r="AE83" s="105" t="str">
        <f t="shared" si="22"/>
        <v>N/A</v>
      </c>
      <c r="AF83" s="10">
        <v>0</v>
      </c>
      <c r="AG83" s="10">
        <f>VLOOKUP(C83,'[1]EJECUCION ENERO SNFT X CTROS'!$C$10:$N$127,12,0)</f>
        <v>0</v>
      </c>
      <c r="AH83" s="105" t="str">
        <f t="shared" si="23"/>
        <v>N/A</v>
      </c>
      <c r="AI83" s="10">
        <v>75</v>
      </c>
      <c r="AJ83" s="10"/>
      <c r="AK83" s="105">
        <f t="shared" si="24"/>
        <v>0</v>
      </c>
      <c r="AL83" s="10">
        <v>20</v>
      </c>
      <c r="AM83" s="10"/>
      <c r="AN83" s="105">
        <f t="shared" si="25"/>
        <v>0</v>
      </c>
      <c r="AO83" s="10">
        <v>41</v>
      </c>
      <c r="AP83" s="10"/>
      <c r="AQ83" s="105">
        <f t="shared" si="26"/>
        <v>0</v>
      </c>
      <c r="AR83" s="10">
        <v>58</v>
      </c>
      <c r="AS83" s="10"/>
      <c r="AT83" s="105">
        <f t="shared" si="27"/>
        <v>0</v>
      </c>
    </row>
    <row r="84" spans="1:46" s="1" customFormat="1" ht="15" customHeight="1" x14ac:dyDescent="0.55000000000000004">
      <c r="A84" s="18">
        <v>50</v>
      </c>
      <c r="B84" s="19" t="s">
        <v>321</v>
      </c>
      <c r="C84" s="20">
        <v>9532</v>
      </c>
      <c r="D84" s="19" t="s">
        <v>434</v>
      </c>
      <c r="E84" s="10">
        <v>210</v>
      </c>
      <c r="F84" s="10">
        <f>VLOOKUP(C84,'[1]EJECUCION ENERO SNFT X CTROS'!$C$10:$E$127,3,0)</f>
        <v>0</v>
      </c>
      <c r="G84" s="105">
        <f t="shared" si="14"/>
        <v>0</v>
      </c>
      <c r="H84" s="10">
        <v>191</v>
      </c>
      <c r="I84" s="10">
        <f>VLOOKUP(C84,'[1]EJECUCION ENERO SNFT X CTROS'!$C$10:$F$127,4,0)</f>
        <v>0</v>
      </c>
      <c r="J84" s="105">
        <f t="shared" si="15"/>
        <v>0</v>
      </c>
      <c r="K84" s="10">
        <v>2246</v>
      </c>
      <c r="L84" s="10">
        <f>VLOOKUP(C84,'[1]EJECUCION ENERO SNFT X CTROS'!$C$10:$G$127,5,0)</f>
        <v>0</v>
      </c>
      <c r="M84" s="105">
        <f t="shared" si="16"/>
        <v>0</v>
      </c>
      <c r="N84" s="10">
        <v>2647</v>
      </c>
      <c r="O84" s="10">
        <f>VLOOKUP(C84,'[1]EJECUCION ENERO SNFT X CTROS'!$C$10:$H$127,6,0)</f>
        <v>0</v>
      </c>
      <c r="P84" s="105">
        <f t="shared" si="17"/>
        <v>0</v>
      </c>
      <c r="Q84" s="10">
        <v>2677</v>
      </c>
      <c r="R84" s="10">
        <f>VLOOKUP(C84,'[1]EJECUCION ENERO SNFT X CTROS'!$C$10:$I$127,7,0)</f>
        <v>0</v>
      </c>
      <c r="S84" s="105">
        <f t="shared" si="18"/>
        <v>0</v>
      </c>
      <c r="T84" s="10">
        <v>2557</v>
      </c>
      <c r="U84" s="10">
        <f>VLOOKUP(C84,'[1]EJECUCION ENERO SNFT X CTROS'!$C$10:$J$127,8,0)</f>
        <v>0</v>
      </c>
      <c r="V84" s="105">
        <f t="shared" si="19"/>
        <v>0</v>
      </c>
      <c r="W84" s="10">
        <v>2515</v>
      </c>
      <c r="X84" s="10">
        <f>VLOOKUP(C84,'[1]EJECUCION ENERO SNFT X CTROS'!$C$10:$K$127,9,0)</f>
        <v>0</v>
      </c>
      <c r="Y84" s="105">
        <f t="shared" si="20"/>
        <v>0</v>
      </c>
      <c r="Z84" s="10">
        <v>10</v>
      </c>
      <c r="AA84" s="10">
        <f>VLOOKUP(C84,'[1]EJECUCION ENERO SNFT X CTROS'!$C$10:$L$127,10,0)</f>
        <v>0</v>
      </c>
      <c r="AB84" s="105">
        <f t="shared" si="21"/>
        <v>0</v>
      </c>
      <c r="AC84" s="10">
        <v>0</v>
      </c>
      <c r="AD84" s="10">
        <f>VLOOKUP(C84,'[1]EJECUCION ENERO SNFT X CTROS'!$C$10:$M$127,11,0)</f>
        <v>0</v>
      </c>
      <c r="AE84" s="105" t="str">
        <f t="shared" si="22"/>
        <v>N/A</v>
      </c>
      <c r="AF84" s="10">
        <v>0</v>
      </c>
      <c r="AG84" s="10">
        <f>VLOOKUP(C84,'[1]EJECUCION ENERO SNFT X CTROS'!$C$10:$N$127,12,0)</f>
        <v>0</v>
      </c>
      <c r="AH84" s="105" t="str">
        <f t="shared" si="23"/>
        <v>N/A</v>
      </c>
      <c r="AI84" s="10">
        <v>0</v>
      </c>
      <c r="AJ84" s="10"/>
      <c r="AK84" s="105" t="str">
        <f t="shared" si="24"/>
        <v>N/A</v>
      </c>
      <c r="AL84" s="10">
        <v>0</v>
      </c>
      <c r="AM84" s="10"/>
      <c r="AN84" s="105" t="str">
        <f t="shared" si="25"/>
        <v>N/A</v>
      </c>
      <c r="AO84" s="10">
        <v>0</v>
      </c>
      <c r="AP84" s="10"/>
      <c r="AQ84" s="105" t="str">
        <f t="shared" si="26"/>
        <v>N/A</v>
      </c>
      <c r="AR84" s="10">
        <v>0</v>
      </c>
      <c r="AS84" s="10"/>
      <c r="AT84" s="105" t="str">
        <f t="shared" si="27"/>
        <v>N/A</v>
      </c>
    </row>
    <row r="85" spans="1:46" s="1" customFormat="1" ht="15" customHeight="1" x14ac:dyDescent="0.55000000000000004">
      <c r="A85" s="18">
        <v>52</v>
      </c>
      <c r="B85" s="19" t="s">
        <v>322</v>
      </c>
      <c r="C85" s="20">
        <v>9534</v>
      </c>
      <c r="D85" s="19" t="s">
        <v>435</v>
      </c>
      <c r="E85" s="10">
        <v>215</v>
      </c>
      <c r="F85" s="10">
        <f>VLOOKUP(C85,'[1]EJECUCION ENERO SNFT X CTROS'!$C$10:$E$127,3,0)</f>
        <v>0</v>
      </c>
      <c r="G85" s="105">
        <f t="shared" si="14"/>
        <v>0</v>
      </c>
      <c r="H85" s="10">
        <v>238</v>
      </c>
      <c r="I85" s="10">
        <f>VLOOKUP(C85,'[1]EJECUCION ENERO SNFT X CTROS'!$C$10:$F$127,4,0)</f>
        <v>0</v>
      </c>
      <c r="J85" s="105">
        <f t="shared" si="15"/>
        <v>0</v>
      </c>
      <c r="K85" s="10">
        <v>1737</v>
      </c>
      <c r="L85" s="10">
        <f>VLOOKUP(C85,'[1]EJECUCION ENERO SNFT X CTROS'!$C$10:$G$127,5,0)</f>
        <v>0</v>
      </c>
      <c r="M85" s="105">
        <f t="shared" si="16"/>
        <v>0</v>
      </c>
      <c r="N85" s="10">
        <v>2190</v>
      </c>
      <c r="O85" s="10">
        <f>VLOOKUP(C85,'[1]EJECUCION ENERO SNFT X CTROS'!$C$10:$H$127,6,0)</f>
        <v>0</v>
      </c>
      <c r="P85" s="105">
        <f t="shared" si="17"/>
        <v>0</v>
      </c>
      <c r="Q85" s="10">
        <v>2197</v>
      </c>
      <c r="R85" s="10">
        <f>VLOOKUP(C85,'[1]EJECUCION ENERO SNFT X CTROS'!$C$10:$I$127,7,0)</f>
        <v>0</v>
      </c>
      <c r="S85" s="105">
        <f t="shared" si="18"/>
        <v>0</v>
      </c>
      <c r="T85" s="10">
        <v>2168</v>
      </c>
      <c r="U85" s="10">
        <f>VLOOKUP(C85,'[1]EJECUCION ENERO SNFT X CTROS'!$C$10:$J$127,8,0)</f>
        <v>0</v>
      </c>
      <c r="V85" s="105">
        <f t="shared" si="19"/>
        <v>0</v>
      </c>
      <c r="W85" s="10">
        <v>2149</v>
      </c>
      <c r="X85" s="10">
        <f>VLOOKUP(C85,'[1]EJECUCION ENERO SNFT X CTROS'!$C$10:$K$127,9,0)</f>
        <v>0</v>
      </c>
      <c r="Y85" s="105">
        <f t="shared" si="20"/>
        <v>0</v>
      </c>
      <c r="Z85" s="10">
        <v>10</v>
      </c>
      <c r="AA85" s="10">
        <f>VLOOKUP(C85,'[1]EJECUCION ENERO SNFT X CTROS'!$C$10:$L$127,10,0)</f>
        <v>0</v>
      </c>
      <c r="AB85" s="105">
        <f t="shared" si="21"/>
        <v>0</v>
      </c>
      <c r="AC85" s="10">
        <v>0</v>
      </c>
      <c r="AD85" s="10">
        <f>VLOOKUP(C85,'[1]EJECUCION ENERO SNFT X CTROS'!$C$10:$M$127,11,0)</f>
        <v>0</v>
      </c>
      <c r="AE85" s="105" t="str">
        <f t="shared" si="22"/>
        <v>N/A</v>
      </c>
      <c r="AF85" s="10">
        <v>0</v>
      </c>
      <c r="AG85" s="10">
        <f>VLOOKUP(C85,'[1]EJECUCION ENERO SNFT X CTROS'!$C$10:$N$127,12,0)</f>
        <v>0</v>
      </c>
      <c r="AH85" s="105" t="str">
        <f t="shared" si="23"/>
        <v>N/A</v>
      </c>
      <c r="AI85" s="10">
        <v>73</v>
      </c>
      <c r="AJ85" s="10"/>
      <c r="AK85" s="105">
        <f t="shared" si="24"/>
        <v>0</v>
      </c>
      <c r="AL85" s="10">
        <v>66</v>
      </c>
      <c r="AM85" s="10"/>
      <c r="AN85" s="105">
        <f t="shared" si="25"/>
        <v>0</v>
      </c>
      <c r="AO85" s="10">
        <v>25</v>
      </c>
      <c r="AP85" s="10"/>
      <c r="AQ85" s="105">
        <f t="shared" si="26"/>
        <v>0</v>
      </c>
      <c r="AR85" s="10">
        <v>36</v>
      </c>
      <c r="AS85" s="10"/>
      <c r="AT85" s="105">
        <f t="shared" si="27"/>
        <v>0</v>
      </c>
    </row>
    <row r="86" spans="1:46" s="1" customFormat="1" ht="15" customHeight="1" x14ac:dyDescent="0.55000000000000004">
      <c r="A86" s="18">
        <v>52</v>
      </c>
      <c r="B86" s="19" t="s">
        <v>322</v>
      </c>
      <c r="C86" s="20">
        <v>9535</v>
      </c>
      <c r="D86" s="19" t="s">
        <v>436</v>
      </c>
      <c r="E86" s="10">
        <v>545</v>
      </c>
      <c r="F86" s="10">
        <f>VLOOKUP(C86,'[1]EJECUCION ENERO SNFT X CTROS'!$C$10:$E$127,3,0)</f>
        <v>0</v>
      </c>
      <c r="G86" s="105">
        <f t="shared" si="14"/>
        <v>0</v>
      </c>
      <c r="H86" s="10">
        <v>263</v>
      </c>
      <c r="I86" s="10">
        <f>VLOOKUP(C86,'[1]EJECUCION ENERO SNFT X CTROS'!$C$10:$F$127,4,0)</f>
        <v>0</v>
      </c>
      <c r="J86" s="105">
        <f t="shared" si="15"/>
        <v>0</v>
      </c>
      <c r="K86" s="10">
        <v>2370</v>
      </c>
      <c r="L86" s="10">
        <f>VLOOKUP(C86,'[1]EJECUCION ENERO SNFT X CTROS'!$C$10:$G$127,5,0)</f>
        <v>0</v>
      </c>
      <c r="M86" s="105">
        <f t="shared" si="16"/>
        <v>0</v>
      </c>
      <c r="N86" s="10">
        <v>3178</v>
      </c>
      <c r="O86" s="10">
        <f>VLOOKUP(C86,'[1]EJECUCION ENERO SNFT X CTROS'!$C$10:$H$127,6,0)</f>
        <v>0</v>
      </c>
      <c r="P86" s="105">
        <f t="shared" si="17"/>
        <v>0</v>
      </c>
      <c r="Q86" s="10">
        <v>3200</v>
      </c>
      <c r="R86" s="10">
        <f>VLOOKUP(C86,'[1]EJECUCION ENERO SNFT X CTROS'!$C$10:$I$127,7,0)</f>
        <v>0</v>
      </c>
      <c r="S86" s="105">
        <f t="shared" si="18"/>
        <v>0</v>
      </c>
      <c r="T86" s="10">
        <v>3161</v>
      </c>
      <c r="U86" s="10">
        <f>VLOOKUP(C86,'[1]EJECUCION ENERO SNFT X CTROS'!$C$10:$J$127,8,0)</f>
        <v>0</v>
      </c>
      <c r="V86" s="105">
        <f t="shared" si="19"/>
        <v>0</v>
      </c>
      <c r="W86" s="10">
        <v>3125</v>
      </c>
      <c r="X86" s="10">
        <f>VLOOKUP(C86,'[1]EJECUCION ENERO SNFT X CTROS'!$C$10:$K$127,9,0)</f>
        <v>0</v>
      </c>
      <c r="Y86" s="105">
        <f t="shared" si="20"/>
        <v>0</v>
      </c>
      <c r="Z86" s="10">
        <v>8</v>
      </c>
      <c r="AA86" s="10">
        <f>VLOOKUP(C86,'[1]EJECUCION ENERO SNFT X CTROS'!$C$10:$L$127,10,0)</f>
        <v>0</v>
      </c>
      <c r="AB86" s="105">
        <f t="shared" si="21"/>
        <v>0</v>
      </c>
      <c r="AC86" s="10">
        <v>0</v>
      </c>
      <c r="AD86" s="10">
        <f>VLOOKUP(C86,'[1]EJECUCION ENERO SNFT X CTROS'!$C$10:$M$127,11,0)</f>
        <v>0</v>
      </c>
      <c r="AE86" s="105" t="str">
        <f t="shared" si="22"/>
        <v>N/A</v>
      </c>
      <c r="AF86" s="10">
        <v>0</v>
      </c>
      <c r="AG86" s="10">
        <f>VLOOKUP(C86,'[1]EJECUCION ENERO SNFT X CTROS'!$C$10:$N$127,12,0)</f>
        <v>0</v>
      </c>
      <c r="AH86" s="105" t="str">
        <f t="shared" si="23"/>
        <v>N/A</v>
      </c>
      <c r="AI86" s="10">
        <v>50</v>
      </c>
      <c r="AJ86" s="10"/>
      <c r="AK86" s="105">
        <f t="shared" si="24"/>
        <v>0</v>
      </c>
      <c r="AL86" s="10">
        <v>49</v>
      </c>
      <c r="AM86" s="10"/>
      <c r="AN86" s="105">
        <f t="shared" si="25"/>
        <v>0</v>
      </c>
      <c r="AO86" s="10">
        <v>17</v>
      </c>
      <c r="AP86" s="10"/>
      <c r="AQ86" s="105">
        <f t="shared" si="26"/>
        <v>0</v>
      </c>
      <c r="AR86" s="10">
        <v>24</v>
      </c>
      <c r="AS86" s="10"/>
      <c r="AT86" s="105">
        <f t="shared" si="27"/>
        <v>0</v>
      </c>
    </row>
    <row r="87" spans="1:46" s="1" customFormat="1" ht="15" customHeight="1" x14ac:dyDescent="0.55000000000000004">
      <c r="A87" s="18">
        <v>52</v>
      </c>
      <c r="B87" s="19" t="s">
        <v>322</v>
      </c>
      <c r="C87" s="20">
        <v>9536</v>
      </c>
      <c r="D87" s="19" t="s">
        <v>437</v>
      </c>
      <c r="E87" s="10">
        <v>454</v>
      </c>
      <c r="F87" s="10">
        <f>VLOOKUP(C87,'[1]EJECUCION ENERO SNFT X CTROS'!$C$10:$E$127,3,0)</f>
        <v>0</v>
      </c>
      <c r="G87" s="105">
        <f t="shared" si="14"/>
        <v>0</v>
      </c>
      <c r="H87" s="10">
        <v>412</v>
      </c>
      <c r="I87" s="10">
        <f>VLOOKUP(C87,'[1]EJECUCION ENERO SNFT X CTROS'!$C$10:$F$127,4,0)</f>
        <v>0</v>
      </c>
      <c r="J87" s="105">
        <f t="shared" si="15"/>
        <v>0</v>
      </c>
      <c r="K87" s="10">
        <v>2434</v>
      </c>
      <c r="L87" s="10">
        <f>VLOOKUP(C87,'[1]EJECUCION ENERO SNFT X CTROS'!$C$10:$G$127,5,0)</f>
        <v>0</v>
      </c>
      <c r="M87" s="105">
        <f t="shared" si="16"/>
        <v>0</v>
      </c>
      <c r="N87" s="10">
        <v>3300</v>
      </c>
      <c r="O87" s="10">
        <f>VLOOKUP(C87,'[1]EJECUCION ENERO SNFT X CTROS'!$C$10:$H$127,6,0)</f>
        <v>0</v>
      </c>
      <c r="P87" s="105">
        <f t="shared" si="17"/>
        <v>0</v>
      </c>
      <c r="Q87" s="10">
        <v>3323</v>
      </c>
      <c r="R87" s="10">
        <f>VLOOKUP(C87,'[1]EJECUCION ENERO SNFT X CTROS'!$C$10:$I$127,7,0)</f>
        <v>0</v>
      </c>
      <c r="S87" s="105">
        <f t="shared" si="18"/>
        <v>0</v>
      </c>
      <c r="T87" s="10">
        <v>3271</v>
      </c>
      <c r="U87" s="10">
        <f>VLOOKUP(C87,'[1]EJECUCION ENERO SNFT X CTROS'!$C$10:$J$127,8,0)</f>
        <v>0</v>
      </c>
      <c r="V87" s="105">
        <f t="shared" si="19"/>
        <v>0</v>
      </c>
      <c r="W87" s="10">
        <v>3226</v>
      </c>
      <c r="X87" s="10">
        <f>VLOOKUP(C87,'[1]EJECUCION ENERO SNFT X CTROS'!$C$10:$K$127,9,0)</f>
        <v>0</v>
      </c>
      <c r="Y87" s="105">
        <f t="shared" si="20"/>
        <v>0</v>
      </c>
      <c r="Z87" s="10">
        <v>14</v>
      </c>
      <c r="AA87" s="10">
        <f>VLOOKUP(C87,'[1]EJECUCION ENERO SNFT X CTROS'!$C$10:$L$127,10,0)</f>
        <v>0</v>
      </c>
      <c r="AB87" s="105">
        <f t="shared" si="21"/>
        <v>0</v>
      </c>
      <c r="AC87" s="10">
        <v>6</v>
      </c>
      <c r="AD87" s="10">
        <f>VLOOKUP(C87,'[1]EJECUCION ENERO SNFT X CTROS'!$C$10:$M$127,11,0)</f>
        <v>0</v>
      </c>
      <c r="AE87" s="105">
        <f t="shared" si="22"/>
        <v>0</v>
      </c>
      <c r="AF87" s="10">
        <v>4</v>
      </c>
      <c r="AG87" s="10">
        <f>VLOOKUP(C87,'[1]EJECUCION ENERO SNFT X CTROS'!$C$10:$N$127,12,0)</f>
        <v>0</v>
      </c>
      <c r="AH87" s="105">
        <f t="shared" si="23"/>
        <v>0</v>
      </c>
      <c r="AI87" s="10">
        <v>95</v>
      </c>
      <c r="AJ87" s="10"/>
      <c r="AK87" s="105">
        <f t="shared" si="24"/>
        <v>0</v>
      </c>
      <c r="AL87" s="10">
        <v>49</v>
      </c>
      <c r="AM87" s="10"/>
      <c r="AN87" s="105">
        <f t="shared" si="25"/>
        <v>0</v>
      </c>
      <c r="AO87" s="10">
        <v>48</v>
      </c>
      <c r="AP87" s="10"/>
      <c r="AQ87" s="105">
        <f t="shared" si="26"/>
        <v>0</v>
      </c>
      <c r="AR87" s="10">
        <v>69</v>
      </c>
      <c r="AS87" s="10"/>
      <c r="AT87" s="105">
        <f t="shared" si="27"/>
        <v>0</v>
      </c>
    </row>
    <row r="88" spans="1:46" s="1" customFormat="1" ht="15" customHeight="1" x14ac:dyDescent="0.55000000000000004">
      <c r="A88" s="18">
        <v>54</v>
      </c>
      <c r="B88" s="19" t="s">
        <v>323</v>
      </c>
      <c r="C88" s="20">
        <v>9119</v>
      </c>
      <c r="D88" s="19" t="s">
        <v>438</v>
      </c>
      <c r="E88" s="10">
        <v>528</v>
      </c>
      <c r="F88" s="10">
        <f>VLOOKUP(C88,'[1]EJECUCION ENERO SNFT X CTROS'!$C$10:$E$127,3,0)</f>
        <v>0</v>
      </c>
      <c r="G88" s="105">
        <f t="shared" si="14"/>
        <v>0</v>
      </c>
      <c r="H88" s="10">
        <v>192</v>
      </c>
      <c r="I88" s="10">
        <f>VLOOKUP(C88,'[1]EJECUCION ENERO SNFT X CTROS'!$C$10:$F$127,4,0)</f>
        <v>0</v>
      </c>
      <c r="J88" s="105">
        <f t="shared" si="15"/>
        <v>0</v>
      </c>
      <c r="K88" s="10">
        <v>1519</v>
      </c>
      <c r="L88" s="10">
        <f>VLOOKUP(C88,'[1]EJECUCION ENERO SNFT X CTROS'!$C$10:$G$127,5,0)</f>
        <v>0</v>
      </c>
      <c r="M88" s="105">
        <f t="shared" si="16"/>
        <v>0</v>
      </c>
      <c r="N88" s="10">
        <v>2239</v>
      </c>
      <c r="O88" s="10">
        <f>VLOOKUP(C88,'[1]EJECUCION ENERO SNFT X CTROS'!$C$10:$H$127,6,0)</f>
        <v>0</v>
      </c>
      <c r="P88" s="105">
        <f t="shared" si="17"/>
        <v>0</v>
      </c>
      <c r="Q88" s="10">
        <v>2249</v>
      </c>
      <c r="R88" s="10">
        <f>VLOOKUP(C88,'[1]EJECUCION ENERO SNFT X CTROS'!$C$10:$I$127,7,0)</f>
        <v>0</v>
      </c>
      <c r="S88" s="105">
        <f t="shared" si="18"/>
        <v>0</v>
      </c>
      <c r="T88" s="10">
        <v>2216</v>
      </c>
      <c r="U88" s="10">
        <f>VLOOKUP(C88,'[1]EJECUCION ENERO SNFT X CTROS'!$C$10:$J$127,8,0)</f>
        <v>0</v>
      </c>
      <c r="V88" s="105">
        <f t="shared" si="19"/>
        <v>0</v>
      </c>
      <c r="W88" s="10">
        <v>2197</v>
      </c>
      <c r="X88" s="10">
        <f>VLOOKUP(C88,'[1]EJECUCION ENERO SNFT X CTROS'!$C$10:$K$127,9,0)</f>
        <v>0</v>
      </c>
      <c r="Y88" s="105">
        <f t="shared" si="20"/>
        <v>0</v>
      </c>
      <c r="Z88" s="10">
        <v>14</v>
      </c>
      <c r="AA88" s="10">
        <f>VLOOKUP(C88,'[1]EJECUCION ENERO SNFT X CTROS'!$C$10:$L$127,10,0)</f>
        <v>0</v>
      </c>
      <c r="AB88" s="105">
        <f t="shared" si="21"/>
        <v>0</v>
      </c>
      <c r="AC88" s="10">
        <v>0</v>
      </c>
      <c r="AD88" s="10">
        <f>VLOOKUP(C88,'[1]EJECUCION ENERO SNFT X CTROS'!$C$10:$M$127,11,0)</f>
        <v>0</v>
      </c>
      <c r="AE88" s="105" t="str">
        <f t="shared" si="22"/>
        <v>N/A</v>
      </c>
      <c r="AF88" s="10">
        <v>0</v>
      </c>
      <c r="AG88" s="10">
        <f>VLOOKUP(C88,'[1]EJECUCION ENERO SNFT X CTROS'!$C$10:$N$127,12,0)</f>
        <v>0</v>
      </c>
      <c r="AH88" s="105" t="str">
        <f t="shared" si="23"/>
        <v>N/A</v>
      </c>
      <c r="AI88" s="10">
        <v>119</v>
      </c>
      <c r="AJ88" s="10"/>
      <c r="AK88" s="105">
        <f t="shared" si="24"/>
        <v>0</v>
      </c>
      <c r="AL88" s="10">
        <v>55</v>
      </c>
      <c r="AM88" s="10"/>
      <c r="AN88" s="105">
        <f t="shared" si="25"/>
        <v>0</v>
      </c>
      <c r="AO88" s="10">
        <v>56</v>
      </c>
      <c r="AP88" s="10"/>
      <c r="AQ88" s="105">
        <f t="shared" si="26"/>
        <v>0</v>
      </c>
      <c r="AR88" s="10">
        <v>81</v>
      </c>
      <c r="AS88" s="10"/>
      <c r="AT88" s="105">
        <f t="shared" si="27"/>
        <v>0</v>
      </c>
    </row>
    <row r="89" spans="1:46" s="1" customFormat="1" ht="15" customHeight="1" x14ac:dyDescent="0.55000000000000004">
      <c r="A89" s="18">
        <v>54</v>
      </c>
      <c r="B89" s="19" t="s">
        <v>323</v>
      </c>
      <c r="C89" s="20">
        <v>9537</v>
      </c>
      <c r="D89" s="19" t="s">
        <v>427</v>
      </c>
      <c r="E89" s="10">
        <v>780</v>
      </c>
      <c r="F89" s="10">
        <f>VLOOKUP(C89,'[1]EJECUCION ENERO SNFT X CTROS'!$C$10:$E$127,3,0)</f>
        <v>0</v>
      </c>
      <c r="G89" s="105">
        <f t="shared" si="14"/>
        <v>0</v>
      </c>
      <c r="H89" s="10">
        <v>404</v>
      </c>
      <c r="I89" s="10">
        <f>VLOOKUP(C89,'[1]EJECUCION ENERO SNFT X CTROS'!$C$10:$F$127,4,0)</f>
        <v>0</v>
      </c>
      <c r="J89" s="105">
        <f t="shared" si="15"/>
        <v>0</v>
      </c>
      <c r="K89" s="10">
        <v>3391</v>
      </c>
      <c r="L89" s="10">
        <f>VLOOKUP(C89,'[1]EJECUCION ENERO SNFT X CTROS'!$C$10:$G$127,5,0)</f>
        <v>0</v>
      </c>
      <c r="M89" s="105">
        <f t="shared" si="16"/>
        <v>0</v>
      </c>
      <c r="N89" s="10">
        <v>4575</v>
      </c>
      <c r="O89" s="10">
        <f>VLOOKUP(C89,'[1]EJECUCION ENERO SNFT X CTROS'!$C$10:$H$127,6,0)</f>
        <v>0</v>
      </c>
      <c r="P89" s="105">
        <f t="shared" si="17"/>
        <v>0</v>
      </c>
      <c r="Q89" s="10">
        <v>4645</v>
      </c>
      <c r="R89" s="10">
        <f>VLOOKUP(C89,'[1]EJECUCION ENERO SNFT X CTROS'!$C$10:$I$127,7,0)</f>
        <v>0</v>
      </c>
      <c r="S89" s="105">
        <f t="shared" si="18"/>
        <v>0</v>
      </c>
      <c r="T89" s="10">
        <v>4584</v>
      </c>
      <c r="U89" s="10">
        <f>VLOOKUP(C89,'[1]EJECUCION ENERO SNFT X CTROS'!$C$10:$J$127,8,0)</f>
        <v>0</v>
      </c>
      <c r="V89" s="105">
        <f t="shared" si="19"/>
        <v>0</v>
      </c>
      <c r="W89" s="10">
        <v>4495</v>
      </c>
      <c r="X89" s="10">
        <f>VLOOKUP(C89,'[1]EJECUCION ENERO SNFT X CTROS'!$C$10:$K$127,9,0)</f>
        <v>0</v>
      </c>
      <c r="Y89" s="105">
        <f t="shared" si="20"/>
        <v>0</v>
      </c>
      <c r="Z89" s="10">
        <v>22</v>
      </c>
      <c r="AA89" s="10">
        <f>VLOOKUP(C89,'[1]EJECUCION ENERO SNFT X CTROS'!$C$10:$L$127,10,0)</f>
        <v>0</v>
      </c>
      <c r="AB89" s="105">
        <f t="shared" si="21"/>
        <v>0</v>
      </c>
      <c r="AC89" s="10">
        <v>6</v>
      </c>
      <c r="AD89" s="10">
        <f>VLOOKUP(C89,'[1]EJECUCION ENERO SNFT X CTROS'!$C$10:$M$127,11,0)</f>
        <v>0</v>
      </c>
      <c r="AE89" s="105">
        <f t="shared" si="22"/>
        <v>0</v>
      </c>
      <c r="AF89" s="10">
        <v>4</v>
      </c>
      <c r="AG89" s="10">
        <f>VLOOKUP(C89,'[1]EJECUCION ENERO SNFT X CTROS'!$C$10:$N$127,12,0)</f>
        <v>0</v>
      </c>
      <c r="AH89" s="105">
        <f t="shared" si="23"/>
        <v>0</v>
      </c>
      <c r="AI89" s="10">
        <v>0</v>
      </c>
      <c r="AJ89" s="10"/>
      <c r="AK89" s="105" t="str">
        <f t="shared" si="24"/>
        <v>N/A</v>
      </c>
      <c r="AL89" s="10">
        <v>0</v>
      </c>
      <c r="AM89" s="10"/>
      <c r="AN89" s="105" t="str">
        <f t="shared" si="25"/>
        <v>N/A</v>
      </c>
      <c r="AO89" s="10">
        <v>0</v>
      </c>
      <c r="AP89" s="10"/>
      <c r="AQ89" s="105" t="str">
        <f t="shared" si="26"/>
        <v>N/A</v>
      </c>
      <c r="AR89" s="10">
        <v>0</v>
      </c>
      <c r="AS89" s="10"/>
      <c r="AT89" s="105" t="str">
        <f t="shared" si="27"/>
        <v>N/A</v>
      </c>
    </row>
    <row r="90" spans="1:46" s="1" customFormat="1" ht="15" customHeight="1" x14ac:dyDescent="0.55000000000000004">
      <c r="A90" s="18">
        <v>63</v>
      </c>
      <c r="B90" s="19" t="s">
        <v>324</v>
      </c>
      <c r="C90" s="20">
        <v>9120</v>
      </c>
      <c r="D90" s="19" t="s">
        <v>439</v>
      </c>
      <c r="E90" s="10">
        <v>471</v>
      </c>
      <c r="F90" s="10">
        <f>VLOOKUP(C90,'[1]EJECUCION ENERO SNFT X CTROS'!$C$10:$E$127,3,0)</f>
        <v>0</v>
      </c>
      <c r="G90" s="105">
        <f t="shared" si="14"/>
        <v>0</v>
      </c>
      <c r="H90" s="10">
        <v>158</v>
      </c>
      <c r="I90" s="10">
        <f>VLOOKUP(C90,'[1]EJECUCION ENERO SNFT X CTROS'!$C$10:$F$127,4,0)</f>
        <v>0</v>
      </c>
      <c r="J90" s="105">
        <f t="shared" si="15"/>
        <v>0</v>
      </c>
      <c r="K90" s="10">
        <v>471</v>
      </c>
      <c r="L90" s="10">
        <f>VLOOKUP(C90,'[1]EJECUCION ENERO SNFT X CTROS'!$C$10:$G$127,5,0)</f>
        <v>0</v>
      </c>
      <c r="M90" s="105">
        <f t="shared" si="16"/>
        <v>0</v>
      </c>
      <c r="N90" s="10">
        <v>1100</v>
      </c>
      <c r="O90" s="10">
        <f>VLOOKUP(C90,'[1]EJECUCION ENERO SNFT X CTROS'!$C$10:$H$127,6,0)</f>
        <v>0</v>
      </c>
      <c r="P90" s="105">
        <f t="shared" si="17"/>
        <v>0</v>
      </c>
      <c r="Q90" s="10">
        <v>1155</v>
      </c>
      <c r="R90" s="10">
        <f>VLOOKUP(C90,'[1]EJECUCION ENERO SNFT X CTROS'!$C$10:$I$127,7,0)</f>
        <v>0</v>
      </c>
      <c r="S90" s="105">
        <f t="shared" si="18"/>
        <v>0</v>
      </c>
      <c r="T90" s="10">
        <v>1125</v>
      </c>
      <c r="U90" s="10">
        <f>VLOOKUP(C90,'[1]EJECUCION ENERO SNFT X CTROS'!$C$10:$J$127,8,0)</f>
        <v>0</v>
      </c>
      <c r="V90" s="105">
        <f t="shared" si="19"/>
        <v>0</v>
      </c>
      <c r="W90" s="10">
        <v>1064</v>
      </c>
      <c r="X90" s="10">
        <f>VLOOKUP(C90,'[1]EJECUCION ENERO SNFT X CTROS'!$C$10:$K$127,9,0)</f>
        <v>0</v>
      </c>
      <c r="Y90" s="105">
        <f t="shared" si="20"/>
        <v>0</v>
      </c>
      <c r="Z90" s="10">
        <v>5</v>
      </c>
      <c r="AA90" s="10">
        <f>VLOOKUP(C90,'[1]EJECUCION ENERO SNFT X CTROS'!$C$10:$L$127,10,0)</f>
        <v>0</v>
      </c>
      <c r="AB90" s="105">
        <f t="shared" si="21"/>
        <v>0</v>
      </c>
      <c r="AC90" s="10">
        <v>6</v>
      </c>
      <c r="AD90" s="10">
        <f>VLOOKUP(C90,'[1]EJECUCION ENERO SNFT X CTROS'!$C$10:$M$127,11,0)</f>
        <v>0</v>
      </c>
      <c r="AE90" s="105">
        <f t="shared" si="22"/>
        <v>0</v>
      </c>
      <c r="AF90" s="10">
        <v>4</v>
      </c>
      <c r="AG90" s="10">
        <f>VLOOKUP(C90,'[1]EJECUCION ENERO SNFT X CTROS'!$C$10:$N$127,12,0)</f>
        <v>0</v>
      </c>
      <c r="AH90" s="105">
        <f t="shared" si="23"/>
        <v>0</v>
      </c>
      <c r="AI90" s="10">
        <v>40</v>
      </c>
      <c r="AJ90" s="10"/>
      <c r="AK90" s="105">
        <f t="shared" si="24"/>
        <v>0</v>
      </c>
      <c r="AL90" s="10">
        <v>18</v>
      </c>
      <c r="AM90" s="10"/>
      <c r="AN90" s="105">
        <f t="shared" si="25"/>
        <v>0</v>
      </c>
      <c r="AO90" s="10">
        <v>18</v>
      </c>
      <c r="AP90" s="10"/>
      <c r="AQ90" s="105">
        <f t="shared" si="26"/>
        <v>0</v>
      </c>
      <c r="AR90" s="10">
        <v>26</v>
      </c>
      <c r="AS90" s="10"/>
      <c r="AT90" s="105">
        <f t="shared" si="27"/>
        <v>0</v>
      </c>
    </row>
    <row r="91" spans="1:46" s="1" customFormat="1" ht="15" customHeight="1" x14ac:dyDescent="0.55000000000000004">
      <c r="A91" s="18">
        <v>63</v>
      </c>
      <c r="B91" s="19" t="s">
        <v>324</v>
      </c>
      <c r="C91" s="20">
        <v>9231</v>
      </c>
      <c r="D91" s="19" t="s">
        <v>440</v>
      </c>
      <c r="E91" s="10">
        <v>119</v>
      </c>
      <c r="F91" s="10">
        <f>VLOOKUP(C91,'[1]EJECUCION ENERO SNFT X CTROS'!$C$10:$E$127,3,0)</f>
        <v>0</v>
      </c>
      <c r="G91" s="105">
        <f t="shared" si="14"/>
        <v>0</v>
      </c>
      <c r="H91" s="10">
        <v>311</v>
      </c>
      <c r="I91" s="10">
        <f>VLOOKUP(C91,'[1]EJECUCION ENERO SNFT X CTROS'!$C$10:$F$127,4,0)</f>
        <v>0</v>
      </c>
      <c r="J91" s="105">
        <f t="shared" si="15"/>
        <v>0</v>
      </c>
      <c r="K91" s="10">
        <v>1015</v>
      </c>
      <c r="L91" s="10">
        <f>VLOOKUP(C91,'[1]EJECUCION ENERO SNFT X CTROS'!$C$10:$G$127,5,0)</f>
        <v>0</v>
      </c>
      <c r="M91" s="105">
        <f t="shared" si="16"/>
        <v>0</v>
      </c>
      <c r="N91" s="10">
        <v>1445</v>
      </c>
      <c r="O91" s="10">
        <f>VLOOKUP(C91,'[1]EJECUCION ENERO SNFT X CTROS'!$C$10:$H$127,6,0)</f>
        <v>0</v>
      </c>
      <c r="P91" s="105">
        <f t="shared" si="17"/>
        <v>0</v>
      </c>
      <c r="Q91" s="10">
        <v>1601</v>
      </c>
      <c r="R91" s="10">
        <f>VLOOKUP(C91,'[1]EJECUCION ENERO SNFT X CTROS'!$C$10:$I$127,7,0)</f>
        <v>0</v>
      </c>
      <c r="S91" s="105">
        <f t="shared" si="18"/>
        <v>0</v>
      </c>
      <c r="T91" s="10">
        <v>1227</v>
      </c>
      <c r="U91" s="10">
        <f>VLOOKUP(C91,'[1]EJECUCION ENERO SNFT X CTROS'!$C$10:$J$127,8,0)</f>
        <v>0</v>
      </c>
      <c r="V91" s="105">
        <f t="shared" si="19"/>
        <v>0</v>
      </c>
      <c r="W91" s="10">
        <v>1113</v>
      </c>
      <c r="X91" s="10">
        <f>VLOOKUP(C91,'[1]EJECUCION ENERO SNFT X CTROS'!$C$10:$K$127,9,0)</f>
        <v>0</v>
      </c>
      <c r="Y91" s="105">
        <f t="shared" si="20"/>
        <v>0</v>
      </c>
      <c r="Z91" s="10">
        <v>5</v>
      </c>
      <c r="AA91" s="10">
        <f>VLOOKUP(C91,'[1]EJECUCION ENERO SNFT X CTROS'!$C$10:$L$127,10,0)</f>
        <v>0</v>
      </c>
      <c r="AB91" s="105">
        <f t="shared" si="21"/>
        <v>0</v>
      </c>
      <c r="AC91" s="10">
        <v>6</v>
      </c>
      <c r="AD91" s="10">
        <f>VLOOKUP(C91,'[1]EJECUCION ENERO SNFT X CTROS'!$C$10:$M$127,11,0)</f>
        <v>0</v>
      </c>
      <c r="AE91" s="105">
        <f t="shared" si="22"/>
        <v>0</v>
      </c>
      <c r="AF91" s="10">
        <v>4</v>
      </c>
      <c r="AG91" s="10">
        <f>VLOOKUP(C91,'[1]EJECUCION ENERO SNFT X CTROS'!$C$10:$N$127,12,0)</f>
        <v>0</v>
      </c>
      <c r="AH91" s="105">
        <f t="shared" si="23"/>
        <v>0</v>
      </c>
      <c r="AI91" s="10">
        <v>0</v>
      </c>
      <c r="AJ91" s="10"/>
      <c r="AK91" s="105" t="str">
        <f t="shared" si="24"/>
        <v>N/A</v>
      </c>
      <c r="AL91" s="10">
        <v>0</v>
      </c>
      <c r="AM91" s="10"/>
      <c r="AN91" s="105" t="str">
        <f t="shared" si="25"/>
        <v>N/A</v>
      </c>
      <c r="AO91" s="10">
        <v>0</v>
      </c>
      <c r="AP91" s="10"/>
      <c r="AQ91" s="105" t="str">
        <f t="shared" si="26"/>
        <v>N/A</v>
      </c>
      <c r="AR91" s="10">
        <v>0</v>
      </c>
      <c r="AS91" s="10"/>
      <c r="AT91" s="105" t="str">
        <f t="shared" si="27"/>
        <v>N/A</v>
      </c>
    </row>
    <row r="92" spans="1:46" s="1" customFormat="1" ht="15" customHeight="1" x14ac:dyDescent="0.55000000000000004">
      <c r="A92" s="18">
        <v>63</v>
      </c>
      <c r="B92" s="19" t="s">
        <v>324</v>
      </c>
      <c r="C92" s="20">
        <v>9538</v>
      </c>
      <c r="D92" s="19" t="s">
        <v>441</v>
      </c>
      <c r="E92" s="10">
        <v>320</v>
      </c>
      <c r="F92" s="10">
        <f>VLOOKUP(C92,'[1]EJECUCION ENERO SNFT X CTROS'!$C$10:$E$127,3,0)</f>
        <v>0</v>
      </c>
      <c r="G92" s="105">
        <f t="shared" si="14"/>
        <v>0</v>
      </c>
      <c r="H92" s="10">
        <v>279</v>
      </c>
      <c r="I92" s="10">
        <f>VLOOKUP(C92,'[1]EJECUCION ENERO SNFT X CTROS'!$C$10:$F$127,4,0)</f>
        <v>0</v>
      </c>
      <c r="J92" s="105">
        <f t="shared" si="15"/>
        <v>0</v>
      </c>
      <c r="K92" s="10">
        <v>1469</v>
      </c>
      <c r="L92" s="10">
        <f>VLOOKUP(C92,'[1]EJECUCION ENERO SNFT X CTROS'!$C$10:$G$127,5,0)</f>
        <v>0</v>
      </c>
      <c r="M92" s="105">
        <f t="shared" si="16"/>
        <v>0</v>
      </c>
      <c r="N92" s="10">
        <v>2068</v>
      </c>
      <c r="O92" s="10">
        <f>VLOOKUP(C92,'[1]EJECUCION ENERO SNFT X CTROS'!$C$10:$H$127,6,0)</f>
        <v>0</v>
      </c>
      <c r="P92" s="105">
        <f t="shared" si="17"/>
        <v>0</v>
      </c>
      <c r="Q92" s="10">
        <v>2170</v>
      </c>
      <c r="R92" s="10">
        <f>VLOOKUP(C92,'[1]EJECUCION ENERO SNFT X CTROS'!$C$10:$I$127,7,0)</f>
        <v>0</v>
      </c>
      <c r="S92" s="105">
        <f t="shared" si="18"/>
        <v>0</v>
      </c>
      <c r="T92" s="10">
        <v>1832</v>
      </c>
      <c r="U92" s="10">
        <f>VLOOKUP(C92,'[1]EJECUCION ENERO SNFT X CTROS'!$C$10:$J$127,8,0)</f>
        <v>0</v>
      </c>
      <c r="V92" s="105">
        <f t="shared" si="19"/>
        <v>0</v>
      </c>
      <c r="W92" s="10">
        <v>1762</v>
      </c>
      <c r="X92" s="10">
        <f>VLOOKUP(C92,'[1]EJECUCION ENERO SNFT X CTROS'!$C$10:$K$127,9,0)</f>
        <v>0</v>
      </c>
      <c r="Y92" s="105">
        <f t="shared" si="20"/>
        <v>0</v>
      </c>
      <c r="Z92" s="10">
        <v>5</v>
      </c>
      <c r="AA92" s="10">
        <f>VLOOKUP(C92,'[1]EJECUCION ENERO SNFT X CTROS'!$C$10:$L$127,10,0)</f>
        <v>0</v>
      </c>
      <c r="AB92" s="105">
        <f t="shared" si="21"/>
        <v>0</v>
      </c>
      <c r="AC92" s="10">
        <v>0</v>
      </c>
      <c r="AD92" s="10">
        <f>VLOOKUP(C92,'[1]EJECUCION ENERO SNFT X CTROS'!$C$10:$M$127,11,0)</f>
        <v>0</v>
      </c>
      <c r="AE92" s="105" t="str">
        <f t="shared" si="22"/>
        <v>N/A</v>
      </c>
      <c r="AF92" s="10">
        <v>0</v>
      </c>
      <c r="AG92" s="10">
        <f>VLOOKUP(C92,'[1]EJECUCION ENERO SNFT X CTROS'!$C$10:$N$127,12,0)</f>
        <v>0</v>
      </c>
      <c r="AH92" s="105" t="str">
        <f t="shared" si="23"/>
        <v>N/A</v>
      </c>
      <c r="AI92" s="10">
        <v>27</v>
      </c>
      <c r="AJ92" s="10"/>
      <c r="AK92" s="105">
        <f t="shared" si="24"/>
        <v>0</v>
      </c>
      <c r="AL92" s="10">
        <v>19</v>
      </c>
      <c r="AM92" s="10"/>
      <c r="AN92" s="105">
        <f t="shared" si="25"/>
        <v>0</v>
      </c>
      <c r="AO92" s="10">
        <v>7</v>
      </c>
      <c r="AP92" s="10"/>
      <c r="AQ92" s="105">
        <f t="shared" si="26"/>
        <v>0</v>
      </c>
      <c r="AR92" s="10">
        <v>10</v>
      </c>
      <c r="AS92" s="10"/>
      <c r="AT92" s="105">
        <f t="shared" si="27"/>
        <v>0</v>
      </c>
    </row>
    <row r="93" spans="1:46" s="1" customFormat="1" ht="15" customHeight="1" x14ac:dyDescent="0.55000000000000004">
      <c r="A93" s="18">
        <v>66</v>
      </c>
      <c r="B93" s="19" t="s">
        <v>325</v>
      </c>
      <c r="C93" s="20">
        <v>9121</v>
      </c>
      <c r="D93" s="19" t="s">
        <v>442</v>
      </c>
      <c r="E93" s="10">
        <v>783</v>
      </c>
      <c r="F93" s="10">
        <f>VLOOKUP(C93,'[1]EJECUCION ENERO SNFT X CTROS'!$C$10:$E$127,3,0)</f>
        <v>0</v>
      </c>
      <c r="G93" s="105">
        <f t="shared" si="14"/>
        <v>0</v>
      </c>
      <c r="H93" s="10">
        <v>511</v>
      </c>
      <c r="I93" s="10">
        <f>VLOOKUP(C93,'[1]EJECUCION ENERO SNFT X CTROS'!$C$10:$F$127,4,0)</f>
        <v>0</v>
      </c>
      <c r="J93" s="105">
        <f t="shared" si="15"/>
        <v>0</v>
      </c>
      <c r="K93" s="10">
        <v>410</v>
      </c>
      <c r="L93" s="10">
        <f>VLOOKUP(C93,'[1]EJECUCION ENERO SNFT X CTROS'!$C$10:$G$127,5,0)</f>
        <v>0</v>
      </c>
      <c r="M93" s="105">
        <f t="shared" si="16"/>
        <v>0</v>
      </c>
      <c r="N93" s="10">
        <v>1704</v>
      </c>
      <c r="O93" s="10">
        <f>VLOOKUP(C93,'[1]EJECUCION ENERO SNFT X CTROS'!$C$10:$H$127,6,0)</f>
        <v>0</v>
      </c>
      <c r="P93" s="105">
        <f t="shared" si="17"/>
        <v>0</v>
      </c>
      <c r="Q93" s="10">
        <v>1734</v>
      </c>
      <c r="R93" s="10">
        <f>VLOOKUP(C93,'[1]EJECUCION ENERO SNFT X CTROS'!$C$10:$I$127,7,0)</f>
        <v>0</v>
      </c>
      <c r="S93" s="105">
        <f t="shared" si="18"/>
        <v>0</v>
      </c>
      <c r="T93" s="10">
        <v>1600</v>
      </c>
      <c r="U93" s="10">
        <f>VLOOKUP(C93,'[1]EJECUCION ENERO SNFT X CTROS'!$C$10:$J$127,8,0)</f>
        <v>0</v>
      </c>
      <c r="V93" s="105">
        <f t="shared" si="19"/>
        <v>0</v>
      </c>
      <c r="W93" s="10">
        <v>1551</v>
      </c>
      <c r="X93" s="10">
        <f>VLOOKUP(C93,'[1]EJECUCION ENERO SNFT X CTROS'!$C$10:$K$127,9,0)</f>
        <v>0</v>
      </c>
      <c r="Y93" s="105">
        <f t="shared" si="20"/>
        <v>0</v>
      </c>
      <c r="Z93" s="10">
        <v>8</v>
      </c>
      <c r="AA93" s="10">
        <f>VLOOKUP(C93,'[1]EJECUCION ENERO SNFT X CTROS'!$C$10:$L$127,10,0)</f>
        <v>0</v>
      </c>
      <c r="AB93" s="105">
        <f t="shared" si="21"/>
        <v>0</v>
      </c>
      <c r="AC93" s="10">
        <v>6</v>
      </c>
      <c r="AD93" s="10">
        <f>VLOOKUP(C93,'[1]EJECUCION ENERO SNFT X CTROS'!$C$10:$M$127,11,0)</f>
        <v>0</v>
      </c>
      <c r="AE93" s="105">
        <f t="shared" si="22"/>
        <v>0</v>
      </c>
      <c r="AF93" s="10">
        <v>0</v>
      </c>
      <c r="AG93" s="10">
        <f>VLOOKUP(C93,'[1]EJECUCION ENERO SNFT X CTROS'!$C$10:$N$127,12,0)</f>
        <v>0</v>
      </c>
      <c r="AH93" s="105" t="str">
        <f t="shared" si="23"/>
        <v>N/A</v>
      </c>
      <c r="AI93" s="10">
        <v>63</v>
      </c>
      <c r="AJ93" s="10"/>
      <c r="AK93" s="105">
        <f t="shared" si="24"/>
        <v>0</v>
      </c>
      <c r="AL93" s="10">
        <v>107</v>
      </c>
      <c r="AM93" s="10"/>
      <c r="AN93" s="105">
        <f t="shared" si="25"/>
        <v>0</v>
      </c>
      <c r="AO93" s="10">
        <v>20</v>
      </c>
      <c r="AP93" s="10"/>
      <c r="AQ93" s="105">
        <f t="shared" si="26"/>
        <v>0</v>
      </c>
      <c r="AR93" s="10">
        <v>28</v>
      </c>
      <c r="AS93" s="10"/>
      <c r="AT93" s="105">
        <f t="shared" si="27"/>
        <v>0</v>
      </c>
    </row>
    <row r="94" spans="1:46" s="25" customFormat="1" ht="15" customHeight="1" x14ac:dyDescent="0.55000000000000004">
      <c r="A94" s="21">
        <v>66</v>
      </c>
      <c r="B94" s="22" t="s">
        <v>325</v>
      </c>
      <c r="C94" s="23">
        <v>9223</v>
      </c>
      <c r="D94" s="22" t="s">
        <v>443</v>
      </c>
      <c r="E94" s="10">
        <v>186</v>
      </c>
      <c r="F94" s="10">
        <f>VLOOKUP(C94,'[1]EJECUCION ENERO SNFT X CTROS'!$C$10:$E$127,3,0)</f>
        <v>0</v>
      </c>
      <c r="G94" s="105">
        <f t="shared" si="14"/>
        <v>0</v>
      </c>
      <c r="H94" s="10">
        <v>70</v>
      </c>
      <c r="I94" s="10">
        <f>VLOOKUP(C94,'[1]EJECUCION ENERO SNFT X CTROS'!$C$10:$F$127,4,0)</f>
        <v>0</v>
      </c>
      <c r="J94" s="105">
        <f t="shared" si="15"/>
        <v>0</v>
      </c>
      <c r="K94" s="10">
        <v>2792</v>
      </c>
      <c r="L94" s="10">
        <f>VLOOKUP(C94,'[1]EJECUCION ENERO SNFT X CTROS'!$C$10:$G$127,5,0)</f>
        <v>0</v>
      </c>
      <c r="M94" s="105">
        <f t="shared" si="16"/>
        <v>0</v>
      </c>
      <c r="N94" s="10">
        <v>3048</v>
      </c>
      <c r="O94" s="10">
        <f>VLOOKUP(C94,'[1]EJECUCION ENERO SNFT X CTROS'!$C$10:$H$127,6,0)</f>
        <v>0</v>
      </c>
      <c r="P94" s="105">
        <f t="shared" si="17"/>
        <v>0</v>
      </c>
      <c r="Q94" s="10">
        <v>3051</v>
      </c>
      <c r="R94" s="10">
        <f>VLOOKUP(C94,'[1]EJECUCION ENERO SNFT X CTROS'!$C$10:$I$127,7,0)</f>
        <v>0</v>
      </c>
      <c r="S94" s="105">
        <f t="shared" si="18"/>
        <v>0</v>
      </c>
      <c r="T94" s="10">
        <v>2445</v>
      </c>
      <c r="U94" s="10">
        <f>VLOOKUP(C94,'[1]EJECUCION ENERO SNFT X CTROS'!$C$10:$J$127,8,0)</f>
        <v>0</v>
      </c>
      <c r="V94" s="105">
        <f t="shared" si="19"/>
        <v>0</v>
      </c>
      <c r="W94" s="10">
        <v>2441</v>
      </c>
      <c r="X94" s="10">
        <f>VLOOKUP(C94,'[1]EJECUCION ENERO SNFT X CTROS'!$C$10:$K$127,9,0)</f>
        <v>0</v>
      </c>
      <c r="Y94" s="105">
        <f t="shared" si="20"/>
        <v>0</v>
      </c>
      <c r="Z94" s="10">
        <v>8</v>
      </c>
      <c r="AA94" s="10">
        <f>VLOOKUP(C94,'[1]EJECUCION ENERO SNFT X CTROS'!$C$10:$L$127,10,0)</f>
        <v>0</v>
      </c>
      <c r="AB94" s="105">
        <f t="shared" si="21"/>
        <v>0</v>
      </c>
      <c r="AC94" s="10">
        <v>6</v>
      </c>
      <c r="AD94" s="10">
        <f>VLOOKUP(C94,'[1]EJECUCION ENERO SNFT X CTROS'!$C$10:$M$127,11,0)</f>
        <v>0</v>
      </c>
      <c r="AE94" s="105">
        <f t="shared" si="22"/>
        <v>0</v>
      </c>
      <c r="AF94" s="10">
        <v>4</v>
      </c>
      <c r="AG94" s="10">
        <f>VLOOKUP(C94,'[1]EJECUCION ENERO SNFT X CTROS'!$C$10:$N$127,12,0)</f>
        <v>0</v>
      </c>
      <c r="AH94" s="105">
        <f t="shared" si="23"/>
        <v>0</v>
      </c>
      <c r="AI94" s="10">
        <v>0</v>
      </c>
      <c r="AJ94" s="10"/>
      <c r="AK94" s="105" t="str">
        <f t="shared" si="24"/>
        <v>N/A</v>
      </c>
      <c r="AL94" s="10">
        <v>0</v>
      </c>
      <c r="AM94" s="10"/>
      <c r="AN94" s="105" t="str">
        <f t="shared" si="25"/>
        <v>N/A</v>
      </c>
      <c r="AO94" s="10">
        <v>0</v>
      </c>
      <c r="AP94" s="10"/>
      <c r="AQ94" s="105" t="str">
        <f t="shared" si="26"/>
        <v>N/A</v>
      </c>
      <c r="AR94" s="10">
        <v>0</v>
      </c>
      <c r="AS94" s="10"/>
      <c r="AT94" s="105" t="str">
        <f t="shared" si="27"/>
        <v>N/A</v>
      </c>
    </row>
    <row r="95" spans="1:46" s="1" customFormat="1" ht="15" customHeight="1" x14ac:dyDescent="0.55000000000000004">
      <c r="A95" s="18">
        <v>66</v>
      </c>
      <c r="B95" s="19" t="s">
        <v>325</v>
      </c>
      <c r="C95" s="20">
        <v>9308</v>
      </c>
      <c r="D95" s="19" t="s">
        <v>381</v>
      </c>
      <c r="E95" s="10">
        <v>248</v>
      </c>
      <c r="F95" s="10">
        <f>VLOOKUP(C95,'[1]EJECUCION ENERO SNFT X CTROS'!$C$10:$E$127,3,0)</f>
        <v>0</v>
      </c>
      <c r="G95" s="105">
        <f t="shared" si="14"/>
        <v>0</v>
      </c>
      <c r="H95" s="10">
        <v>138</v>
      </c>
      <c r="I95" s="10">
        <f>VLOOKUP(C95,'[1]EJECUCION ENERO SNFT X CTROS'!$C$10:$F$127,4,0)</f>
        <v>0</v>
      </c>
      <c r="J95" s="105">
        <f t="shared" si="15"/>
        <v>0</v>
      </c>
      <c r="K95" s="10">
        <v>2406</v>
      </c>
      <c r="L95" s="10">
        <f>VLOOKUP(C95,'[1]EJECUCION ENERO SNFT X CTROS'!$C$10:$G$127,5,0)</f>
        <v>0</v>
      </c>
      <c r="M95" s="105">
        <f t="shared" si="16"/>
        <v>0</v>
      </c>
      <c r="N95" s="10">
        <v>2792</v>
      </c>
      <c r="O95" s="10">
        <f>VLOOKUP(C95,'[1]EJECUCION ENERO SNFT X CTROS'!$C$10:$H$127,6,0)</f>
        <v>0</v>
      </c>
      <c r="P95" s="105">
        <f t="shared" si="17"/>
        <v>0</v>
      </c>
      <c r="Q95" s="10">
        <v>2895</v>
      </c>
      <c r="R95" s="10">
        <f>VLOOKUP(C95,'[1]EJECUCION ENERO SNFT X CTROS'!$C$10:$I$127,7,0)</f>
        <v>0</v>
      </c>
      <c r="S95" s="105">
        <f t="shared" si="18"/>
        <v>0</v>
      </c>
      <c r="T95" s="10">
        <v>2564</v>
      </c>
      <c r="U95" s="10">
        <f>VLOOKUP(C95,'[1]EJECUCION ENERO SNFT X CTROS'!$C$10:$J$127,8,0)</f>
        <v>0</v>
      </c>
      <c r="V95" s="105">
        <f t="shared" si="19"/>
        <v>0</v>
      </c>
      <c r="W95" s="10">
        <v>2465</v>
      </c>
      <c r="X95" s="10">
        <f>VLOOKUP(C95,'[1]EJECUCION ENERO SNFT X CTROS'!$C$10:$K$127,9,0)</f>
        <v>0</v>
      </c>
      <c r="Y95" s="105">
        <f t="shared" si="20"/>
        <v>0</v>
      </c>
      <c r="Z95" s="10">
        <v>8</v>
      </c>
      <c r="AA95" s="10">
        <f>VLOOKUP(C95,'[1]EJECUCION ENERO SNFT X CTROS'!$C$10:$L$127,10,0)</f>
        <v>0</v>
      </c>
      <c r="AB95" s="105">
        <f t="shared" si="21"/>
        <v>0</v>
      </c>
      <c r="AC95" s="10">
        <v>0</v>
      </c>
      <c r="AD95" s="10">
        <f>VLOOKUP(C95,'[1]EJECUCION ENERO SNFT X CTROS'!$C$10:$M$127,11,0)</f>
        <v>0</v>
      </c>
      <c r="AE95" s="105" t="str">
        <f t="shared" si="22"/>
        <v>N/A</v>
      </c>
      <c r="AF95" s="10">
        <v>0</v>
      </c>
      <c r="AG95" s="10">
        <f>VLOOKUP(C95,'[1]EJECUCION ENERO SNFT X CTROS'!$C$10:$N$127,12,0)</f>
        <v>0</v>
      </c>
      <c r="AH95" s="105" t="str">
        <f t="shared" si="23"/>
        <v>N/A</v>
      </c>
      <c r="AI95" s="10">
        <v>0</v>
      </c>
      <c r="AJ95" s="10"/>
      <c r="AK95" s="105" t="str">
        <f t="shared" si="24"/>
        <v>N/A</v>
      </c>
      <c r="AL95" s="10">
        <v>0</v>
      </c>
      <c r="AM95" s="10"/>
      <c r="AN95" s="105" t="str">
        <f t="shared" si="25"/>
        <v>N/A</v>
      </c>
      <c r="AO95" s="10">
        <v>0</v>
      </c>
      <c r="AP95" s="10"/>
      <c r="AQ95" s="105" t="str">
        <f t="shared" si="26"/>
        <v>N/A</v>
      </c>
      <c r="AR95" s="10">
        <v>0</v>
      </c>
      <c r="AS95" s="10"/>
      <c r="AT95" s="105" t="str">
        <f t="shared" si="27"/>
        <v>N/A</v>
      </c>
    </row>
    <row r="96" spans="1:46" s="1" customFormat="1" ht="15" customHeight="1" x14ac:dyDescent="0.55000000000000004">
      <c r="A96" s="18">
        <v>68</v>
      </c>
      <c r="B96" s="19" t="s">
        <v>326</v>
      </c>
      <c r="C96" s="20">
        <v>9122</v>
      </c>
      <c r="D96" s="19" t="s">
        <v>442</v>
      </c>
      <c r="E96" s="10">
        <v>810</v>
      </c>
      <c r="F96" s="10">
        <f>VLOOKUP(C96,'[1]EJECUCION ENERO SNFT X CTROS'!$C$10:$E$127,3,0)</f>
        <v>24</v>
      </c>
      <c r="G96" s="105">
        <f t="shared" si="14"/>
        <v>2.9629629629629631E-2</v>
      </c>
      <c r="H96" s="10">
        <v>217</v>
      </c>
      <c r="I96" s="10">
        <f>VLOOKUP(C96,'[1]EJECUCION ENERO SNFT X CTROS'!$C$10:$F$127,4,0)</f>
        <v>0</v>
      </c>
      <c r="J96" s="105">
        <f t="shared" si="15"/>
        <v>0</v>
      </c>
      <c r="K96" s="10">
        <v>1791</v>
      </c>
      <c r="L96" s="10">
        <f>VLOOKUP(C96,'[1]EJECUCION ENERO SNFT X CTROS'!$C$10:$G$127,5,0)</f>
        <v>73</v>
      </c>
      <c r="M96" s="105">
        <f t="shared" si="16"/>
        <v>4.0759352317141263E-2</v>
      </c>
      <c r="N96" s="10">
        <v>2818</v>
      </c>
      <c r="O96" s="10">
        <f>VLOOKUP(C96,'[1]EJECUCION ENERO SNFT X CTROS'!$C$10:$H$127,6,0)</f>
        <v>97</v>
      </c>
      <c r="P96" s="105">
        <f t="shared" si="17"/>
        <v>3.4421575585521648E-2</v>
      </c>
      <c r="Q96" s="10">
        <v>2947</v>
      </c>
      <c r="R96" s="10">
        <f>VLOOKUP(C96,'[1]EJECUCION ENERO SNFT X CTROS'!$C$10:$I$127,7,0)</f>
        <v>0</v>
      </c>
      <c r="S96" s="105">
        <f t="shared" si="18"/>
        <v>0</v>
      </c>
      <c r="T96" s="10">
        <v>2382</v>
      </c>
      <c r="U96" s="10">
        <f>VLOOKUP(C96,'[1]EJECUCION ENERO SNFT X CTROS'!$C$10:$J$127,8,0)</f>
        <v>0</v>
      </c>
      <c r="V96" s="105">
        <f t="shared" si="19"/>
        <v>0</v>
      </c>
      <c r="W96" s="10">
        <v>2266</v>
      </c>
      <c r="X96" s="10">
        <f>VLOOKUP(C96,'[1]EJECUCION ENERO SNFT X CTROS'!$C$10:$K$127,9,0)</f>
        <v>97</v>
      </c>
      <c r="Y96" s="105">
        <f t="shared" si="20"/>
        <v>4.2806707855251543E-2</v>
      </c>
      <c r="Z96" s="10">
        <v>13</v>
      </c>
      <c r="AA96" s="10">
        <f>VLOOKUP(C96,'[1]EJECUCION ENERO SNFT X CTROS'!$C$10:$L$127,10,0)</f>
        <v>0</v>
      </c>
      <c r="AB96" s="105">
        <f t="shared" si="21"/>
        <v>0</v>
      </c>
      <c r="AC96" s="10">
        <v>6</v>
      </c>
      <c r="AD96" s="10">
        <f>VLOOKUP(C96,'[1]EJECUCION ENERO SNFT X CTROS'!$C$10:$M$127,11,0)</f>
        <v>0</v>
      </c>
      <c r="AE96" s="105">
        <f t="shared" si="22"/>
        <v>0</v>
      </c>
      <c r="AF96" s="10">
        <v>8</v>
      </c>
      <c r="AG96" s="10">
        <f>VLOOKUP(C96,'[1]EJECUCION ENERO SNFT X CTROS'!$C$10:$N$127,12,0)</f>
        <v>0</v>
      </c>
      <c r="AH96" s="105">
        <f t="shared" si="23"/>
        <v>0</v>
      </c>
      <c r="AI96" s="10">
        <v>59</v>
      </c>
      <c r="AJ96" s="10"/>
      <c r="AK96" s="105">
        <f t="shared" si="24"/>
        <v>0</v>
      </c>
      <c r="AL96" s="10">
        <v>43</v>
      </c>
      <c r="AM96" s="10"/>
      <c r="AN96" s="105">
        <f t="shared" si="25"/>
        <v>0</v>
      </c>
      <c r="AO96" s="10">
        <v>25</v>
      </c>
      <c r="AP96" s="10"/>
      <c r="AQ96" s="105">
        <f t="shared" si="26"/>
        <v>0</v>
      </c>
      <c r="AR96" s="10">
        <v>35</v>
      </c>
      <c r="AS96" s="10"/>
      <c r="AT96" s="105">
        <f t="shared" si="27"/>
        <v>0</v>
      </c>
    </row>
    <row r="97" spans="1:46" s="1" customFormat="1" ht="15" customHeight="1" x14ac:dyDescent="0.55000000000000004">
      <c r="A97" s="18">
        <v>68</v>
      </c>
      <c r="B97" s="19" t="s">
        <v>326</v>
      </c>
      <c r="C97" s="20">
        <v>9224</v>
      </c>
      <c r="D97" s="19" t="s">
        <v>444</v>
      </c>
      <c r="E97" s="10">
        <v>160</v>
      </c>
      <c r="F97" s="10">
        <f>VLOOKUP(C97,'[1]EJECUCION ENERO SNFT X CTROS'!$C$10:$E$127,3,0)</f>
        <v>0</v>
      </c>
      <c r="G97" s="105">
        <f t="shared" si="14"/>
        <v>0</v>
      </c>
      <c r="H97" s="10">
        <v>102</v>
      </c>
      <c r="I97" s="10">
        <f>VLOOKUP(C97,'[1]EJECUCION ENERO SNFT X CTROS'!$C$10:$F$127,4,0)</f>
        <v>0</v>
      </c>
      <c r="J97" s="105">
        <f t="shared" si="15"/>
        <v>0</v>
      </c>
      <c r="K97" s="10">
        <v>3011</v>
      </c>
      <c r="L97" s="10">
        <f>VLOOKUP(C97,'[1]EJECUCION ENERO SNFT X CTROS'!$C$10:$G$127,5,0)</f>
        <v>0</v>
      </c>
      <c r="M97" s="105">
        <f t="shared" si="16"/>
        <v>0</v>
      </c>
      <c r="N97" s="10">
        <v>3273</v>
      </c>
      <c r="O97" s="10">
        <f>VLOOKUP(C97,'[1]EJECUCION ENERO SNFT X CTROS'!$C$10:$H$127,6,0)</f>
        <v>0</v>
      </c>
      <c r="P97" s="105">
        <f t="shared" si="17"/>
        <v>0</v>
      </c>
      <c r="Q97" s="10">
        <v>3473</v>
      </c>
      <c r="R97" s="10">
        <f>VLOOKUP(C97,'[1]EJECUCION ENERO SNFT X CTROS'!$C$10:$I$127,7,0)</f>
        <v>0</v>
      </c>
      <c r="S97" s="105">
        <f t="shared" si="18"/>
        <v>0</v>
      </c>
      <c r="T97" s="10">
        <v>3035</v>
      </c>
      <c r="U97" s="10">
        <f>VLOOKUP(C97,'[1]EJECUCION ENERO SNFT X CTROS'!$C$10:$J$127,8,0)</f>
        <v>0</v>
      </c>
      <c r="V97" s="105">
        <f t="shared" si="19"/>
        <v>0</v>
      </c>
      <c r="W97" s="10">
        <v>2849</v>
      </c>
      <c r="X97" s="10">
        <f>VLOOKUP(C97,'[1]EJECUCION ENERO SNFT X CTROS'!$C$10:$K$127,9,0)</f>
        <v>0</v>
      </c>
      <c r="Y97" s="105">
        <f t="shared" si="20"/>
        <v>0</v>
      </c>
      <c r="Z97" s="10">
        <v>16</v>
      </c>
      <c r="AA97" s="10">
        <f>VLOOKUP(C97,'[1]EJECUCION ENERO SNFT X CTROS'!$C$10:$L$127,10,0)</f>
        <v>0</v>
      </c>
      <c r="AB97" s="105">
        <f t="shared" si="21"/>
        <v>0</v>
      </c>
      <c r="AC97" s="10">
        <v>0</v>
      </c>
      <c r="AD97" s="10">
        <f>VLOOKUP(C97,'[1]EJECUCION ENERO SNFT X CTROS'!$C$10:$M$127,11,0)</f>
        <v>0</v>
      </c>
      <c r="AE97" s="105" t="str">
        <f t="shared" si="22"/>
        <v>N/A</v>
      </c>
      <c r="AF97" s="10">
        <v>0</v>
      </c>
      <c r="AG97" s="10">
        <f>VLOOKUP(C97,'[1]EJECUCION ENERO SNFT X CTROS'!$C$10:$N$127,12,0)</f>
        <v>0</v>
      </c>
      <c r="AH97" s="105" t="str">
        <f t="shared" si="23"/>
        <v>N/A</v>
      </c>
      <c r="AI97" s="10">
        <v>0</v>
      </c>
      <c r="AJ97" s="10"/>
      <c r="AK97" s="105" t="str">
        <f t="shared" si="24"/>
        <v>N/A</v>
      </c>
      <c r="AL97" s="10">
        <v>0</v>
      </c>
      <c r="AM97" s="10"/>
      <c r="AN97" s="105" t="str">
        <f t="shared" si="25"/>
        <v>N/A</v>
      </c>
      <c r="AO97" s="10">
        <v>0</v>
      </c>
      <c r="AP97" s="10"/>
      <c r="AQ97" s="105" t="str">
        <f t="shared" si="26"/>
        <v>N/A</v>
      </c>
      <c r="AR97" s="10">
        <v>0</v>
      </c>
      <c r="AS97" s="10"/>
      <c r="AT97" s="105" t="str">
        <f t="shared" si="27"/>
        <v>N/A</v>
      </c>
    </row>
    <row r="98" spans="1:46" s="1" customFormat="1" ht="15" customHeight="1" x14ac:dyDescent="0.55000000000000004">
      <c r="A98" s="18">
        <v>68</v>
      </c>
      <c r="B98" s="19" t="s">
        <v>326</v>
      </c>
      <c r="C98" s="20">
        <v>9225</v>
      </c>
      <c r="D98" s="19" t="s">
        <v>445</v>
      </c>
      <c r="E98" s="10">
        <v>512</v>
      </c>
      <c r="F98" s="10">
        <f>VLOOKUP(C98,'[1]EJECUCION ENERO SNFT X CTROS'!$C$10:$E$127,3,0)</f>
        <v>0</v>
      </c>
      <c r="G98" s="105">
        <f t="shared" si="14"/>
        <v>0</v>
      </c>
      <c r="H98" s="10">
        <v>120</v>
      </c>
      <c r="I98" s="10">
        <f>VLOOKUP(C98,'[1]EJECUCION ENERO SNFT X CTROS'!$C$10:$F$127,4,0)</f>
        <v>0</v>
      </c>
      <c r="J98" s="105">
        <f t="shared" si="15"/>
        <v>0</v>
      </c>
      <c r="K98" s="10">
        <v>2177</v>
      </c>
      <c r="L98" s="10">
        <f>VLOOKUP(C98,'[1]EJECUCION ENERO SNFT X CTROS'!$C$10:$G$127,5,0)</f>
        <v>0</v>
      </c>
      <c r="M98" s="105">
        <f t="shared" si="16"/>
        <v>0</v>
      </c>
      <c r="N98" s="10">
        <v>2809</v>
      </c>
      <c r="O98" s="10">
        <f>VLOOKUP(C98,'[1]EJECUCION ENERO SNFT X CTROS'!$C$10:$H$127,6,0)</f>
        <v>0</v>
      </c>
      <c r="P98" s="105">
        <f t="shared" si="17"/>
        <v>0</v>
      </c>
      <c r="Q98" s="10">
        <v>3325</v>
      </c>
      <c r="R98" s="10">
        <f>VLOOKUP(C98,'[1]EJECUCION ENERO SNFT X CTROS'!$C$10:$I$127,7,0)</f>
        <v>0</v>
      </c>
      <c r="S98" s="105">
        <f t="shared" si="18"/>
        <v>0</v>
      </c>
      <c r="T98" s="10">
        <v>2021</v>
      </c>
      <c r="U98" s="10">
        <f>VLOOKUP(C98,'[1]EJECUCION ENERO SNFT X CTROS'!$C$10:$J$127,8,0)</f>
        <v>0</v>
      </c>
      <c r="V98" s="105">
        <f t="shared" si="19"/>
        <v>0</v>
      </c>
      <c r="W98" s="10">
        <v>1808</v>
      </c>
      <c r="X98" s="10">
        <f>VLOOKUP(C98,'[1]EJECUCION ENERO SNFT X CTROS'!$C$10:$K$127,9,0)</f>
        <v>0</v>
      </c>
      <c r="Y98" s="105">
        <f t="shared" si="20"/>
        <v>0</v>
      </c>
      <c r="Z98" s="10">
        <v>14</v>
      </c>
      <c r="AA98" s="10">
        <f>VLOOKUP(C98,'[1]EJECUCION ENERO SNFT X CTROS'!$C$10:$L$127,10,0)</f>
        <v>0</v>
      </c>
      <c r="AB98" s="105">
        <f t="shared" si="21"/>
        <v>0</v>
      </c>
      <c r="AC98" s="10">
        <v>6</v>
      </c>
      <c r="AD98" s="10">
        <f>VLOOKUP(C98,'[1]EJECUCION ENERO SNFT X CTROS'!$C$10:$M$127,11,0)</f>
        <v>0</v>
      </c>
      <c r="AE98" s="105">
        <f t="shared" si="22"/>
        <v>0</v>
      </c>
      <c r="AF98" s="10">
        <v>8</v>
      </c>
      <c r="AG98" s="10">
        <f>VLOOKUP(C98,'[1]EJECUCION ENERO SNFT X CTROS'!$C$10:$N$127,12,0)</f>
        <v>0</v>
      </c>
      <c r="AH98" s="105">
        <f t="shared" si="23"/>
        <v>0</v>
      </c>
      <c r="AI98" s="10">
        <v>0</v>
      </c>
      <c r="AJ98" s="10"/>
      <c r="AK98" s="105" t="str">
        <f t="shared" si="24"/>
        <v>N/A</v>
      </c>
      <c r="AL98" s="10">
        <v>0</v>
      </c>
      <c r="AM98" s="10"/>
      <c r="AN98" s="105" t="str">
        <f t="shared" si="25"/>
        <v>N/A</v>
      </c>
      <c r="AO98" s="10">
        <v>0</v>
      </c>
      <c r="AP98" s="10"/>
      <c r="AQ98" s="105" t="str">
        <f t="shared" si="26"/>
        <v>N/A</v>
      </c>
      <c r="AR98" s="10">
        <v>0</v>
      </c>
      <c r="AS98" s="10"/>
      <c r="AT98" s="105" t="str">
        <f t="shared" si="27"/>
        <v>N/A</v>
      </c>
    </row>
    <row r="99" spans="1:46" s="1" customFormat="1" ht="15" customHeight="1" x14ac:dyDescent="0.55000000000000004">
      <c r="A99" s="18">
        <v>68</v>
      </c>
      <c r="B99" s="19" t="s">
        <v>326</v>
      </c>
      <c r="C99" s="20">
        <v>9309</v>
      </c>
      <c r="D99" s="19" t="s">
        <v>446</v>
      </c>
      <c r="E99" s="10">
        <v>280</v>
      </c>
      <c r="F99" s="10">
        <f>VLOOKUP(C99,'[1]EJECUCION ENERO SNFT X CTROS'!$C$10:$E$127,3,0)</f>
        <v>0</v>
      </c>
      <c r="G99" s="105">
        <f t="shared" si="14"/>
        <v>0</v>
      </c>
      <c r="H99" s="10">
        <v>296</v>
      </c>
      <c r="I99" s="10">
        <f>VLOOKUP(C99,'[1]EJECUCION ENERO SNFT X CTROS'!$C$10:$F$127,4,0)</f>
        <v>0</v>
      </c>
      <c r="J99" s="105">
        <f t="shared" si="15"/>
        <v>0</v>
      </c>
      <c r="K99" s="10">
        <v>2319</v>
      </c>
      <c r="L99" s="10">
        <f>VLOOKUP(C99,'[1]EJECUCION ENERO SNFT X CTROS'!$C$10:$G$127,5,0)</f>
        <v>0</v>
      </c>
      <c r="M99" s="105">
        <f t="shared" si="16"/>
        <v>0</v>
      </c>
      <c r="N99" s="10">
        <v>2895</v>
      </c>
      <c r="O99" s="10">
        <f>VLOOKUP(C99,'[1]EJECUCION ENERO SNFT X CTROS'!$C$10:$H$127,6,0)</f>
        <v>0</v>
      </c>
      <c r="P99" s="105">
        <f t="shared" si="17"/>
        <v>0</v>
      </c>
      <c r="Q99" s="10">
        <v>2967</v>
      </c>
      <c r="R99" s="10">
        <f>VLOOKUP(C99,'[1]EJECUCION ENERO SNFT X CTROS'!$C$10:$I$127,7,0)</f>
        <v>0</v>
      </c>
      <c r="S99" s="105">
        <f t="shared" si="18"/>
        <v>0</v>
      </c>
      <c r="T99" s="10">
        <v>2926</v>
      </c>
      <c r="U99" s="10">
        <f>VLOOKUP(C99,'[1]EJECUCION ENERO SNFT X CTROS'!$C$10:$J$127,8,0)</f>
        <v>0</v>
      </c>
      <c r="V99" s="105">
        <f t="shared" si="19"/>
        <v>0</v>
      </c>
      <c r="W99" s="10">
        <v>2838</v>
      </c>
      <c r="X99" s="10">
        <f>VLOOKUP(C99,'[1]EJECUCION ENERO SNFT X CTROS'!$C$10:$K$127,9,0)</f>
        <v>0</v>
      </c>
      <c r="Y99" s="105">
        <f t="shared" si="20"/>
        <v>0</v>
      </c>
      <c r="Z99" s="10">
        <v>13</v>
      </c>
      <c r="AA99" s="10">
        <f>VLOOKUP(C99,'[1]EJECUCION ENERO SNFT X CTROS'!$C$10:$L$127,10,0)</f>
        <v>0</v>
      </c>
      <c r="AB99" s="105">
        <f t="shared" si="21"/>
        <v>0</v>
      </c>
      <c r="AC99" s="10">
        <v>0</v>
      </c>
      <c r="AD99" s="10">
        <f>VLOOKUP(C99,'[1]EJECUCION ENERO SNFT X CTROS'!$C$10:$M$127,11,0)</f>
        <v>0</v>
      </c>
      <c r="AE99" s="105" t="str">
        <f t="shared" si="22"/>
        <v>N/A</v>
      </c>
      <c r="AF99" s="10">
        <v>0</v>
      </c>
      <c r="AG99" s="10">
        <f>VLOOKUP(C99,'[1]EJECUCION ENERO SNFT X CTROS'!$C$10:$N$127,12,0)</f>
        <v>0</v>
      </c>
      <c r="AH99" s="105" t="str">
        <f t="shared" si="23"/>
        <v>N/A</v>
      </c>
      <c r="AI99" s="10">
        <v>0</v>
      </c>
      <c r="AJ99" s="10"/>
      <c r="AK99" s="105" t="str">
        <f t="shared" si="24"/>
        <v>N/A</v>
      </c>
      <c r="AL99" s="10">
        <v>0</v>
      </c>
      <c r="AM99" s="10"/>
      <c r="AN99" s="105" t="str">
        <f t="shared" si="25"/>
        <v>N/A</v>
      </c>
      <c r="AO99" s="10">
        <v>0</v>
      </c>
      <c r="AP99" s="10"/>
      <c r="AQ99" s="105" t="str">
        <f t="shared" si="26"/>
        <v>N/A</v>
      </c>
      <c r="AR99" s="10">
        <v>0</v>
      </c>
      <c r="AS99" s="10"/>
      <c r="AT99" s="105" t="str">
        <f t="shared" si="27"/>
        <v>N/A</v>
      </c>
    </row>
    <row r="100" spans="1:46" s="1" customFormat="1" ht="15" customHeight="1" x14ac:dyDescent="0.55000000000000004">
      <c r="A100" s="18">
        <v>68</v>
      </c>
      <c r="B100" s="19" t="s">
        <v>326</v>
      </c>
      <c r="C100" s="20">
        <v>9540</v>
      </c>
      <c r="D100" s="19" t="s">
        <v>447</v>
      </c>
      <c r="E100" s="10">
        <v>240</v>
      </c>
      <c r="F100" s="10">
        <f>VLOOKUP(C100,'[1]EJECUCION ENERO SNFT X CTROS'!$C$10:$E$127,3,0)</f>
        <v>0</v>
      </c>
      <c r="G100" s="105">
        <f t="shared" si="14"/>
        <v>0</v>
      </c>
      <c r="H100" s="10">
        <v>162</v>
      </c>
      <c r="I100" s="10">
        <f>VLOOKUP(C100,'[1]EJECUCION ENERO SNFT X CTROS'!$C$10:$F$127,4,0)</f>
        <v>0</v>
      </c>
      <c r="J100" s="105">
        <f t="shared" si="15"/>
        <v>0</v>
      </c>
      <c r="K100" s="10">
        <v>3366</v>
      </c>
      <c r="L100" s="10">
        <f>VLOOKUP(C100,'[1]EJECUCION ENERO SNFT X CTROS'!$C$10:$G$127,5,0)</f>
        <v>0</v>
      </c>
      <c r="M100" s="105">
        <f t="shared" si="16"/>
        <v>0</v>
      </c>
      <c r="N100" s="10">
        <v>3768</v>
      </c>
      <c r="O100" s="10">
        <f>VLOOKUP(C100,'[1]EJECUCION ENERO SNFT X CTROS'!$C$10:$H$127,6,0)</f>
        <v>0</v>
      </c>
      <c r="P100" s="105">
        <f t="shared" si="17"/>
        <v>0</v>
      </c>
      <c r="Q100" s="10">
        <v>4166</v>
      </c>
      <c r="R100" s="10">
        <f>VLOOKUP(C100,'[1]EJECUCION ENERO SNFT X CTROS'!$C$10:$I$127,7,0)</f>
        <v>0</v>
      </c>
      <c r="S100" s="105">
        <f t="shared" si="18"/>
        <v>0</v>
      </c>
      <c r="T100" s="10">
        <v>3352</v>
      </c>
      <c r="U100" s="10">
        <f>VLOOKUP(C100,'[1]EJECUCION ENERO SNFT X CTROS'!$C$10:$J$127,8,0)</f>
        <v>0</v>
      </c>
      <c r="V100" s="105">
        <f t="shared" si="19"/>
        <v>0</v>
      </c>
      <c r="W100" s="10">
        <v>3003</v>
      </c>
      <c r="X100" s="10">
        <f>VLOOKUP(C100,'[1]EJECUCION ENERO SNFT X CTROS'!$C$10:$K$127,9,0)</f>
        <v>0</v>
      </c>
      <c r="Y100" s="105">
        <f t="shared" si="20"/>
        <v>0</v>
      </c>
      <c r="Z100" s="10">
        <v>17</v>
      </c>
      <c r="AA100" s="10">
        <f>VLOOKUP(C100,'[1]EJECUCION ENERO SNFT X CTROS'!$C$10:$L$127,10,0)</f>
        <v>0</v>
      </c>
      <c r="AB100" s="105">
        <f t="shared" si="21"/>
        <v>0</v>
      </c>
      <c r="AC100" s="10">
        <v>3</v>
      </c>
      <c r="AD100" s="10">
        <f>VLOOKUP(C100,'[1]EJECUCION ENERO SNFT X CTROS'!$C$10:$M$127,11,0)</f>
        <v>0</v>
      </c>
      <c r="AE100" s="105">
        <f t="shared" si="22"/>
        <v>0</v>
      </c>
      <c r="AF100" s="10">
        <v>8</v>
      </c>
      <c r="AG100" s="10">
        <f>VLOOKUP(C100,'[1]EJECUCION ENERO SNFT X CTROS'!$C$10:$N$127,12,0)</f>
        <v>0</v>
      </c>
      <c r="AH100" s="105">
        <f t="shared" si="23"/>
        <v>0</v>
      </c>
      <c r="AI100" s="10">
        <v>58</v>
      </c>
      <c r="AJ100" s="10"/>
      <c r="AK100" s="105">
        <f t="shared" si="24"/>
        <v>0</v>
      </c>
      <c r="AL100" s="10">
        <v>43</v>
      </c>
      <c r="AM100" s="10"/>
      <c r="AN100" s="105">
        <f t="shared" si="25"/>
        <v>0</v>
      </c>
      <c r="AO100" s="10">
        <v>24</v>
      </c>
      <c r="AP100" s="10"/>
      <c r="AQ100" s="105">
        <f t="shared" si="26"/>
        <v>0</v>
      </c>
      <c r="AR100" s="10">
        <v>34</v>
      </c>
      <c r="AS100" s="10"/>
      <c r="AT100" s="105">
        <f t="shared" si="27"/>
        <v>0</v>
      </c>
    </row>
    <row r="101" spans="1:46" s="1" customFormat="1" ht="15" customHeight="1" x14ac:dyDescent="0.55000000000000004">
      <c r="A101" s="18">
        <v>68</v>
      </c>
      <c r="B101" s="19" t="s">
        <v>326</v>
      </c>
      <c r="C101" s="20">
        <v>9541</v>
      </c>
      <c r="D101" s="19" t="s">
        <v>448</v>
      </c>
      <c r="E101" s="10">
        <v>746</v>
      </c>
      <c r="F101" s="10">
        <f>VLOOKUP(C101,'[1]EJECUCION ENERO SNFT X CTROS'!$C$10:$E$127,3,0)</f>
        <v>0</v>
      </c>
      <c r="G101" s="105">
        <f t="shared" si="14"/>
        <v>0</v>
      </c>
      <c r="H101" s="10">
        <v>266</v>
      </c>
      <c r="I101" s="10">
        <f>VLOOKUP(C101,'[1]EJECUCION ENERO SNFT X CTROS'!$C$10:$F$127,4,0)</f>
        <v>0</v>
      </c>
      <c r="J101" s="105">
        <f t="shared" si="15"/>
        <v>0</v>
      </c>
      <c r="K101" s="10">
        <v>1221</v>
      </c>
      <c r="L101" s="10">
        <f>VLOOKUP(C101,'[1]EJECUCION ENERO SNFT X CTROS'!$C$10:$G$127,5,0)</f>
        <v>0</v>
      </c>
      <c r="M101" s="105">
        <f t="shared" si="16"/>
        <v>0</v>
      </c>
      <c r="N101" s="10">
        <v>2233</v>
      </c>
      <c r="O101" s="10">
        <f>VLOOKUP(C101,'[1]EJECUCION ENERO SNFT X CTROS'!$C$10:$H$127,6,0)</f>
        <v>0</v>
      </c>
      <c r="P101" s="105">
        <f t="shared" si="17"/>
        <v>0</v>
      </c>
      <c r="Q101" s="10">
        <v>2273</v>
      </c>
      <c r="R101" s="10">
        <f>VLOOKUP(C101,'[1]EJECUCION ENERO SNFT X CTROS'!$C$10:$I$127,7,0)</f>
        <v>0</v>
      </c>
      <c r="S101" s="105">
        <f t="shared" si="18"/>
        <v>0</v>
      </c>
      <c r="T101" s="10">
        <v>1946</v>
      </c>
      <c r="U101" s="10">
        <f>VLOOKUP(C101,'[1]EJECUCION ENERO SNFT X CTROS'!$C$10:$J$127,8,0)</f>
        <v>0</v>
      </c>
      <c r="V101" s="105">
        <f t="shared" si="19"/>
        <v>0</v>
      </c>
      <c r="W101" s="10">
        <v>1905</v>
      </c>
      <c r="X101" s="10">
        <f>VLOOKUP(C101,'[1]EJECUCION ENERO SNFT X CTROS'!$C$10:$K$127,9,0)</f>
        <v>0</v>
      </c>
      <c r="Y101" s="105">
        <f t="shared" si="20"/>
        <v>0</v>
      </c>
      <c r="Z101" s="10">
        <v>11</v>
      </c>
      <c r="AA101" s="10">
        <f>VLOOKUP(C101,'[1]EJECUCION ENERO SNFT X CTROS'!$C$10:$L$127,10,0)</f>
        <v>0</v>
      </c>
      <c r="AB101" s="105">
        <f t="shared" si="21"/>
        <v>0</v>
      </c>
      <c r="AC101" s="10">
        <v>6</v>
      </c>
      <c r="AD101" s="10">
        <f>VLOOKUP(C101,'[1]EJECUCION ENERO SNFT X CTROS'!$C$10:$M$127,11,0)</f>
        <v>0</v>
      </c>
      <c r="AE101" s="105">
        <f t="shared" si="22"/>
        <v>0</v>
      </c>
      <c r="AF101" s="10">
        <v>4</v>
      </c>
      <c r="AG101" s="10">
        <f>VLOOKUP(C101,'[1]EJECUCION ENERO SNFT X CTROS'!$C$10:$N$127,12,0)</f>
        <v>0</v>
      </c>
      <c r="AH101" s="105">
        <f t="shared" si="23"/>
        <v>0</v>
      </c>
      <c r="AI101" s="10">
        <v>59</v>
      </c>
      <c r="AJ101" s="10"/>
      <c r="AK101" s="105">
        <f t="shared" si="24"/>
        <v>0</v>
      </c>
      <c r="AL101" s="10">
        <v>43</v>
      </c>
      <c r="AM101" s="10"/>
      <c r="AN101" s="105">
        <f t="shared" si="25"/>
        <v>0</v>
      </c>
      <c r="AO101" s="10">
        <v>25</v>
      </c>
      <c r="AP101" s="10"/>
      <c r="AQ101" s="105">
        <f t="shared" si="26"/>
        <v>0</v>
      </c>
      <c r="AR101" s="10">
        <v>35</v>
      </c>
      <c r="AS101" s="10"/>
      <c r="AT101" s="105">
        <f t="shared" si="27"/>
        <v>0</v>
      </c>
    </row>
    <row r="102" spans="1:46" s="1" customFormat="1" ht="15" customHeight="1" x14ac:dyDescent="0.55000000000000004">
      <c r="A102" s="18">
        <v>68</v>
      </c>
      <c r="B102" s="19" t="s">
        <v>326</v>
      </c>
      <c r="C102" s="20">
        <v>9545</v>
      </c>
      <c r="D102" s="19" t="s">
        <v>449</v>
      </c>
      <c r="E102" s="10">
        <v>613</v>
      </c>
      <c r="F102" s="10">
        <f>VLOOKUP(C102,'[1]EJECUCION ENERO SNFT X CTROS'!$C$10:$E$127,3,0)</f>
        <v>0</v>
      </c>
      <c r="G102" s="105">
        <f t="shared" si="14"/>
        <v>0</v>
      </c>
      <c r="H102" s="10">
        <v>426</v>
      </c>
      <c r="I102" s="10">
        <f>VLOOKUP(C102,'[1]EJECUCION ENERO SNFT X CTROS'!$C$10:$F$127,4,0)</f>
        <v>0</v>
      </c>
      <c r="J102" s="105">
        <f t="shared" si="15"/>
        <v>0</v>
      </c>
      <c r="K102" s="10">
        <v>1023</v>
      </c>
      <c r="L102" s="10">
        <f>VLOOKUP(C102,'[1]EJECUCION ENERO SNFT X CTROS'!$C$10:$G$127,5,0)</f>
        <v>0</v>
      </c>
      <c r="M102" s="105">
        <f t="shared" si="16"/>
        <v>0</v>
      </c>
      <c r="N102" s="10">
        <v>2062</v>
      </c>
      <c r="O102" s="10">
        <f>VLOOKUP(C102,'[1]EJECUCION ENERO SNFT X CTROS'!$C$10:$H$127,6,0)</f>
        <v>0</v>
      </c>
      <c r="P102" s="105">
        <f t="shared" si="17"/>
        <v>0</v>
      </c>
      <c r="Q102" s="10">
        <v>2091</v>
      </c>
      <c r="R102" s="10">
        <f>VLOOKUP(C102,'[1]EJECUCION ENERO SNFT X CTROS'!$C$10:$I$127,7,0)</f>
        <v>0</v>
      </c>
      <c r="S102" s="105">
        <f t="shared" si="18"/>
        <v>0</v>
      </c>
      <c r="T102" s="10">
        <v>1789</v>
      </c>
      <c r="U102" s="10">
        <f>VLOOKUP(C102,'[1]EJECUCION ENERO SNFT X CTROS'!$C$10:$J$127,8,0)</f>
        <v>0</v>
      </c>
      <c r="V102" s="105">
        <f t="shared" si="19"/>
        <v>0</v>
      </c>
      <c r="W102" s="10">
        <v>1743</v>
      </c>
      <c r="X102" s="10">
        <f>VLOOKUP(C102,'[1]EJECUCION ENERO SNFT X CTROS'!$C$10:$K$127,9,0)</f>
        <v>0</v>
      </c>
      <c r="Y102" s="105">
        <f t="shared" si="20"/>
        <v>0</v>
      </c>
      <c r="Z102" s="10">
        <v>10</v>
      </c>
      <c r="AA102" s="10">
        <f>VLOOKUP(C102,'[1]EJECUCION ENERO SNFT X CTROS'!$C$10:$L$127,10,0)</f>
        <v>0</v>
      </c>
      <c r="AB102" s="105">
        <f t="shared" si="21"/>
        <v>0</v>
      </c>
      <c r="AC102" s="10">
        <v>0</v>
      </c>
      <c r="AD102" s="10">
        <f>VLOOKUP(C102,'[1]EJECUCION ENERO SNFT X CTROS'!$C$10:$M$127,11,0)</f>
        <v>0</v>
      </c>
      <c r="AE102" s="105" t="str">
        <f t="shared" si="22"/>
        <v>N/A</v>
      </c>
      <c r="AF102" s="10">
        <v>0</v>
      </c>
      <c r="AG102" s="10">
        <f>VLOOKUP(C102,'[1]EJECUCION ENERO SNFT X CTROS'!$C$10:$N$127,12,0)</f>
        <v>0</v>
      </c>
      <c r="AH102" s="105" t="str">
        <f t="shared" si="23"/>
        <v>N/A</v>
      </c>
      <c r="AI102" s="10">
        <v>58</v>
      </c>
      <c r="AJ102" s="10"/>
      <c r="AK102" s="105">
        <f t="shared" si="24"/>
        <v>0</v>
      </c>
      <c r="AL102" s="10">
        <v>43</v>
      </c>
      <c r="AM102" s="10"/>
      <c r="AN102" s="105">
        <f t="shared" si="25"/>
        <v>0</v>
      </c>
      <c r="AO102" s="10">
        <v>24</v>
      </c>
      <c r="AP102" s="10"/>
      <c r="AQ102" s="105">
        <f t="shared" si="26"/>
        <v>0</v>
      </c>
      <c r="AR102" s="10">
        <v>34</v>
      </c>
      <c r="AS102" s="10"/>
      <c r="AT102" s="105">
        <f t="shared" si="27"/>
        <v>0</v>
      </c>
    </row>
    <row r="103" spans="1:46" s="1" customFormat="1" ht="15" customHeight="1" x14ac:dyDescent="0.55000000000000004">
      <c r="A103" s="18">
        <v>68</v>
      </c>
      <c r="B103" s="19" t="s">
        <v>326</v>
      </c>
      <c r="C103" s="20">
        <v>9546</v>
      </c>
      <c r="D103" s="19" t="s">
        <v>450</v>
      </c>
      <c r="E103" s="10">
        <v>232</v>
      </c>
      <c r="F103" s="10">
        <f>VLOOKUP(C103,'[1]EJECUCION ENERO SNFT X CTROS'!$C$10:$E$127,3,0)</f>
        <v>0</v>
      </c>
      <c r="G103" s="105">
        <f t="shared" si="14"/>
        <v>0</v>
      </c>
      <c r="H103" s="10">
        <v>0</v>
      </c>
      <c r="I103" s="10">
        <f>VLOOKUP(C103,'[1]EJECUCION ENERO SNFT X CTROS'!$C$10:$F$127,4,0)</f>
        <v>0</v>
      </c>
      <c r="J103" s="105" t="str">
        <f t="shared" si="15"/>
        <v>N/A</v>
      </c>
      <c r="K103" s="10">
        <v>1797</v>
      </c>
      <c r="L103" s="10">
        <f>VLOOKUP(C103,'[1]EJECUCION ENERO SNFT X CTROS'!$C$10:$G$127,5,0)</f>
        <v>0</v>
      </c>
      <c r="M103" s="105">
        <f t="shared" si="16"/>
        <v>0</v>
      </c>
      <c r="N103" s="10">
        <v>2029</v>
      </c>
      <c r="O103" s="10">
        <f>VLOOKUP(C103,'[1]EJECUCION ENERO SNFT X CTROS'!$C$10:$H$127,6,0)</f>
        <v>0</v>
      </c>
      <c r="P103" s="105">
        <f t="shared" si="17"/>
        <v>0</v>
      </c>
      <c r="Q103" s="10">
        <v>2035</v>
      </c>
      <c r="R103" s="10">
        <f>VLOOKUP(C103,'[1]EJECUCION ENERO SNFT X CTROS'!$C$10:$I$127,7,0)</f>
        <v>0</v>
      </c>
      <c r="S103" s="105">
        <f t="shared" si="18"/>
        <v>0</v>
      </c>
      <c r="T103" s="10">
        <v>1968</v>
      </c>
      <c r="U103" s="10">
        <f>VLOOKUP(C103,'[1]EJECUCION ENERO SNFT X CTROS'!$C$10:$J$127,8,0)</f>
        <v>0</v>
      </c>
      <c r="V103" s="105">
        <f t="shared" si="19"/>
        <v>0</v>
      </c>
      <c r="W103" s="10">
        <v>1962</v>
      </c>
      <c r="X103" s="10">
        <f>VLOOKUP(C103,'[1]EJECUCION ENERO SNFT X CTROS'!$C$10:$K$127,9,0)</f>
        <v>0</v>
      </c>
      <c r="Y103" s="105">
        <f t="shared" si="20"/>
        <v>0</v>
      </c>
      <c r="Z103" s="10">
        <v>9</v>
      </c>
      <c r="AA103" s="10">
        <f>VLOOKUP(C103,'[1]EJECUCION ENERO SNFT X CTROS'!$C$10:$L$127,10,0)</f>
        <v>0</v>
      </c>
      <c r="AB103" s="105">
        <f t="shared" si="21"/>
        <v>0</v>
      </c>
      <c r="AC103" s="10">
        <v>0</v>
      </c>
      <c r="AD103" s="10">
        <f>VLOOKUP(C103,'[1]EJECUCION ENERO SNFT X CTROS'!$C$10:$M$127,11,0)</f>
        <v>0</v>
      </c>
      <c r="AE103" s="105" t="str">
        <f t="shared" si="22"/>
        <v>N/A</v>
      </c>
      <c r="AF103" s="10">
        <v>0</v>
      </c>
      <c r="AG103" s="10">
        <f>VLOOKUP(C103,'[1]EJECUCION ENERO SNFT X CTROS'!$C$10:$N$127,12,0)</f>
        <v>0</v>
      </c>
      <c r="AH103" s="105" t="str">
        <f t="shared" si="23"/>
        <v>N/A</v>
      </c>
      <c r="AI103" s="10">
        <v>58</v>
      </c>
      <c r="AJ103" s="10"/>
      <c r="AK103" s="105">
        <f t="shared" si="24"/>
        <v>0</v>
      </c>
      <c r="AL103" s="10">
        <v>43</v>
      </c>
      <c r="AM103" s="10"/>
      <c r="AN103" s="105">
        <f t="shared" si="25"/>
        <v>0</v>
      </c>
      <c r="AO103" s="10">
        <v>24</v>
      </c>
      <c r="AP103" s="10"/>
      <c r="AQ103" s="105">
        <f t="shared" si="26"/>
        <v>0</v>
      </c>
      <c r="AR103" s="10">
        <v>34</v>
      </c>
      <c r="AS103" s="10"/>
      <c r="AT103" s="105">
        <f t="shared" si="27"/>
        <v>0</v>
      </c>
    </row>
    <row r="104" spans="1:46" s="1" customFormat="1" ht="15" customHeight="1" x14ac:dyDescent="0.55000000000000004">
      <c r="A104" s="18">
        <v>70</v>
      </c>
      <c r="B104" s="19" t="s">
        <v>327</v>
      </c>
      <c r="C104" s="20">
        <v>9542</v>
      </c>
      <c r="D104" s="19" t="s">
        <v>451</v>
      </c>
      <c r="E104" s="10">
        <v>1159</v>
      </c>
      <c r="F104" s="10">
        <f>VLOOKUP(C104,'[1]EJECUCION ENERO SNFT X CTROS'!$C$10:$E$127,3,0)</f>
        <v>0</v>
      </c>
      <c r="G104" s="105">
        <f t="shared" si="14"/>
        <v>0</v>
      </c>
      <c r="H104" s="10">
        <v>561</v>
      </c>
      <c r="I104" s="10">
        <f>VLOOKUP(C104,'[1]EJECUCION ENERO SNFT X CTROS'!$C$10:$F$127,4,0)</f>
        <v>0</v>
      </c>
      <c r="J104" s="105">
        <f t="shared" si="15"/>
        <v>0</v>
      </c>
      <c r="K104" s="10">
        <v>658</v>
      </c>
      <c r="L104" s="10">
        <f>VLOOKUP(C104,'[1]EJECUCION ENERO SNFT X CTROS'!$C$10:$G$127,5,0)</f>
        <v>0</v>
      </c>
      <c r="M104" s="105">
        <f t="shared" si="16"/>
        <v>0</v>
      </c>
      <c r="N104" s="10">
        <v>2378</v>
      </c>
      <c r="O104" s="10">
        <f>VLOOKUP(C104,'[1]EJECUCION ENERO SNFT X CTROS'!$C$10:$H$127,6,0)</f>
        <v>0</v>
      </c>
      <c r="P104" s="105">
        <f t="shared" si="17"/>
        <v>0</v>
      </c>
      <c r="Q104" s="10">
        <v>2427</v>
      </c>
      <c r="R104" s="10">
        <f>VLOOKUP(C104,'[1]EJECUCION ENERO SNFT X CTROS'!$C$10:$I$127,7,0)</f>
        <v>0</v>
      </c>
      <c r="S104" s="105">
        <f t="shared" si="18"/>
        <v>0</v>
      </c>
      <c r="T104" s="10">
        <v>2340</v>
      </c>
      <c r="U104" s="10">
        <f>VLOOKUP(C104,'[1]EJECUCION ENERO SNFT X CTROS'!$C$10:$J$127,8,0)</f>
        <v>0</v>
      </c>
      <c r="V104" s="105">
        <f t="shared" si="19"/>
        <v>0</v>
      </c>
      <c r="W104" s="10">
        <v>2265</v>
      </c>
      <c r="X104" s="10">
        <f>VLOOKUP(C104,'[1]EJECUCION ENERO SNFT X CTROS'!$C$10:$K$127,9,0)</f>
        <v>0</v>
      </c>
      <c r="Y104" s="105">
        <f t="shared" si="20"/>
        <v>0</v>
      </c>
      <c r="Z104" s="10">
        <v>10</v>
      </c>
      <c r="AA104" s="10">
        <f>VLOOKUP(C104,'[1]EJECUCION ENERO SNFT X CTROS'!$C$10:$L$127,10,0)</f>
        <v>0</v>
      </c>
      <c r="AB104" s="105">
        <f t="shared" si="21"/>
        <v>0</v>
      </c>
      <c r="AC104" s="10">
        <v>0</v>
      </c>
      <c r="AD104" s="10">
        <f>VLOOKUP(C104,'[1]EJECUCION ENERO SNFT X CTROS'!$C$10:$M$127,11,0)</f>
        <v>0</v>
      </c>
      <c r="AE104" s="105" t="str">
        <f t="shared" si="22"/>
        <v>N/A</v>
      </c>
      <c r="AF104" s="10">
        <v>0</v>
      </c>
      <c r="AG104" s="10">
        <f>VLOOKUP(C104,'[1]EJECUCION ENERO SNFT X CTROS'!$C$10:$N$127,12,0)</f>
        <v>0</v>
      </c>
      <c r="AH104" s="105" t="str">
        <f t="shared" si="23"/>
        <v>N/A</v>
      </c>
      <c r="AI104" s="10">
        <v>122</v>
      </c>
      <c r="AJ104" s="10"/>
      <c r="AK104" s="105">
        <f t="shared" si="24"/>
        <v>0</v>
      </c>
      <c r="AL104" s="10">
        <v>132</v>
      </c>
      <c r="AM104" s="10"/>
      <c r="AN104" s="105">
        <f t="shared" si="25"/>
        <v>0</v>
      </c>
      <c r="AO104" s="10">
        <v>37</v>
      </c>
      <c r="AP104" s="10"/>
      <c r="AQ104" s="105">
        <f t="shared" si="26"/>
        <v>0</v>
      </c>
      <c r="AR104" s="10">
        <v>52</v>
      </c>
      <c r="AS104" s="10"/>
      <c r="AT104" s="105">
        <f t="shared" si="27"/>
        <v>0</v>
      </c>
    </row>
    <row r="105" spans="1:46" s="1" customFormat="1" ht="15" customHeight="1" x14ac:dyDescent="0.55000000000000004">
      <c r="A105" s="18">
        <v>73</v>
      </c>
      <c r="B105" s="19" t="s">
        <v>328</v>
      </c>
      <c r="C105" s="20">
        <v>9123</v>
      </c>
      <c r="D105" s="19" t="s">
        <v>452</v>
      </c>
      <c r="E105" s="10">
        <v>420</v>
      </c>
      <c r="F105" s="10">
        <f>VLOOKUP(C105,'[1]EJECUCION ENERO SNFT X CTROS'!$C$10:$E$127,3,0)</f>
        <v>0</v>
      </c>
      <c r="G105" s="105">
        <f t="shared" si="14"/>
        <v>0</v>
      </c>
      <c r="H105" s="10">
        <v>123</v>
      </c>
      <c r="I105" s="10">
        <f>VLOOKUP(C105,'[1]EJECUCION ENERO SNFT X CTROS'!$C$10:$F$127,4,0)</f>
        <v>0</v>
      </c>
      <c r="J105" s="105">
        <f t="shared" si="15"/>
        <v>0</v>
      </c>
      <c r="K105" s="10">
        <v>851</v>
      </c>
      <c r="L105" s="10">
        <f>VLOOKUP(C105,'[1]EJECUCION ENERO SNFT X CTROS'!$C$10:$G$127,5,0)</f>
        <v>0</v>
      </c>
      <c r="M105" s="105">
        <f t="shared" si="16"/>
        <v>0</v>
      </c>
      <c r="N105" s="10">
        <v>1394</v>
      </c>
      <c r="O105" s="10">
        <f>VLOOKUP(C105,'[1]EJECUCION ENERO SNFT X CTROS'!$C$10:$H$127,6,0)</f>
        <v>0</v>
      </c>
      <c r="P105" s="105">
        <f t="shared" si="17"/>
        <v>0</v>
      </c>
      <c r="Q105" s="10">
        <v>1479</v>
      </c>
      <c r="R105" s="10">
        <f>VLOOKUP(C105,'[1]EJECUCION ENERO SNFT X CTROS'!$C$10:$I$127,7,0)</f>
        <v>0</v>
      </c>
      <c r="S105" s="105">
        <f t="shared" si="18"/>
        <v>0</v>
      </c>
      <c r="T105" s="10">
        <v>1298</v>
      </c>
      <c r="U105" s="10">
        <f>VLOOKUP(C105,'[1]EJECUCION ENERO SNFT X CTROS'!$C$10:$J$127,8,0)</f>
        <v>0</v>
      </c>
      <c r="V105" s="105">
        <f t="shared" si="19"/>
        <v>0</v>
      </c>
      <c r="W105" s="10">
        <v>1217</v>
      </c>
      <c r="X105" s="10">
        <f>VLOOKUP(C105,'[1]EJECUCION ENERO SNFT X CTROS'!$C$10:$K$127,9,0)</f>
        <v>0</v>
      </c>
      <c r="Y105" s="105">
        <f t="shared" si="20"/>
        <v>0</v>
      </c>
      <c r="Z105" s="10">
        <v>8.5</v>
      </c>
      <c r="AA105" s="10">
        <f>VLOOKUP(C105,'[1]EJECUCION ENERO SNFT X CTROS'!$C$10:$L$127,10,0)</f>
        <v>0</v>
      </c>
      <c r="AB105" s="105">
        <f t="shared" si="21"/>
        <v>0</v>
      </c>
      <c r="AC105" s="10">
        <v>12</v>
      </c>
      <c r="AD105" s="10">
        <f>VLOOKUP(C105,'[1]EJECUCION ENERO SNFT X CTROS'!$C$10:$M$127,11,0)</f>
        <v>0</v>
      </c>
      <c r="AE105" s="105">
        <f t="shared" si="22"/>
        <v>0</v>
      </c>
      <c r="AF105" s="10">
        <v>8</v>
      </c>
      <c r="AG105" s="10">
        <f>VLOOKUP(C105,'[1]EJECUCION ENERO SNFT X CTROS'!$C$10:$N$127,12,0)</f>
        <v>0</v>
      </c>
      <c r="AH105" s="105">
        <f t="shared" si="23"/>
        <v>0</v>
      </c>
      <c r="AI105" s="10">
        <v>125</v>
      </c>
      <c r="AJ105" s="10"/>
      <c r="AK105" s="105">
        <f t="shared" si="24"/>
        <v>0</v>
      </c>
      <c r="AL105" s="10">
        <v>62</v>
      </c>
      <c r="AM105" s="10"/>
      <c r="AN105" s="105">
        <f t="shared" si="25"/>
        <v>0</v>
      </c>
      <c r="AO105" s="10">
        <v>66</v>
      </c>
      <c r="AP105" s="10"/>
      <c r="AQ105" s="105">
        <f t="shared" si="26"/>
        <v>0</v>
      </c>
      <c r="AR105" s="10">
        <v>94</v>
      </c>
      <c r="AS105" s="10"/>
      <c r="AT105" s="105">
        <f t="shared" si="27"/>
        <v>0</v>
      </c>
    </row>
    <row r="106" spans="1:46" s="1" customFormat="1" ht="15" customHeight="1" x14ac:dyDescent="0.55000000000000004">
      <c r="A106" s="18">
        <v>73</v>
      </c>
      <c r="B106" s="19" t="s">
        <v>328</v>
      </c>
      <c r="C106" s="20">
        <v>9226</v>
      </c>
      <c r="D106" s="19" t="s">
        <v>453</v>
      </c>
      <c r="E106" s="10">
        <v>143</v>
      </c>
      <c r="F106" s="10">
        <f>VLOOKUP(C106,'[1]EJECUCION ENERO SNFT X CTROS'!$C$10:$E$127,3,0)</f>
        <v>0</v>
      </c>
      <c r="G106" s="105">
        <f t="shared" si="14"/>
        <v>0</v>
      </c>
      <c r="H106" s="10">
        <v>80</v>
      </c>
      <c r="I106" s="10">
        <f>VLOOKUP(C106,'[1]EJECUCION ENERO SNFT X CTROS'!$C$10:$F$127,4,0)</f>
        <v>0</v>
      </c>
      <c r="J106" s="105">
        <f t="shared" si="15"/>
        <v>0</v>
      </c>
      <c r="K106" s="10">
        <v>1406</v>
      </c>
      <c r="L106" s="10">
        <f>VLOOKUP(C106,'[1]EJECUCION ENERO SNFT X CTROS'!$C$10:$G$127,5,0)</f>
        <v>0</v>
      </c>
      <c r="M106" s="105">
        <f t="shared" si="16"/>
        <v>0</v>
      </c>
      <c r="N106" s="10">
        <v>1629</v>
      </c>
      <c r="O106" s="10">
        <f>VLOOKUP(C106,'[1]EJECUCION ENERO SNFT X CTROS'!$C$10:$H$127,6,0)</f>
        <v>0</v>
      </c>
      <c r="P106" s="105">
        <f t="shared" si="17"/>
        <v>0</v>
      </c>
      <c r="Q106" s="10">
        <v>1838</v>
      </c>
      <c r="R106" s="10">
        <f>VLOOKUP(C106,'[1]EJECUCION ENERO SNFT X CTROS'!$C$10:$I$127,7,0)</f>
        <v>0</v>
      </c>
      <c r="S106" s="105">
        <f t="shared" si="18"/>
        <v>0</v>
      </c>
      <c r="T106" s="10">
        <v>1553</v>
      </c>
      <c r="U106" s="10">
        <f>VLOOKUP(C106,'[1]EJECUCION ENERO SNFT X CTROS'!$C$10:$J$127,8,0)</f>
        <v>0</v>
      </c>
      <c r="V106" s="105">
        <f t="shared" si="19"/>
        <v>0</v>
      </c>
      <c r="W106" s="10">
        <v>1384</v>
      </c>
      <c r="X106" s="10">
        <f>VLOOKUP(C106,'[1]EJECUCION ENERO SNFT X CTROS'!$C$10:$K$127,9,0)</f>
        <v>0</v>
      </c>
      <c r="Y106" s="105">
        <f t="shared" si="20"/>
        <v>0</v>
      </c>
      <c r="Z106" s="10">
        <v>8</v>
      </c>
      <c r="AA106" s="10">
        <f>VLOOKUP(C106,'[1]EJECUCION ENERO SNFT X CTROS'!$C$10:$L$127,10,0)</f>
        <v>0</v>
      </c>
      <c r="AB106" s="105">
        <f t="shared" si="21"/>
        <v>0</v>
      </c>
      <c r="AC106" s="10">
        <v>0</v>
      </c>
      <c r="AD106" s="10">
        <f>VLOOKUP(C106,'[1]EJECUCION ENERO SNFT X CTROS'!$C$10:$M$127,11,0)</f>
        <v>0</v>
      </c>
      <c r="AE106" s="105" t="str">
        <f t="shared" si="22"/>
        <v>N/A</v>
      </c>
      <c r="AF106" s="10">
        <v>0</v>
      </c>
      <c r="AG106" s="10">
        <f>VLOOKUP(C106,'[1]EJECUCION ENERO SNFT X CTROS'!$C$10:$N$127,12,0)</f>
        <v>0</v>
      </c>
      <c r="AH106" s="105" t="str">
        <f t="shared" si="23"/>
        <v>N/A</v>
      </c>
      <c r="AI106" s="10">
        <v>0</v>
      </c>
      <c r="AJ106" s="10"/>
      <c r="AK106" s="105" t="str">
        <f t="shared" si="24"/>
        <v>N/A</v>
      </c>
      <c r="AL106" s="10">
        <v>0</v>
      </c>
      <c r="AM106" s="10"/>
      <c r="AN106" s="105" t="str">
        <f t="shared" si="25"/>
        <v>N/A</v>
      </c>
      <c r="AO106" s="10">
        <v>0</v>
      </c>
      <c r="AP106" s="10"/>
      <c r="AQ106" s="105" t="str">
        <f t="shared" si="26"/>
        <v>N/A</v>
      </c>
      <c r="AR106" s="10">
        <v>0</v>
      </c>
      <c r="AS106" s="10"/>
      <c r="AT106" s="105" t="str">
        <f t="shared" si="27"/>
        <v>N/A</v>
      </c>
    </row>
    <row r="107" spans="1:46" s="1" customFormat="1" ht="15" customHeight="1" x14ac:dyDescent="0.55000000000000004">
      <c r="A107" s="18">
        <v>73</v>
      </c>
      <c r="B107" s="19" t="s">
        <v>328</v>
      </c>
      <c r="C107" s="20">
        <v>9310</v>
      </c>
      <c r="D107" s="19" t="s">
        <v>381</v>
      </c>
      <c r="E107" s="10">
        <v>41</v>
      </c>
      <c r="F107" s="10">
        <f>VLOOKUP(C107,'[1]EJECUCION ENERO SNFT X CTROS'!$C$10:$E$127,3,0)</f>
        <v>0</v>
      </c>
      <c r="G107" s="105">
        <f t="shared" si="14"/>
        <v>0</v>
      </c>
      <c r="H107" s="10">
        <v>461</v>
      </c>
      <c r="I107" s="10">
        <f>VLOOKUP(C107,'[1]EJECUCION ENERO SNFT X CTROS'!$C$10:$F$127,4,0)</f>
        <v>0</v>
      </c>
      <c r="J107" s="105">
        <f t="shared" si="15"/>
        <v>0</v>
      </c>
      <c r="K107" s="10">
        <v>869</v>
      </c>
      <c r="L107" s="10">
        <f>VLOOKUP(C107,'[1]EJECUCION ENERO SNFT X CTROS'!$C$10:$G$127,5,0)</f>
        <v>0</v>
      </c>
      <c r="M107" s="105">
        <f t="shared" si="16"/>
        <v>0</v>
      </c>
      <c r="N107" s="10">
        <v>1371</v>
      </c>
      <c r="O107" s="10">
        <f>VLOOKUP(C107,'[1]EJECUCION ENERO SNFT X CTROS'!$C$10:$H$127,6,0)</f>
        <v>0</v>
      </c>
      <c r="P107" s="105">
        <f t="shared" si="17"/>
        <v>0</v>
      </c>
      <c r="Q107" s="10">
        <v>1385</v>
      </c>
      <c r="R107" s="10">
        <f>VLOOKUP(C107,'[1]EJECUCION ENERO SNFT X CTROS'!$C$10:$I$127,7,0)</f>
        <v>0</v>
      </c>
      <c r="S107" s="105">
        <f t="shared" si="18"/>
        <v>0</v>
      </c>
      <c r="T107" s="10">
        <v>1187</v>
      </c>
      <c r="U107" s="10">
        <f>VLOOKUP(C107,'[1]EJECUCION ENERO SNFT X CTROS'!$C$10:$J$127,8,0)</f>
        <v>0</v>
      </c>
      <c r="V107" s="105">
        <f t="shared" si="19"/>
        <v>0</v>
      </c>
      <c r="W107" s="10">
        <v>1161</v>
      </c>
      <c r="X107" s="10">
        <f>VLOOKUP(C107,'[1]EJECUCION ENERO SNFT X CTROS'!$C$10:$K$127,9,0)</f>
        <v>0</v>
      </c>
      <c r="Y107" s="105">
        <f t="shared" si="20"/>
        <v>0</v>
      </c>
      <c r="Z107" s="10">
        <v>7.5</v>
      </c>
      <c r="AA107" s="10">
        <f>VLOOKUP(C107,'[1]EJECUCION ENERO SNFT X CTROS'!$C$10:$L$127,10,0)</f>
        <v>0</v>
      </c>
      <c r="AB107" s="105">
        <f t="shared" si="21"/>
        <v>0</v>
      </c>
      <c r="AC107" s="10">
        <v>0</v>
      </c>
      <c r="AD107" s="10">
        <f>VLOOKUP(C107,'[1]EJECUCION ENERO SNFT X CTROS'!$C$10:$M$127,11,0)</f>
        <v>0</v>
      </c>
      <c r="AE107" s="105" t="str">
        <f t="shared" si="22"/>
        <v>N/A</v>
      </c>
      <c r="AF107" s="10">
        <v>0</v>
      </c>
      <c r="AG107" s="10">
        <f>VLOOKUP(C107,'[1]EJECUCION ENERO SNFT X CTROS'!$C$10:$N$127,12,0)</f>
        <v>0</v>
      </c>
      <c r="AH107" s="105" t="str">
        <f t="shared" si="23"/>
        <v>N/A</v>
      </c>
      <c r="AI107" s="10">
        <v>0</v>
      </c>
      <c r="AJ107" s="10"/>
      <c r="AK107" s="105" t="str">
        <f t="shared" si="24"/>
        <v>N/A</v>
      </c>
      <c r="AL107" s="10">
        <v>0</v>
      </c>
      <c r="AM107" s="10"/>
      <c r="AN107" s="105" t="str">
        <f t="shared" si="25"/>
        <v>N/A</v>
      </c>
      <c r="AO107" s="10">
        <v>0</v>
      </c>
      <c r="AP107" s="10"/>
      <c r="AQ107" s="105" t="str">
        <f t="shared" si="26"/>
        <v>N/A</v>
      </c>
      <c r="AR107" s="10">
        <v>0</v>
      </c>
      <c r="AS107" s="10"/>
      <c r="AT107" s="105" t="str">
        <f t="shared" si="27"/>
        <v>N/A</v>
      </c>
    </row>
    <row r="108" spans="1:46" s="1" customFormat="1" ht="15" customHeight="1" x14ac:dyDescent="0.55000000000000004">
      <c r="A108" s="18">
        <v>76</v>
      </c>
      <c r="B108" s="19" t="s">
        <v>329</v>
      </c>
      <c r="C108" s="20">
        <v>9124</v>
      </c>
      <c r="D108" s="19" t="s">
        <v>454</v>
      </c>
      <c r="E108" s="10">
        <v>680</v>
      </c>
      <c r="F108" s="10">
        <f>VLOOKUP(C108,'[1]EJECUCION ENERO SNFT X CTROS'!$C$10:$E$127,3,0)</f>
        <v>0</v>
      </c>
      <c r="G108" s="105">
        <f t="shared" si="14"/>
        <v>0</v>
      </c>
      <c r="H108" s="10">
        <v>67</v>
      </c>
      <c r="I108" s="10">
        <f>VLOOKUP(C108,'[1]EJECUCION ENERO SNFT X CTROS'!$C$10:$F$127,4,0)</f>
        <v>0</v>
      </c>
      <c r="J108" s="105">
        <f t="shared" si="15"/>
        <v>0</v>
      </c>
      <c r="K108" s="10">
        <v>1478</v>
      </c>
      <c r="L108" s="10">
        <f>VLOOKUP(C108,'[1]EJECUCION ENERO SNFT X CTROS'!$C$10:$G$127,5,0)</f>
        <v>0</v>
      </c>
      <c r="M108" s="105">
        <f t="shared" si="16"/>
        <v>0</v>
      </c>
      <c r="N108" s="10">
        <v>2225</v>
      </c>
      <c r="O108" s="10">
        <f>VLOOKUP(C108,'[1]EJECUCION ENERO SNFT X CTROS'!$C$10:$H$127,6,0)</f>
        <v>0</v>
      </c>
      <c r="P108" s="105">
        <f t="shared" si="17"/>
        <v>0</v>
      </c>
      <c r="Q108" s="10">
        <v>2286</v>
      </c>
      <c r="R108" s="10">
        <f>VLOOKUP(C108,'[1]EJECUCION ENERO SNFT X CTROS'!$C$10:$I$127,7,0)</f>
        <v>0</v>
      </c>
      <c r="S108" s="105">
        <f t="shared" si="18"/>
        <v>0</v>
      </c>
      <c r="T108" s="10">
        <v>2121</v>
      </c>
      <c r="U108" s="10">
        <f>VLOOKUP(C108,'[1]EJECUCION ENERO SNFT X CTROS'!$C$10:$J$127,8,0)</f>
        <v>0</v>
      </c>
      <c r="V108" s="105">
        <f t="shared" si="19"/>
        <v>0</v>
      </c>
      <c r="W108" s="10">
        <v>2054</v>
      </c>
      <c r="X108" s="10">
        <f>VLOOKUP(C108,'[1]EJECUCION ENERO SNFT X CTROS'!$C$10:$K$127,9,0)</f>
        <v>0</v>
      </c>
      <c r="Y108" s="105">
        <f t="shared" si="20"/>
        <v>0</v>
      </c>
      <c r="Z108" s="10">
        <v>8</v>
      </c>
      <c r="AA108" s="10">
        <f>VLOOKUP(C108,'[1]EJECUCION ENERO SNFT X CTROS'!$C$10:$L$127,10,0)</f>
        <v>0</v>
      </c>
      <c r="AB108" s="105">
        <f t="shared" si="21"/>
        <v>0</v>
      </c>
      <c r="AC108" s="10">
        <v>4</v>
      </c>
      <c r="AD108" s="10">
        <f>VLOOKUP(C108,'[1]EJECUCION ENERO SNFT X CTROS'!$C$10:$M$127,11,0)</f>
        <v>0</v>
      </c>
      <c r="AE108" s="105">
        <f t="shared" si="22"/>
        <v>0</v>
      </c>
      <c r="AF108" s="10">
        <v>4</v>
      </c>
      <c r="AG108" s="10">
        <f>VLOOKUP(C108,'[1]EJECUCION ENERO SNFT X CTROS'!$C$10:$N$127,12,0)</f>
        <v>0</v>
      </c>
      <c r="AH108" s="105">
        <f t="shared" si="23"/>
        <v>0</v>
      </c>
      <c r="AI108" s="10">
        <v>47</v>
      </c>
      <c r="AJ108" s="10"/>
      <c r="AK108" s="105">
        <f t="shared" si="24"/>
        <v>0</v>
      </c>
      <c r="AL108" s="10">
        <v>76</v>
      </c>
      <c r="AM108" s="10"/>
      <c r="AN108" s="105">
        <f t="shared" si="25"/>
        <v>0</v>
      </c>
      <c r="AO108" s="10">
        <v>14</v>
      </c>
      <c r="AP108" s="10"/>
      <c r="AQ108" s="105">
        <f t="shared" si="26"/>
        <v>0</v>
      </c>
      <c r="AR108" s="10">
        <v>20</v>
      </c>
      <c r="AS108" s="10"/>
      <c r="AT108" s="105">
        <f t="shared" si="27"/>
        <v>0</v>
      </c>
    </row>
    <row r="109" spans="1:46" s="1" customFormat="1" ht="15" customHeight="1" x14ac:dyDescent="0.55000000000000004">
      <c r="A109" s="18">
        <v>76</v>
      </c>
      <c r="B109" s="19" t="s">
        <v>329</v>
      </c>
      <c r="C109" s="20">
        <v>9125</v>
      </c>
      <c r="D109" s="19" t="s">
        <v>455</v>
      </c>
      <c r="E109" s="10">
        <v>557</v>
      </c>
      <c r="F109" s="10">
        <f>VLOOKUP(C109,'[1]EJECUCION ENERO SNFT X CTROS'!$C$10:$E$127,3,0)</f>
        <v>0</v>
      </c>
      <c r="G109" s="105">
        <f t="shared" si="14"/>
        <v>0</v>
      </c>
      <c r="H109" s="10">
        <v>93</v>
      </c>
      <c r="I109" s="10">
        <f>VLOOKUP(C109,'[1]EJECUCION ENERO SNFT X CTROS'!$C$10:$F$127,4,0)</f>
        <v>0</v>
      </c>
      <c r="J109" s="105">
        <f t="shared" si="15"/>
        <v>0</v>
      </c>
      <c r="K109" s="10">
        <v>1573</v>
      </c>
      <c r="L109" s="10">
        <f>VLOOKUP(C109,'[1]EJECUCION ENERO SNFT X CTROS'!$C$10:$G$127,5,0)</f>
        <v>0</v>
      </c>
      <c r="M109" s="105">
        <f t="shared" si="16"/>
        <v>0</v>
      </c>
      <c r="N109" s="10">
        <v>2223</v>
      </c>
      <c r="O109" s="10">
        <f>VLOOKUP(C109,'[1]EJECUCION ENERO SNFT X CTROS'!$C$10:$H$127,6,0)</f>
        <v>0</v>
      </c>
      <c r="P109" s="105">
        <f t="shared" si="17"/>
        <v>0</v>
      </c>
      <c r="Q109" s="10">
        <v>2236</v>
      </c>
      <c r="R109" s="10">
        <f>VLOOKUP(C109,'[1]EJECUCION ENERO SNFT X CTROS'!$C$10:$I$127,7,0)</f>
        <v>0</v>
      </c>
      <c r="S109" s="105">
        <f t="shared" si="18"/>
        <v>0</v>
      </c>
      <c r="T109" s="10">
        <v>2150</v>
      </c>
      <c r="U109" s="10">
        <f>VLOOKUP(C109,'[1]EJECUCION ENERO SNFT X CTROS'!$C$10:$J$127,8,0)</f>
        <v>0</v>
      </c>
      <c r="V109" s="105">
        <f t="shared" si="19"/>
        <v>0</v>
      </c>
      <c r="W109" s="10">
        <v>2134</v>
      </c>
      <c r="X109" s="10">
        <f>VLOOKUP(C109,'[1]EJECUCION ENERO SNFT X CTROS'!$C$10:$K$127,9,0)</f>
        <v>0</v>
      </c>
      <c r="Y109" s="105">
        <f t="shared" si="20"/>
        <v>0</v>
      </c>
      <c r="Z109" s="10">
        <v>8</v>
      </c>
      <c r="AA109" s="10">
        <f>VLOOKUP(C109,'[1]EJECUCION ENERO SNFT X CTROS'!$C$10:$L$127,10,0)</f>
        <v>0</v>
      </c>
      <c r="AB109" s="105">
        <f t="shared" si="21"/>
        <v>0</v>
      </c>
      <c r="AC109" s="10">
        <v>0</v>
      </c>
      <c r="AD109" s="10">
        <f>VLOOKUP(C109,'[1]EJECUCION ENERO SNFT X CTROS'!$C$10:$M$127,11,0)</f>
        <v>0</v>
      </c>
      <c r="AE109" s="105" t="str">
        <f t="shared" si="22"/>
        <v>N/A</v>
      </c>
      <c r="AF109" s="10">
        <v>0</v>
      </c>
      <c r="AG109" s="10">
        <f>VLOOKUP(C109,'[1]EJECUCION ENERO SNFT X CTROS'!$C$10:$N$127,12,0)</f>
        <v>0</v>
      </c>
      <c r="AH109" s="105" t="str">
        <f t="shared" si="23"/>
        <v>N/A</v>
      </c>
      <c r="AI109" s="10">
        <v>47</v>
      </c>
      <c r="AJ109" s="10"/>
      <c r="AK109" s="105">
        <f t="shared" si="24"/>
        <v>0</v>
      </c>
      <c r="AL109" s="10">
        <v>152</v>
      </c>
      <c r="AM109" s="10"/>
      <c r="AN109" s="105">
        <f t="shared" si="25"/>
        <v>0</v>
      </c>
      <c r="AO109" s="10">
        <v>14</v>
      </c>
      <c r="AP109" s="10"/>
      <c r="AQ109" s="105">
        <f t="shared" si="26"/>
        <v>0</v>
      </c>
      <c r="AR109" s="10">
        <v>20</v>
      </c>
      <c r="AS109" s="10"/>
      <c r="AT109" s="105">
        <f t="shared" si="27"/>
        <v>0</v>
      </c>
    </row>
    <row r="110" spans="1:46" s="1" customFormat="1" ht="15" customHeight="1" x14ac:dyDescent="0.55000000000000004">
      <c r="A110" s="18">
        <v>76</v>
      </c>
      <c r="B110" s="19" t="s">
        <v>329</v>
      </c>
      <c r="C110" s="20">
        <v>9126</v>
      </c>
      <c r="D110" s="19" t="s">
        <v>456</v>
      </c>
      <c r="E110" s="10">
        <v>182</v>
      </c>
      <c r="F110" s="10">
        <f>VLOOKUP(C110,'[1]EJECUCION ENERO SNFT X CTROS'!$C$10:$E$127,3,0)</f>
        <v>0</v>
      </c>
      <c r="G110" s="105">
        <f t="shared" si="14"/>
        <v>0</v>
      </c>
      <c r="H110" s="10">
        <v>79</v>
      </c>
      <c r="I110" s="10">
        <f>VLOOKUP(C110,'[1]EJECUCION ENERO SNFT X CTROS'!$C$10:$F$127,4,0)</f>
        <v>0</v>
      </c>
      <c r="J110" s="105">
        <f t="shared" si="15"/>
        <v>0</v>
      </c>
      <c r="K110" s="10">
        <v>1945</v>
      </c>
      <c r="L110" s="10">
        <f>VLOOKUP(C110,'[1]EJECUCION ENERO SNFT X CTROS'!$C$10:$G$127,5,0)</f>
        <v>0</v>
      </c>
      <c r="M110" s="105">
        <f t="shared" si="16"/>
        <v>0</v>
      </c>
      <c r="N110" s="10">
        <v>2206</v>
      </c>
      <c r="O110" s="10">
        <f>VLOOKUP(C110,'[1]EJECUCION ENERO SNFT X CTROS'!$C$10:$H$127,6,0)</f>
        <v>0</v>
      </c>
      <c r="P110" s="105">
        <f t="shared" si="17"/>
        <v>0</v>
      </c>
      <c r="Q110" s="10">
        <v>2360</v>
      </c>
      <c r="R110" s="10">
        <f>VLOOKUP(C110,'[1]EJECUCION ENERO SNFT X CTROS'!$C$10:$I$127,7,0)</f>
        <v>0</v>
      </c>
      <c r="S110" s="105">
        <f t="shared" si="18"/>
        <v>0</v>
      </c>
      <c r="T110" s="10">
        <v>2222</v>
      </c>
      <c r="U110" s="10">
        <f>VLOOKUP(C110,'[1]EJECUCION ENERO SNFT X CTROS'!$C$10:$J$127,8,0)</f>
        <v>0</v>
      </c>
      <c r="V110" s="105">
        <f t="shared" si="19"/>
        <v>0</v>
      </c>
      <c r="W110" s="10">
        <v>2188</v>
      </c>
      <c r="X110" s="10">
        <f>VLOOKUP(C110,'[1]EJECUCION ENERO SNFT X CTROS'!$C$10:$K$127,9,0)</f>
        <v>0</v>
      </c>
      <c r="Y110" s="105">
        <f t="shared" si="20"/>
        <v>0</v>
      </c>
      <c r="Z110" s="10">
        <v>7</v>
      </c>
      <c r="AA110" s="10">
        <f>VLOOKUP(C110,'[1]EJECUCION ENERO SNFT X CTROS'!$C$10:$L$127,10,0)</f>
        <v>0</v>
      </c>
      <c r="AB110" s="105">
        <f t="shared" si="21"/>
        <v>0</v>
      </c>
      <c r="AC110" s="10">
        <v>0</v>
      </c>
      <c r="AD110" s="10">
        <f>VLOOKUP(C110,'[1]EJECUCION ENERO SNFT X CTROS'!$C$10:$M$127,11,0)</f>
        <v>0</v>
      </c>
      <c r="AE110" s="105" t="str">
        <f t="shared" si="22"/>
        <v>N/A</v>
      </c>
      <c r="AF110" s="10">
        <v>0</v>
      </c>
      <c r="AG110" s="10">
        <f>VLOOKUP(C110,'[1]EJECUCION ENERO SNFT X CTROS'!$C$10:$N$127,12,0)</f>
        <v>0</v>
      </c>
      <c r="AH110" s="105" t="str">
        <f t="shared" si="23"/>
        <v>N/A</v>
      </c>
      <c r="AI110" s="10">
        <v>24</v>
      </c>
      <c r="AJ110" s="10"/>
      <c r="AK110" s="105">
        <f t="shared" si="24"/>
        <v>0</v>
      </c>
      <c r="AL110" s="10">
        <v>12</v>
      </c>
      <c r="AM110" s="10"/>
      <c r="AN110" s="105">
        <f t="shared" si="25"/>
        <v>0</v>
      </c>
      <c r="AO110" s="10">
        <v>7</v>
      </c>
      <c r="AP110" s="10"/>
      <c r="AQ110" s="105">
        <f t="shared" si="26"/>
        <v>0</v>
      </c>
      <c r="AR110" s="10">
        <v>10</v>
      </c>
      <c r="AS110" s="10"/>
      <c r="AT110" s="105">
        <f t="shared" si="27"/>
        <v>0</v>
      </c>
    </row>
    <row r="111" spans="1:46" s="1" customFormat="1" ht="15" customHeight="1" x14ac:dyDescent="0.55000000000000004">
      <c r="A111" s="18">
        <v>76</v>
      </c>
      <c r="B111" s="19" t="s">
        <v>329</v>
      </c>
      <c r="C111" s="20">
        <v>9227</v>
      </c>
      <c r="D111" s="19" t="s">
        <v>457</v>
      </c>
      <c r="E111" s="10">
        <v>70</v>
      </c>
      <c r="F111" s="10">
        <f>VLOOKUP(C111,'[1]EJECUCION ENERO SNFT X CTROS'!$C$10:$E$127,3,0)</f>
        <v>0</v>
      </c>
      <c r="G111" s="105">
        <f t="shared" si="14"/>
        <v>0</v>
      </c>
      <c r="H111" s="10">
        <v>71</v>
      </c>
      <c r="I111" s="10">
        <f>VLOOKUP(C111,'[1]EJECUCION ENERO SNFT X CTROS'!$C$10:$F$127,4,0)</f>
        <v>0</v>
      </c>
      <c r="J111" s="105">
        <f t="shared" si="15"/>
        <v>0</v>
      </c>
      <c r="K111" s="10">
        <v>1772</v>
      </c>
      <c r="L111" s="10">
        <f>VLOOKUP(C111,'[1]EJECUCION ENERO SNFT X CTROS'!$C$10:$G$127,5,0)</f>
        <v>0</v>
      </c>
      <c r="M111" s="105">
        <f t="shared" si="16"/>
        <v>0</v>
      </c>
      <c r="N111" s="10">
        <v>1913</v>
      </c>
      <c r="O111" s="10">
        <f>VLOOKUP(C111,'[1]EJECUCION ENERO SNFT X CTROS'!$C$10:$H$127,6,0)</f>
        <v>0</v>
      </c>
      <c r="P111" s="105">
        <f t="shared" si="17"/>
        <v>0</v>
      </c>
      <c r="Q111" s="10">
        <v>1992</v>
      </c>
      <c r="R111" s="10">
        <f>VLOOKUP(C111,'[1]EJECUCION ENERO SNFT X CTROS'!$C$10:$I$127,7,0)</f>
        <v>0</v>
      </c>
      <c r="S111" s="105">
        <f t="shared" si="18"/>
        <v>0</v>
      </c>
      <c r="T111" s="10">
        <v>1869</v>
      </c>
      <c r="U111" s="10">
        <f>VLOOKUP(C111,'[1]EJECUCION ENERO SNFT X CTROS'!$C$10:$J$127,8,0)</f>
        <v>0</v>
      </c>
      <c r="V111" s="105">
        <f t="shared" si="19"/>
        <v>0</v>
      </c>
      <c r="W111" s="10">
        <v>1784</v>
      </c>
      <c r="X111" s="10">
        <f>VLOOKUP(C111,'[1]EJECUCION ENERO SNFT X CTROS'!$C$10:$K$127,9,0)</f>
        <v>0</v>
      </c>
      <c r="Y111" s="105">
        <f t="shared" si="20"/>
        <v>0</v>
      </c>
      <c r="Z111" s="10">
        <v>8</v>
      </c>
      <c r="AA111" s="10">
        <f>VLOOKUP(C111,'[1]EJECUCION ENERO SNFT X CTROS'!$C$10:$L$127,10,0)</f>
        <v>0</v>
      </c>
      <c r="AB111" s="105">
        <f t="shared" si="21"/>
        <v>0</v>
      </c>
      <c r="AC111" s="10">
        <v>3</v>
      </c>
      <c r="AD111" s="10">
        <f>VLOOKUP(C111,'[1]EJECUCION ENERO SNFT X CTROS'!$C$10:$M$127,11,0)</f>
        <v>0</v>
      </c>
      <c r="AE111" s="105">
        <f t="shared" si="22"/>
        <v>0</v>
      </c>
      <c r="AF111" s="10">
        <v>4</v>
      </c>
      <c r="AG111" s="10">
        <f>VLOOKUP(C111,'[1]EJECUCION ENERO SNFT X CTROS'!$C$10:$N$127,12,0)</f>
        <v>0</v>
      </c>
      <c r="AH111" s="105">
        <f t="shared" si="23"/>
        <v>0</v>
      </c>
      <c r="AI111" s="10">
        <v>0</v>
      </c>
      <c r="AJ111" s="10"/>
      <c r="AK111" s="105" t="str">
        <f t="shared" si="24"/>
        <v>N/A</v>
      </c>
      <c r="AL111" s="10">
        <v>0</v>
      </c>
      <c r="AM111" s="10"/>
      <c r="AN111" s="105" t="str">
        <f t="shared" si="25"/>
        <v>N/A</v>
      </c>
      <c r="AO111" s="10">
        <v>0</v>
      </c>
      <c r="AP111" s="10"/>
      <c r="AQ111" s="105" t="str">
        <f t="shared" si="26"/>
        <v>N/A</v>
      </c>
      <c r="AR111" s="10">
        <v>0</v>
      </c>
      <c r="AS111" s="10"/>
      <c r="AT111" s="105" t="str">
        <f t="shared" si="27"/>
        <v>N/A</v>
      </c>
    </row>
    <row r="112" spans="1:46" s="1" customFormat="1" ht="15" customHeight="1" x14ac:dyDescent="0.55000000000000004">
      <c r="A112" s="18">
        <v>76</v>
      </c>
      <c r="B112" s="19" t="s">
        <v>329</v>
      </c>
      <c r="C112" s="20">
        <v>9228</v>
      </c>
      <c r="D112" s="19" t="s">
        <v>458</v>
      </c>
      <c r="E112" s="10">
        <v>438</v>
      </c>
      <c r="F112" s="10">
        <f>VLOOKUP(C112,'[1]EJECUCION ENERO SNFT X CTROS'!$C$10:$E$127,3,0)</f>
        <v>0</v>
      </c>
      <c r="G112" s="105">
        <f t="shared" si="14"/>
        <v>0</v>
      </c>
      <c r="H112" s="10">
        <v>226</v>
      </c>
      <c r="I112" s="10">
        <f>VLOOKUP(C112,'[1]EJECUCION ENERO SNFT X CTROS'!$C$10:$F$127,4,0)</f>
        <v>0</v>
      </c>
      <c r="J112" s="105">
        <f t="shared" si="15"/>
        <v>0</v>
      </c>
      <c r="K112" s="10">
        <v>2623</v>
      </c>
      <c r="L112" s="10">
        <f>VLOOKUP(C112,'[1]EJECUCION ENERO SNFT X CTROS'!$C$10:$G$127,5,0)</f>
        <v>0</v>
      </c>
      <c r="M112" s="105">
        <f t="shared" si="16"/>
        <v>0</v>
      </c>
      <c r="N112" s="10">
        <v>3287</v>
      </c>
      <c r="O112" s="10">
        <f>VLOOKUP(C112,'[1]EJECUCION ENERO SNFT X CTROS'!$C$10:$H$127,6,0)</f>
        <v>0</v>
      </c>
      <c r="P112" s="105">
        <f t="shared" si="17"/>
        <v>0</v>
      </c>
      <c r="Q112" s="10">
        <v>3671</v>
      </c>
      <c r="R112" s="10">
        <f>VLOOKUP(C112,'[1]EJECUCION ENERO SNFT X CTROS'!$C$10:$I$127,7,0)</f>
        <v>0</v>
      </c>
      <c r="S112" s="105">
        <f t="shared" si="18"/>
        <v>0</v>
      </c>
      <c r="T112" s="10">
        <v>2314</v>
      </c>
      <c r="U112" s="10">
        <f>VLOOKUP(C112,'[1]EJECUCION ENERO SNFT X CTROS'!$C$10:$J$127,8,0)</f>
        <v>0</v>
      </c>
      <c r="V112" s="105">
        <f t="shared" si="19"/>
        <v>0</v>
      </c>
      <c r="W112" s="10">
        <v>2087</v>
      </c>
      <c r="X112" s="10">
        <f>VLOOKUP(C112,'[1]EJECUCION ENERO SNFT X CTROS'!$C$10:$K$127,9,0)</f>
        <v>0</v>
      </c>
      <c r="Y112" s="105">
        <f t="shared" si="20"/>
        <v>0</v>
      </c>
      <c r="Z112" s="10">
        <v>9</v>
      </c>
      <c r="AA112" s="10">
        <f>VLOOKUP(C112,'[1]EJECUCION ENERO SNFT X CTROS'!$C$10:$L$127,10,0)</f>
        <v>0</v>
      </c>
      <c r="AB112" s="105">
        <f t="shared" si="21"/>
        <v>0</v>
      </c>
      <c r="AC112" s="10">
        <v>0</v>
      </c>
      <c r="AD112" s="10">
        <f>VLOOKUP(C112,'[1]EJECUCION ENERO SNFT X CTROS'!$C$10:$M$127,11,0)</f>
        <v>0</v>
      </c>
      <c r="AE112" s="105" t="str">
        <f t="shared" si="22"/>
        <v>N/A</v>
      </c>
      <c r="AF112" s="10">
        <v>0</v>
      </c>
      <c r="AG112" s="10">
        <f>VLOOKUP(C112,'[1]EJECUCION ENERO SNFT X CTROS'!$C$10:$N$127,12,0)</f>
        <v>0</v>
      </c>
      <c r="AH112" s="105" t="str">
        <f t="shared" si="23"/>
        <v>N/A</v>
      </c>
      <c r="AI112" s="10">
        <v>0</v>
      </c>
      <c r="AJ112" s="10"/>
      <c r="AK112" s="105" t="str">
        <f t="shared" si="24"/>
        <v>N/A</v>
      </c>
      <c r="AL112" s="10">
        <v>0</v>
      </c>
      <c r="AM112" s="10"/>
      <c r="AN112" s="105" t="str">
        <f t="shared" si="25"/>
        <v>N/A</v>
      </c>
      <c r="AO112" s="10">
        <v>0</v>
      </c>
      <c r="AP112" s="10"/>
      <c r="AQ112" s="105" t="str">
        <f t="shared" si="26"/>
        <v>N/A</v>
      </c>
      <c r="AR112" s="10">
        <v>0</v>
      </c>
      <c r="AS112" s="10"/>
      <c r="AT112" s="105" t="str">
        <f t="shared" si="27"/>
        <v>N/A</v>
      </c>
    </row>
    <row r="113" spans="1:46" s="1" customFormat="1" ht="15" customHeight="1" x14ac:dyDescent="0.55000000000000004">
      <c r="A113" s="18">
        <v>76</v>
      </c>
      <c r="B113" s="19" t="s">
        <v>329</v>
      </c>
      <c r="C113" s="20">
        <v>9229</v>
      </c>
      <c r="D113" s="19" t="s">
        <v>459</v>
      </c>
      <c r="E113" s="10">
        <v>176</v>
      </c>
      <c r="F113" s="10">
        <f>VLOOKUP(C113,'[1]EJECUCION ENERO SNFT X CTROS'!$C$10:$E$127,3,0)</f>
        <v>0</v>
      </c>
      <c r="G113" s="105">
        <f t="shared" si="14"/>
        <v>0</v>
      </c>
      <c r="H113" s="10">
        <v>118</v>
      </c>
      <c r="I113" s="10">
        <f>VLOOKUP(C113,'[1]EJECUCION ENERO SNFT X CTROS'!$C$10:$F$127,4,0)</f>
        <v>0</v>
      </c>
      <c r="J113" s="105">
        <f t="shared" si="15"/>
        <v>0</v>
      </c>
      <c r="K113" s="10">
        <v>2671</v>
      </c>
      <c r="L113" s="10">
        <f>VLOOKUP(C113,'[1]EJECUCION ENERO SNFT X CTROS'!$C$10:$G$127,5,0)</f>
        <v>0</v>
      </c>
      <c r="M113" s="105">
        <f t="shared" si="16"/>
        <v>0</v>
      </c>
      <c r="N113" s="10">
        <v>2965</v>
      </c>
      <c r="O113" s="10">
        <f>VLOOKUP(C113,'[1]EJECUCION ENERO SNFT X CTROS'!$C$10:$H$127,6,0)</f>
        <v>0</v>
      </c>
      <c r="P113" s="105">
        <f t="shared" si="17"/>
        <v>0</v>
      </c>
      <c r="Q113" s="10">
        <v>3117</v>
      </c>
      <c r="R113" s="10">
        <f>VLOOKUP(C113,'[1]EJECUCION ENERO SNFT X CTROS'!$C$10:$I$127,7,0)</f>
        <v>0</v>
      </c>
      <c r="S113" s="105">
        <f t="shared" si="18"/>
        <v>0</v>
      </c>
      <c r="T113" s="10">
        <v>2374</v>
      </c>
      <c r="U113" s="10">
        <f>VLOOKUP(C113,'[1]EJECUCION ENERO SNFT X CTROS'!$C$10:$J$127,8,0)</f>
        <v>0</v>
      </c>
      <c r="V113" s="105">
        <f t="shared" si="19"/>
        <v>0</v>
      </c>
      <c r="W113" s="10">
        <v>2263</v>
      </c>
      <c r="X113" s="10">
        <f>VLOOKUP(C113,'[1]EJECUCION ENERO SNFT X CTROS'!$C$10:$K$127,9,0)</f>
        <v>0</v>
      </c>
      <c r="Y113" s="105">
        <f t="shared" si="20"/>
        <v>0</v>
      </c>
      <c r="Z113" s="10">
        <v>10</v>
      </c>
      <c r="AA113" s="10">
        <f>VLOOKUP(C113,'[1]EJECUCION ENERO SNFT X CTROS'!$C$10:$L$127,10,0)</f>
        <v>0</v>
      </c>
      <c r="AB113" s="105">
        <f t="shared" si="21"/>
        <v>0</v>
      </c>
      <c r="AC113" s="10">
        <v>6</v>
      </c>
      <c r="AD113" s="10">
        <f>VLOOKUP(C113,'[1]EJECUCION ENERO SNFT X CTROS'!$C$10:$M$127,11,0)</f>
        <v>0</v>
      </c>
      <c r="AE113" s="105">
        <f t="shared" si="22"/>
        <v>0</v>
      </c>
      <c r="AF113" s="10">
        <v>4</v>
      </c>
      <c r="AG113" s="10">
        <f>VLOOKUP(C113,'[1]EJECUCION ENERO SNFT X CTROS'!$C$10:$N$127,12,0)</f>
        <v>0</v>
      </c>
      <c r="AH113" s="105">
        <f t="shared" si="23"/>
        <v>0</v>
      </c>
      <c r="AI113" s="10">
        <v>0</v>
      </c>
      <c r="AJ113" s="10"/>
      <c r="AK113" s="105" t="str">
        <f t="shared" si="24"/>
        <v>N/A</v>
      </c>
      <c r="AL113" s="10">
        <v>0</v>
      </c>
      <c r="AM113" s="10"/>
      <c r="AN113" s="105" t="str">
        <f t="shared" si="25"/>
        <v>N/A</v>
      </c>
      <c r="AO113" s="10">
        <v>0</v>
      </c>
      <c r="AP113" s="10"/>
      <c r="AQ113" s="105" t="str">
        <f t="shared" si="26"/>
        <v>N/A</v>
      </c>
      <c r="AR113" s="10">
        <v>0</v>
      </c>
      <c r="AS113" s="10"/>
      <c r="AT113" s="105" t="str">
        <f t="shared" si="27"/>
        <v>N/A</v>
      </c>
    </row>
    <row r="114" spans="1:46" s="1" customFormat="1" ht="15" customHeight="1" x14ac:dyDescent="0.55000000000000004">
      <c r="A114" s="18">
        <v>76</v>
      </c>
      <c r="B114" s="19" t="s">
        <v>329</v>
      </c>
      <c r="C114" s="20">
        <v>9230</v>
      </c>
      <c r="D114" s="19" t="s">
        <v>460</v>
      </c>
      <c r="E114" s="10">
        <v>46</v>
      </c>
      <c r="F114" s="10">
        <f>VLOOKUP(C114,'[1]EJECUCION ENERO SNFT X CTROS'!$C$10:$E$127,3,0)</f>
        <v>0</v>
      </c>
      <c r="G114" s="105">
        <f t="shared" si="14"/>
        <v>0</v>
      </c>
      <c r="H114" s="10">
        <v>343</v>
      </c>
      <c r="I114" s="10">
        <f>VLOOKUP(C114,'[1]EJECUCION ENERO SNFT X CTROS'!$C$10:$F$127,4,0)</f>
        <v>0</v>
      </c>
      <c r="J114" s="105">
        <f t="shared" si="15"/>
        <v>0</v>
      </c>
      <c r="K114" s="10">
        <v>1129</v>
      </c>
      <c r="L114" s="10">
        <f>VLOOKUP(C114,'[1]EJECUCION ENERO SNFT X CTROS'!$C$10:$G$127,5,0)</f>
        <v>0</v>
      </c>
      <c r="M114" s="105">
        <f t="shared" si="16"/>
        <v>0</v>
      </c>
      <c r="N114" s="10">
        <v>1518</v>
      </c>
      <c r="O114" s="10">
        <f>VLOOKUP(C114,'[1]EJECUCION ENERO SNFT X CTROS'!$C$10:$H$127,6,0)</f>
        <v>0</v>
      </c>
      <c r="P114" s="105">
        <f t="shared" si="17"/>
        <v>0</v>
      </c>
      <c r="Q114" s="10">
        <v>1562</v>
      </c>
      <c r="R114" s="10">
        <f>VLOOKUP(C114,'[1]EJECUCION ENERO SNFT X CTROS'!$C$10:$I$127,7,0)</f>
        <v>0</v>
      </c>
      <c r="S114" s="105">
        <f t="shared" si="18"/>
        <v>0</v>
      </c>
      <c r="T114" s="10">
        <v>996</v>
      </c>
      <c r="U114" s="10">
        <f>VLOOKUP(C114,'[1]EJECUCION ENERO SNFT X CTROS'!$C$10:$J$127,8,0)</f>
        <v>0</v>
      </c>
      <c r="V114" s="105">
        <f t="shared" si="19"/>
        <v>0</v>
      </c>
      <c r="W114" s="10">
        <v>956</v>
      </c>
      <c r="X114" s="10">
        <f>VLOOKUP(C114,'[1]EJECUCION ENERO SNFT X CTROS'!$C$10:$K$127,9,0)</f>
        <v>0</v>
      </c>
      <c r="Y114" s="105">
        <f t="shared" si="20"/>
        <v>0</v>
      </c>
      <c r="Z114" s="10">
        <v>6</v>
      </c>
      <c r="AA114" s="10">
        <f>VLOOKUP(C114,'[1]EJECUCION ENERO SNFT X CTROS'!$C$10:$L$127,10,0)</f>
        <v>0</v>
      </c>
      <c r="AB114" s="105">
        <f t="shared" si="21"/>
        <v>0</v>
      </c>
      <c r="AC114" s="10">
        <v>6</v>
      </c>
      <c r="AD114" s="10">
        <f>VLOOKUP(C114,'[1]EJECUCION ENERO SNFT X CTROS'!$C$10:$M$127,11,0)</f>
        <v>0</v>
      </c>
      <c r="AE114" s="105">
        <f t="shared" si="22"/>
        <v>0</v>
      </c>
      <c r="AF114" s="10">
        <v>8</v>
      </c>
      <c r="AG114" s="10">
        <f>VLOOKUP(C114,'[1]EJECUCION ENERO SNFT X CTROS'!$C$10:$N$127,12,0)</f>
        <v>0</v>
      </c>
      <c r="AH114" s="105">
        <f t="shared" si="23"/>
        <v>0</v>
      </c>
      <c r="AI114" s="10">
        <v>0</v>
      </c>
      <c r="AJ114" s="10"/>
      <c r="AK114" s="105" t="str">
        <f t="shared" si="24"/>
        <v>N/A</v>
      </c>
      <c r="AL114" s="10">
        <v>0</v>
      </c>
      <c r="AM114" s="10"/>
      <c r="AN114" s="105" t="str">
        <f t="shared" si="25"/>
        <v>N/A</v>
      </c>
      <c r="AO114" s="10">
        <v>0</v>
      </c>
      <c r="AP114" s="10"/>
      <c r="AQ114" s="105" t="str">
        <f t="shared" si="26"/>
        <v>N/A</v>
      </c>
      <c r="AR114" s="10">
        <v>0</v>
      </c>
      <c r="AS114" s="10"/>
      <c r="AT114" s="105" t="str">
        <f t="shared" si="27"/>
        <v>N/A</v>
      </c>
    </row>
    <row r="115" spans="1:46" s="1" customFormat="1" ht="15" customHeight="1" x14ac:dyDescent="0.55000000000000004">
      <c r="A115" s="18">
        <v>76</v>
      </c>
      <c r="B115" s="19" t="s">
        <v>329</v>
      </c>
      <c r="C115" s="20">
        <v>9311</v>
      </c>
      <c r="D115" s="19" t="s">
        <v>461</v>
      </c>
      <c r="E115" s="10">
        <v>50</v>
      </c>
      <c r="F115" s="10">
        <f>VLOOKUP(C115,'[1]EJECUCION ENERO SNFT X CTROS'!$C$10:$E$127,3,0)</f>
        <v>0</v>
      </c>
      <c r="G115" s="105">
        <f t="shared" si="14"/>
        <v>0</v>
      </c>
      <c r="H115" s="10">
        <v>139</v>
      </c>
      <c r="I115" s="10">
        <f>VLOOKUP(C115,'[1]EJECUCION ENERO SNFT X CTROS'!$C$10:$F$127,4,0)</f>
        <v>0</v>
      </c>
      <c r="J115" s="105">
        <f t="shared" si="15"/>
        <v>0</v>
      </c>
      <c r="K115" s="10">
        <v>3265</v>
      </c>
      <c r="L115" s="10">
        <f>VLOOKUP(C115,'[1]EJECUCION ENERO SNFT X CTROS'!$C$10:$G$127,5,0)</f>
        <v>0</v>
      </c>
      <c r="M115" s="105">
        <f t="shared" si="16"/>
        <v>0</v>
      </c>
      <c r="N115" s="10">
        <v>3454</v>
      </c>
      <c r="O115" s="10">
        <f>VLOOKUP(C115,'[1]EJECUCION ENERO SNFT X CTROS'!$C$10:$H$127,6,0)</f>
        <v>0</v>
      </c>
      <c r="P115" s="105">
        <f t="shared" si="17"/>
        <v>0</v>
      </c>
      <c r="Q115" s="10">
        <v>3598</v>
      </c>
      <c r="R115" s="10">
        <f>VLOOKUP(C115,'[1]EJECUCION ENERO SNFT X CTROS'!$C$10:$I$127,7,0)</f>
        <v>0</v>
      </c>
      <c r="S115" s="105">
        <f t="shared" si="18"/>
        <v>0</v>
      </c>
      <c r="T115" s="10">
        <v>2654</v>
      </c>
      <c r="U115" s="10">
        <f>VLOOKUP(C115,'[1]EJECUCION ENERO SNFT X CTROS'!$C$10:$J$127,8,0)</f>
        <v>0</v>
      </c>
      <c r="V115" s="105">
        <f t="shared" si="19"/>
        <v>0</v>
      </c>
      <c r="W115" s="10">
        <v>2532</v>
      </c>
      <c r="X115" s="10">
        <f>VLOOKUP(C115,'[1]EJECUCION ENERO SNFT X CTROS'!$C$10:$K$127,9,0)</f>
        <v>0</v>
      </c>
      <c r="Y115" s="105">
        <f t="shared" si="20"/>
        <v>0</v>
      </c>
      <c r="Z115" s="10">
        <v>11</v>
      </c>
      <c r="AA115" s="10">
        <f>VLOOKUP(C115,'[1]EJECUCION ENERO SNFT X CTROS'!$C$10:$L$127,10,0)</f>
        <v>0</v>
      </c>
      <c r="AB115" s="105">
        <f t="shared" si="21"/>
        <v>0</v>
      </c>
      <c r="AC115" s="10">
        <v>6</v>
      </c>
      <c r="AD115" s="10">
        <f>VLOOKUP(C115,'[1]EJECUCION ENERO SNFT X CTROS'!$C$10:$M$127,11,0)</f>
        <v>0</v>
      </c>
      <c r="AE115" s="105">
        <f t="shared" si="22"/>
        <v>0</v>
      </c>
      <c r="AF115" s="10">
        <v>4</v>
      </c>
      <c r="AG115" s="10">
        <f>VLOOKUP(C115,'[1]EJECUCION ENERO SNFT X CTROS'!$C$10:$N$127,12,0)</f>
        <v>0</v>
      </c>
      <c r="AH115" s="105">
        <f t="shared" si="23"/>
        <v>0</v>
      </c>
      <c r="AI115" s="10">
        <v>0</v>
      </c>
      <c r="AJ115" s="10"/>
      <c r="AK115" s="105" t="str">
        <f t="shared" si="24"/>
        <v>N/A</v>
      </c>
      <c r="AL115" s="10">
        <v>0</v>
      </c>
      <c r="AM115" s="10"/>
      <c r="AN115" s="105" t="str">
        <f t="shared" si="25"/>
        <v>N/A</v>
      </c>
      <c r="AO115" s="10">
        <v>0</v>
      </c>
      <c r="AP115" s="10"/>
      <c r="AQ115" s="105" t="str">
        <f t="shared" si="26"/>
        <v>N/A</v>
      </c>
      <c r="AR115" s="10">
        <v>0</v>
      </c>
      <c r="AS115" s="10"/>
      <c r="AT115" s="105" t="str">
        <f t="shared" si="27"/>
        <v>N/A</v>
      </c>
    </row>
    <row r="116" spans="1:46" s="1" customFormat="1" ht="15" customHeight="1" x14ac:dyDescent="0.55000000000000004">
      <c r="A116" s="18">
        <v>76</v>
      </c>
      <c r="B116" s="19" t="s">
        <v>329</v>
      </c>
      <c r="C116" s="20">
        <v>9543</v>
      </c>
      <c r="D116" s="19" t="s">
        <v>462</v>
      </c>
      <c r="E116" s="10">
        <v>193</v>
      </c>
      <c r="F116" s="10">
        <f>VLOOKUP(C116,'[1]EJECUCION ENERO SNFT X CTROS'!$C$10:$E$127,3,0)</f>
        <v>0</v>
      </c>
      <c r="G116" s="105">
        <f t="shared" si="14"/>
        <v>0</v>
      </c>
      <c r="H116" s="10">
        <v>126</v>
      </c>
      <c r="I116" s="10">
        <f>VLOOKUP(C116,'[1]EJECUCION ENERO SNFT X CTROS'!$C$10:$F$127,4,0)</f>
        <v>0</v>
      </c>
      <c r="J116" s="105">
        <f t="shared" si="15"/>
        <v>0</v>
      </c>
      <c r="K116" s="10">
        <v>1733</v>
      </c>
      <c r="L116" s="10">
        <f>VLOOKUP(C116,'[1]EJECUCION ENERO SNFT X CTROS'!$C$10:$G$127,5,0)</f>
        <v>0</v>
      </c>
      <c r="M116" s="105">
        <f t="shared" si="16"/>
        <v>0</v>
      </c>
      <c r="N116" s="10">
        <v>2052</v>
      </c>
      <c r="O116" s="10">
        <f>VLOOKUP(C116,'[1]EJECUCION ENERO SNFT X CTROS'!$C$10:$H$127,6,0)</f>
        <v>0</v>
      </c>
      <c r="P116" s="105">
        <f t="shared" si="17"/>
        <v>0</v>
      </c>
      <c r="Q116" s="10">
        <v>2085</v>
      </c>
      <c r="R116" s="10">
        <f>VLOOKUP(C116,'[1]EJECUCION ENERO SNFT X CTROS'!$C$10:$I$127,7,0)</f>
        <v>0</v>
      </c>
      <c r="S116" s="105">
        <f t="shared" si="18"/>
        <v>0</v>
      </c>
      <c r="T116" s="10">
        <v>1868</v>
      </c>
      <c r="U116" s="10">
        <f>VLOOKUP(C116,'[1]EJECUCION ENERO SNFT X CTROS'!$C$10:$J$127,8,0)</f>
        <v>0</v>
      </c>
      <c r="V116" s="105">
        <f t="shared" si="19"/>
        <v>0</v>
      </c>
      <c r="W116" s="10">
        <v>1830</v>
      </c>
      <c r="X116" s="10">
        <f>VLOOKUP(C116,'[1]EJECUCION ENERO SNFT X CTROS'!$C$10:$K$127,9,0)</f>
        <v>0</v>
      </c>
      <c r="Y116" s="105">
        <f t="shared" si="20"/>
        <v>0</v>
      </c>
      <c r="Z116" s="10">
        <v>6</v>
      </c>
      <c r="AA116" s="10">
        <f>VLOOKUP(C116,'[1]EJECUCION ENERO SNFT X CTROS'!$C$10:$L$127,10,0)</f>
        <v>0</v>
      </c>
      <c r="AB116" s="105">
        <f t="shared" si="21"/>
        <v>0</v>
      </c>
      <c r="AC116" s="10">
        <v>6</v>
      </c>
      <c r="AD116" s="10">
        <f>VLOOKUP(C116,'[1]EJECUCION ENERO SNFT X CTROS'!$C$10:$M$127,11,0)</f>
        <v>0</v>
      </c>
      <c r="AE116" s="105">
        <f t="shared" si="22"/>
        <v>0</v>
      </c>
      <c r="AF116" s="10">
        <v>0</v>
      </c>
      <c r="AG116" s="10">
        <f>VLOOKUP(C116,'[1]EJECUCION ENERO SNFT X CTROS'!$C$10:$N$127,12,0)</f>
        <v>0</v>
      </c>
      <c r="AH116" s="105" t="str">
        <f t="shared" si="23"/>
        <v>N/A</v>
      </c>
      <c r="AI116" s="10">
        <v>39</v>
      </c>
      <c r="AJ116" s="10"/>
      <c r="AK116" s="105">
        <f t="shared" si="24"/>
        <v>0</v>
      </c>
      <c r="AL116" s="10">
        <v>74</v>
      </c>
      <c r="AM116" s="10"/>
      <c r="AN116" s="105">
        <f t="shared" si="25"/>
        <v>0</v>
      </c>
      <c r="AO116" s="10">
        <v>15</v>
      </c>
      <c r="AP116" s="10"/>
      <c r="AQ116" s="105">
        <f t="shared" si="26"/>
        <v>0</v>
      </c>
      <c r="AR116" s="10">
        <v>22</v>
      </c>
      <c r="AS116" s="10"/>
      <c r="AT116" s="105">
        <f t="shared" si="27"/>
        <v>0</v>
      </c>
    </row>
    <row r="117" spans="1:46" s="1" customFormat="1" ht="15" customHeight="1" x14ac:dyDescent="0.55000000000000004">
      <c r="A117" s="18">
        <v>76</v>
      </c>
      <c r="B117" s="19" t="s">
        <v>329</v>
      </c>
      <c r="C117" s="20">
        <v>9544</v>
      </c>
      <c r="D117" s="19" t="s">
        <v>463</v>
      </c>
      <c r="E117" s="10">
        <v>510</v>
      </c>
      <c r="F117" s="10">
        <f>VLOOKUP(C117,'[1]EJECUCION ENERO SNFT X CTROS'!$C$10:$E$127,3,0)</f>
        <v>0</v>
      </c>
      <c r="G117" s="105">
        <f t="shared" si="14"/>
        <v>0</v>
      </c>
      <c r="H117" s="10">
        <v>190</v>
      </c>
      <c r="I117" s="10">
        <f>VLOOKUP(C117,'[1]EJECUCION ENERO SNFT X CTROS'!$C$10:$F$127,4,0)</f>
        <v>0</v>
      </c>
      <c r="J117" s="105">
        <f t="shared" si="15"/>
        <v>0</v>
      </c>
      <c r="K117" s="10">
        <v>2455</v>
      </c>
      <c r="L117" s="10">
        <f>VLOOKUP(C117,'[1]EJECUCION ENERO SNFT X CTROS'!$C$10:$G$127,5,0)</f>
        <v>0</v>
      </c>
      <c r="M117" s="105">
        <f t="shared" si="16"/>
        <v>0</v>
      </c>
      <c r="N117" s="10">
        <v>3155</v>
      </c>
      <c r="O117" s="10">
        <f>VLOOKUP(C117,'[1]EJECUCION ENERO SNFT X CTROS'!$C$10:$H$127,6,0)</f>
        <v>0</v>
      </c>
      <c r="P117" s="105">
        <f t="shared" si="17"/>
        <v>0</v>
      </c>
      <c r="Q117" s="10">
        <v>3239</v>
      </c>
      <c r="R117" s="10">
        <f>VLOOKUP(C117,'[1]EJECUCION ENERO SNFT X CTROS'!$C$10:$I$127,7,0)</f>
        <v>0</v>
      </c>
      <c r="S117" s="105">
        <f t="shared" si="18"/>
        <v>0</v>
      </c>
      <c r="T117" s="10">
        <v>2329</v>
      </c>
      <c r="U117" s="10">
        <f>VLOOKUP(C117,'[1]EJECUCION ENERO SNFT X CTROS'!$C$10:$J$127,8,0)</f>
        <v>0</v>
      </c>
      <c r="V117" s="105">
        <f t="shared" si="19"/>
        <v>0</v>
      </c>
      <c r="W117" s="10">
        <v>2267</v>
      </c>
      <c r="X117" s="10">
        <f>VLOOKUP(C117,'[1]EJECUCION ENERO SNFT X CTROS'!$C$10:$K$127,9,0)</f>
        <v>0</v>
      </c>
      <c r="Y117" s="105">
        <f t="shared" si="20"/>
        <v>0</v>
      </c>
      <c r="Z117" s="10">
        <v>9</v>
      </c>
      <c r="AA117" s="10">
        <f>VLOOKUP(C117,'[1]EJECUCION ENERO SNFT X CTROS'!$C$10:$L$127,10,0)</f>
        <v>0</v>
      </c>
      <c r="AB117" s="105">
        <f t="shared" si="21"/>
        <v>0</v>
      </c>
      <c r="AC117" s="10">
        <v>6</v>
      </c>
      <c r="AD117" s="10">
        <f>VLOOKUP(C117,'[1]EJECUCION ENERO SNFT X CTROS'!$C$10:$M$127,11,0)</f>
        <v>0</v>
      </c>
      <c r="AE117" s="105">
        <f t="shared" si="22"/>
        <v>0</v>
      </c>
      <c r="AF117" s="10">
        <v>8</v>
      </c>
      <c r="AG117" s="10">
        <f>VLOOKUP(C117,'[1]EJECUCION ENERO SNFT X CTROS'!$C$10:$N$127,12,0)</f>
        <v>0</v>
      </c>
      <c r="AH117" s="105">
        <f t="shared" si="23"/>
        <v>0</v>
      </c>
      <c r="AI117" s="10">
        <v>69</v>
      </c>
      <c r="AJ117" s="10"/>
      <c r="AK117" s="105">
        <f t="shared" si="24"/>
        <v>0</v>
      </c>
      <c r="AL117" s="10">
        <v>78</v>
      </c>
      <c r="AM117" s="10"/>
      <c r="AN117" s="105">
        <f t="shared" si="25"/>
        <v>0</v>
      </c>
      <c r="AO117" s="10">
        <v>14</v>
      </c>
      <c r="AP117" s="10"/>
      <c r="AQ117" s="105">
        <f t="shared" si="26"/>
        <v>0</v>
      </c>
      <c r="AR117" s="10">
        <v>20</v>
      </c>
      <c r="AS117" s="10"/>
      <c r="AT117" s="105">
        <f t="shared" si="27"/>
        <v>0</v>
      </c>
    </row>
    <row r="118" spans="1:46" s="1" customFormat="1" ht="15" customHeight="1" x14ac:dyDescent="0.55000000000000004">
      <c r="A118" s="18">
        <v>81</v>
      </c>
      <c r="B118" s="19" t="s">
        <v>330</v>
      </c>
      <c r="C118" s="20">
        <v>9530</v>
      </c>
      <c r="D118" s="19" t="s">
        <v>464</v>
      </c>
      <c r="E118" s="10">
        <v>208</v>
      </c>
      <c r="F118" s="10">
        <f>VLOOKUP(C118,'[1]EJECUCION ENERO SNFT X CTROS'!$C$10:$E$127,3,0)</f>
        <v>0</v>
      </c>
      <c r="G118" s="105">
        <f t="shared" si="14"/>
        <v>0</v>
      </c>
      <c r="H118" s="10">
        <v>129</v>
      </c>
      <c r="I118" s="10">
        <f>VLOOKUP(C118,'[1]EJECUCION ENERO SNFT X CTROS'!$C$10:$F$127,4,0)</f>
        <v>0</v>
      </c>
      <c r="J118" s="105">
        <f t="shared" si="15"/>
        <v>0</v>
      </c>
      <c r="K118" s="10">
        <v>1500</v>
      </c>
      <c r="L118" s="10">
        <f>VLOOKUP(C118,'[1]EJECUCION ENERO SNFT X CTROS'!$C$10:$G$127,5,0)</f>
        <v>0</v>
      </c>
      <c r="M118" s="105">
        <f t="shared" si="16"/>
        <v>0</v>
      </c>
      <c r="N118" s="10">
        <v>1837</v>
      </c>
      <c r="O118" s="10">
        <f>VLOOKUP(C118,'[1]EJECUCION ENERO SNFT X CTROS'!$C$10:$H$127,6,0)</f>
        <v>0</v>
      </c>
      <c r="P118" s="105">
        <f t="shared" si="17"/>
        <v>0</v>
      </c>
      <c r="Q118" s="10">
        <v>1996</v>
      </c>
      <c r="R118" s="10">
        <f>VLOOKUP(C118,'[1]EJECUCION ENERO SNFT X CTROS'!$C$10:$I$127,7,0)</f>
        <v>580</v>
      </c>
      <c r="S118" s="105">
        <f t="shared" si="18"/>
        <v>0.29058116232464931</v>
      </c>
      <c r="T118" s="10">
        <v>1973</v>
      </c>
      <c r="U118" s="10">
        <f>VLOOKUP(C118,'[1]EJECUCION ENERO SNFT X CTROS'!$C$10:$J$127,8,0)</f>
        <v>290</v>
      </c>
      <c r="V118" s="105">
        <f t="shared" si="19"/>
        <v>0.14698428788646731</v>
      </c>
      <c r="W118" s="10">
        <v>1813</v>
      </c>
      <c r="X118" s="10">
        <f>VLOOKUP(C118,'[1]EJECUCION ENERO SNFT X CTROS'!$C$10:$K$127,9,0)</f>
        <v>0</v>
      </c>
      <c r="Y118" s="105">
        <f t="shared" si="20"/>
        <v>0</v>
      </c>
      <c r="Z118" s="10">
        <v>8</v>
      </c>
      <c r="AA118" s="10">
        <f>VLOOKUP(C118,'[1]EJECUCION ENERO SNFT X CTROS'!$C$10:$L$127,10,0)</f>
        <v>0</v>
      </c>
      <c r="AB118" s="105">
        <f t="shared" si="21"/>
        <v>0</v>
      </c>
      <c r="AC118" s="10">
        <v>0</v>
      </c>
      <c r="AD118" s="10">
        <f>VLOOKUP(C118,'[1]EJECUCION ENERO SNFT X CTROS'!$C$10:$M$127,11,0)</f>
        <v>0</v>
      </c>
      <c r="AE118" s="105" t="str">
        <f t="shared" si="22"/>
        <v>N/A</v>
      </c>
      <c r="AF118" s="10">
        <v>0</v>
      </c>
      <c r="AG118" s="10">
        <f>VLOOKUP(C118,'[1]EJECUCION ENERO SNFT X CTROS'!$C$10:$N$127,12,0)</f>
        <v>0</v>
      </c>
      <c r="AH118" s="105" t="str">
        <f t="shared" si="23"/>
        <v>N/A</v>
      </c>
      <c r="AI118" s="10">
        <v>37</v>
      </c>
      <c r="AJ118" s="10"/>
      <c r="AK118" s="105">
        <f t="shared" si="24"/>
        <v>0</v>
      </c>
      <c r="AL118" s="10">
        <v>25</v>
      </c>
      <c r="AM118" s="10"/>
      <c r="AN118" s="105">
        <f t="shared" si="25"/>
        <v>0</v>
      </c>
      <c r="AO118" s="10">
        <v>10</v>
      </c>
      <c r="AP118" s="10"/>
      <c r="AQ118" s="105">
        <f t="shared" si="26"/>
        <v>0</v>
      </c>
      <c r="AR118" s="10">
        <v>14</v>
      </c>
      <c r="AS118" s="10"/>
      <c r="AT118" s="105">
        <f t="shared" si="27"/>
        <v>0</v>
      </c>
    </row>
    <row r="119" spans="1:46" s="1" customFormat="1" ht="15" customHeight="1" x14ac:dyDescent="0.55000000000000004">
      <c r="A119" s="18">
        <v>85</v>
      </c>
      <c r="B119" s="19" t="s">
        <v>331</v>
      </c>
      <c r="C119" s="20">
        <v>9519</v>
      </c>
      <c r="D119" s="19" t="s">
        <v>465</v>
      </c>
      <c r="E119" s="10">
        <v>656</v>
      </c>
      <c r="F119" s="10">
        <f>VLOOKUP(C119,'[1]EJECUCION ENERO SNFT X CTROS'!$C$10:$E$127,3,0)</f>
        <v>225</v>
      </c>
      <c r="G119" s="105">
        <f t="shared" si="14"/>
        <v>0.34298780487804881</v>
      </c>
      <c r="H119" s="10">
        <v>228</v>
      </c>
      <c r="I119" s="10">
        <f>VLOOKUP(C119,'[1]EJECUCION ENERO SNFT X CTROS'!$C$10:$F$127,4,0)</f>
        <v>0</v>
      </c>
      <c r="J119" s="105">
        <f t="shared" si="15"/>
        <v>0</v>
      </c>
      <c r="K119" s="10">
        <v>3449</v>
      </c>
      <c r="L119" s="10">
        <f>VLOOKUP(C119,'[1]EJECUCION ENERO SNFT X CTROS'!$C$10:$G$127,5,0)</f>
        <v>504</v>
      </c>
      <c r="M119" s="105">
        <f t="shared" si="16"/>
        <v>0.14612931284430269</v>
      </c>
      <c r="N119" s="10">
        <v>4333</v>
      </c>
      <c r="O119" s="10">
        <f>VLOOKUP(C119,'[1]EJECUCION ENERO SNFT X CTROS'!$C$10:$H$127,6,0)</f>
        <v>729</v>
      </c>
      <c r="P119" s="105">
        <f t="shared" si="17"/>
        <v>0.16824371105469652</v>
      </c>
      <c r="Q119" s="10">
        <v>4591</v>
      </c>
      <c r="R119" s="10">
        <f>VLOOKUP(C119,'[1]EJECUCION ENERO SNFT X CTROS'!$C$10:$I$127,7,0)</f>
        <v>0</v>
      </c>
      <c r="S119" s="105">
        <f t="shared" si="18"/>
        <v>0</v>
      </c>
      <c r="T119" s="10">
        <v>3871</v>
      </c>
      <c r="U119" s="10">
        <f>VLOOKUP(C119,'[1]EJECUCION ENERO SNFT X CTROS'!$C$10:$J$127,8,0)</f>
        <v>0</v>
      </c>
      <c r="V119" s="105">
        <f t="shared" si="19"/>
        <v>0</v>
      </c>
      <c r="W119" s="10">
        <v>3638</v>
      </c>
      <c r="X119" s="10">
        <f>VLOOKUP(C119,'[1]EJECUCION ENERO SNFT X CTROS'!$C$10:$K$127,9,0)</f>
        <v>601</v>
      </c>
      <c r="Y119" s="105">
        <f t="shared" si="20"/>
        <v>0.16520065970313358</v>
      </c>
      <c r="Z119" s="10">
        <v>10</v>
      </c>
      <c r="AA119" s="10">
        <f>VLOOKUP(C119,'[1]EJECUCION ENERO SNFT X CTROS'!$C$10:$L$127,10,0)</f>
        <v>0</v>
      </c>
      <c r="AB119" s="105">
        <f t="shared" si="21"/>
        <v>0</v>
      </c>
      <c r="AC119" s="10">
        <v>3</v>
      </c>
      <c r="AD119" s="10">
        <f>VLOOKUP(C119,'[1]EJECUCION ENERO SNFT X CTROS'!$C$10:$M$127,11,0)</f>
        <v>0</v>
      </c>
      <c r="AE119" s="105">
        <f t="shared" si="22"/>
        <v>0</v>
      </c>
      <c r="AF119" s="10">
        <v>4</v>
      </c>
      <c r="AG119" s="10">
        <f>VLOOKUP(C119,'[1]EJECUCION ENERO SNFT X CTROS'!$C$10:$N$127,12,0)</f>
        <v>0</v>
      </c>
      <c r="AH119" s="105">
        <f t="shared" si="23"/>
        <v>0</v>
      </c>
      <c r="AI119" s="10">
        <v>26</v>
      </c>
      <c r="AJ119" s="10"/>
      <c r="AK119" s="105">
        <f t="shared" si="24"/>
        <v>0</v>
      </c>
      <c r="AL119" s="10">
        <v>10</v>
      </c>
      <c r="AM119" s="10"/>
      <c r="AN119" s="105">
        <f t="shared" si="25"/>
        <v>0</v>
      </c>
      <c r="AO119" s="10">
        <v>13</v>
      </c>
      <c r="AP119" s="10"/>
      <c r="AQ119" s="105">
        <f t="shared" si="26"/>
        <v>0</v>
      </c>
      <c r="AR119" s="10">
        <v>19</v>
      </c>
      <c r="AS119" s="10"/>
      <c r="AT119" s="105">
        <f t="shared" si="27"/>
        <v>0</v>
      </c>
    </row>
    <row r="120" spans="1:46" s="1" customFormat="1" ht="15" customHeight="1" x14ac:dyDescent="0.55000000000000004">
      <c r="A120" s="18">
        <v>86</v>
      </c>
      <c r="B120" s="19" t="s">
        <v>332</v>
      </c>
      <c r="C120" s="20">
        <v>9518</v>
      </c>
      <c r="D120" s="19" t="s">
        <v>466</v>
      </c>
      <c r="E120" s="10">
        <v>598</v>
      </c>
      <c r="F120" s="10">
        <f>VLOOKUP(C120,'[1]EJECUCION ENERO SNFT X CTROS'!$C$10:$E$127,3,0)</f>
        <v>0</v>
      </c>
      <c r="G120" s="105">
        <f t="shared" si="14"/>
        <v>0</v>
      </c>
      <c r="H120" s="10">
        <v>173</v>
      </c>
      <c r="I120" s="10">
        <f>VLOOKUP(C120,'[1]EJECUCION ENERO SNFT X CTROS'!$C$10:$F$127,4,0)</f>
        <v>0</v>
      </c>
      <c r="J120" s="105">
        <f t="shared" si="15"/>
        <v>0</v>
      </c>
      <c r="K120" s="10">
        <v>1170</v>
      </c>
      <c r="L120" s="10">
        <f>VLOOKUP(C120,'[1]EJECUCION ENERO SNFT X CTROS'!$C$10:$G$127,5,0)</f>
        <v>0</v>
      </c>
      <c r="M120" s="105">
        <f t="shared" si="16"/>
        <v>0</v>
      </c>
      <c r="N120" s="10">
        <v>1941</v>
      </c>
      <c r="O120" s="10">
        <f>VLOOKUP(C120,'[1]EJECUCION ENERO SNFT X CTROS'!$C$10:$H$127,6,0)</f>
        <v>0</v>
      </c>
      <c r="P120" s="105">
        <f t="shared" si="17"/>
        <v>0</v>
      </c>
      <c r="Q120" s="10">
        <v>1955</v>
      </c>
      <c r="R120" s="10">
        <f>VLOOKUP(C120,'[1]EJECUCION ENERO SNFT X CTROS'!$C$10:$I$127,7,0)</f>
        <v>0</v>
      </c>
      <c r="S120" s="105">
        <f t="shared" si="18"/>
        <v>0</v>
      </c>
      <c r="T120" s="10">
        <v>1922</v>
      </c>
      <c r="U120" s="10">
        <f>VLOOKUP(C120,'[1]EJECUCION ENERO SNFT X CTROS'!$C$10:$J$127,8,0)</f>
        <v>0</v>
      </c>
      <c r="V120" s="105">
        <f t="shared" si="19"/>
        <v>0</v>
      </c>
      <c r="W120" s="10">
        <v>1900</v>
      </c>
      <c r="X120" s="10">
        <f>VLOOKUP(C120,'[1]EJECUCION ENERO SNFT X CTROS'!$C$10:$K$127,9,0)</f>
        <v>0</v>
      </c>
      <c r="Y120" s="105">
        <f t="shared" si="20"/>
        <v>0</v>
      </c>
      <c r="Z120" s="10">
        <v>7</v>
      </c>
      <c r="AA120" s="10">
        <f>VLOOKUP(C120,'[1]EJECUCION ENERO SNFT X CTROS'!$C$10:$L$127,10,0)</f>
        <v>0</v>
      </c>
      <c r="AB120" s="105">
        <f t="shared" si="21"/>
        <v>0</v>
      </c>
      <c r="AC120" s="10">
        <v>0</v>
      </c>
      <c r="AD120" s="10">
        <f>VLOOKUP(C120,'[1]EJECUCION ENERO SNFT X CTROS'!$C$10:$M$127,11,0)</f>
        <v>0</v>
      </c>
      <c r="AE120" s="105" t="str">
        <f t="shared" si="22"/>
        <v>N/A</v>
      </c>
      <c r="AF120" s="10">
        <v>0</v>
      </c>
      <c r="AG120" s="10">
        <f>VLOOKUP(C120,'[1]EJECUCION ENERO SNFT X CTROS'!$C$10:$N$127,12,0)</f>
        <v>0</v>
      </c>
      <c r="AH120" s="105" t="str">
        <f t="shared" si="23"/>
        <v>N/A</v>
      </c>
      <c r="AI120" s="10">
        <v>54</v>
      </c>
      <c r="AJ120" s="10"/>
      <c r="AK120" s="105">
        <f t="shared" si="24"/>
        <v>0</v>
      </c>
      <c r="AL120" s="10">
        <v>17</v>
      </c>
      <c r="AM120" s="10"/>
      <c r="AN120" s="105">
        <f t="shared" si="25"/>
        <v>0</v>
      </c>
      <c r="AO120" s="10">
        <v>21</v>
      </c>
      <c r="AP120" s="10"/>
      <c r="AQ120" s="105">
        <f t="shared" si="26"/>
        <v>0</v>
      </c>
      <c r="AR120" s="10">
        <v>30</v>
      </c>
      <c r="AS120" s="10"/>
      <c r="AT120" s="105">
        <f t="shared" si="27"/>
        <v>0</v>
      </c>
    </row>
    <row r="121" spans="1:46" s="1" customFormat="1" ht="15" customHeight="1" x14ac:dyDescent="0.55000000000000004">
      <c r="A121" s="18">
        <v>88</v>
      </c>
      <c r="B121" s="19" t="s">
        <v>333</v>
      </c>
      <c r="C121" s="20">
        <v>9539</v>
      </c>
      <c r="D121" s="19" t="s">
        <v>467</v>
      </c>
      <c r="E121" s="10">
        <v>256</v>
      </c>
      <c r="F121" s="10">
        <f>VLOOKUP(C121,'[1]EJECUCION ENERO SNFT X CTROS'!$C$10:$E$127,3,0)</f>
        <v>0</v>
      </c>
      <c r="G121" s="105">
        <f t="shared" si="14"/>
        <v>0</v>
      </c>
      <c r="H121" s="10">
        <v>261</v>
      </c>
      <c r="I121" s="10">
        <f>VLOOKUP(C121,'[1]EJECUCION ENERO SNFT X CTROS'!$C$10:$F$127,4,0)</f>
        <v>0</v>
      </c>
      <c r="J121" s="105">
        <f t="shared" si="15"/>
        <v>0</v>
      </c>
      <c r="K121" s="10">
        <v>1246</v>
      </c>
      <c r="L121" s="10">
        <f>VLOOKUP(C121,'[1]EJECUCION ENERO SNFT X CTROS'!$C$10:$G$127,5,0)</f>
        <v>0</v>
      </c>
      <c r="M121" s="105">
        <f t="shared" si="16"/>
        <v>0</v>
      </c>
      <c r="N121" s="10">
        <v>1763</v>
      </c>
      <c r="O121" s="10">
        <f>VLOOKUP(C121,'[1]EJECUCION ENERO SNFT X CTROS'!$C$10:$H$127,6,0)</f>
        <v>0</v>
      </c>
      <c r="P121" s="105">
        <f t="shared" si="17"/>
        <v>0</v>
      </c>
      <c r="Q121" s="10">
        <v>1801</v>
      </c>
      <c r="R121" s="10">
        <f>VLOOKUP(C121,'[1]EJECUCION ENERO SNFT X CTROS'!$C$10:$I$127,7,0)</f>
        <v>0</v>
      </c>
      <c r="S121" s="105">
        <f t="shared" si="18"/>
        <v>0</v>
      </c>
      <c r="T121" s="10">
        <v>1280</v>
      </c>
      <c r="U121" s="10">
        <f>VLOOKUP(C121,'[1]EJECUCION ENERO SNFT X CTROS'!$C$10:$J$127,8,0)</f>
        <v>0</v>
      </c>
      <c r="V121" s="105">
        <f t="shared" si="19"/>
        <v>0</v>
      </c>
      <c r="W121" s="10">
        <v>1118</v>
      </c>
      <c r="X121" s="10">
        <f>VLOOKUP(C121,'[1]EJECUCION ENERO SNFT X CTROS'!$C$10:$K$127,9,0)</f>
        <v>0</v>
      </c>
      <c r="Y121" s="105">
        <f t="shared" si="20"/>
        <v>0</v>
      </c>
      <c r="Z121" s="10">
        <v>6</v>
      </c>
      <c r="AA121" s="10">
        <f>VLOOKUP(C121,'[1]EJECUCION ENERO SNFT X CTROS'!$C$10:$L$127,10,0)</f>
        <v>0</v>
      </c>
      <c r="AB121" s="105">
        <f t="shared" si="21"/>
        <v>0</v>
      </c>
      <c r="AC121" s="10">
        <v>6</v>
      </c>
      <c r="AD121" s="10">
        <f>VLOOKUP(C121,'[1]EJECUCION ENERO SNFT X CTROS'!$C$10:$M$127,11,0)</f>
        <v>0</v>
      </c>
      <c r="AE121" s="105">
        <f t="shared" si="22"/>
        <v>0</v>
      </c>
      <c r="AF121" s="10">
        <v>4</v>
      </c>
      <c r="AG121" s="10">
        <f>VLOOKUP(C121,'[1]EJECUCION ENERO SNFT X CTROS'!$C$10:$N$127,12,0)</f>
        <v>0</v>
      </c>
      <c r="AH121" s="105">
        <f t="shared" si="23"/>
        <v>0</v>
      </c>
      <c r="AI121" s="10">
        <v>11</v>
      </c>
      <c r="AJ121" s="10"/>
      <c r="AK121" s="105">
        <f t="shared" si="24"/>
        <v>0</v>
      </c>
      <c r="AL121" s="10">
        <v>5</v>
      </c>
      <c r="AM121" s="10"/>
      <c r="AN121" s="105">
        <f t="shared" si="25"/>
        <v>0</v>
      </c>
      <c r="AO121" s="10">
        <v>4</v>
      </c>
      <c r="AP121" s="10"/>
      <c r="AQ121" s="105">
        <f t="shared" si="26"/>
        <v>0</v>
      </c>
      <c r="AR121" s="10">
        <v>5</v>
      </c>
      <c r="AS121" s="10"/>
      <c r="AT121" s="105">
        <f t="shared" si="27"/>
        <v>0</v>
      </c>
    </row>
    <row r="122" spans="1:46" s="1" customFormat="1" ht="15" customHeight="1" x14ac:dyDescent="0.55000000000000004">
      <c r="A122" s="18">
        <v>91</v>
      </c>
      <c r="B122" s="19" t="s">
        <v>334</v>
      </c>
      <c r="C122" s="20">
        <v>9517</v>
      </c>
      <c r="D122" s="19" t="s">
        <v>468</v>
      </c>
      <c r="E122" s="10">
        <v>0</v>
      </c>
      <c r="F122" s="10">
        <f>VLOOKUP(C122,'[1]EJECUCION ENERO SNFT X CTROS'!$C$10:$E$127,3,0)</f>
        <v>0</v>
      </c>
      <c r="G122" s="105" t="str">
        <f t="shared" si="14"/>
        <v>N/A</v>
      </c>
      <c r="H122" s="10">
        <v>40</v>
      </c>
      <c r="I122" s="10">
        <f>VLOOKUP(C122,'[1]EJECUCION ENERO SNFT X CTROS'!$C$10:$F$127,4,0)</f>
        <v>0</v>
      </c>
      <c r="J122" s="105">
        <f t="shared" si="15"/>
        <v>0</v>
      </c>
      <c r="K122" s="10">
        <v>637</v>
      </c>
      <c r="L122" s="10">
        <f>VLOOKUP(C122,'[1]EJECUCION ENERO SNFT X CTROS'!$C$10:$G$127,5,0)</f>
        <v>0</v>
      </c>
      <c r="M122" s="105">
        <f t="shared" si="16"/>
        <v>0</v>
      </c>
      <c r="N122" s="10">
        <v>677</v>
      </c>
      <c r="O122" s="10">
        <f>VLOOKUP(C122,'[1]EJECUCION ENERO SNFT X CTROS'!$C$10:$H$127,6,0)</f>
        <v>0</v>
      </c>
      <c r="P122" s="105">
        <f t="shared" si="17"/>
        <v>0</v>
      </c>
      <c r="Q122" s="10">
        <v>734</v>
      </c>
      <c r="R122" s="10">
        <f>VLOOKUP(C122,'[1]EJECUCION ENERO SNFT X CTROS'!$C$10:$I$127,7,0)</f>
        <v>0</v>
      </c>
      <c r="S122" s="105">
        <f t="shared" si="18"/>
        <v>0</v>
      </c>
      <c r="T122" s="10">
        <v>730</v>
      </c>
      <c r="U122" s="10">
        <f>VLOOKUP(C122,'[1]EJECUCION ENERO SNFT X CTROS'!$C$10:$J$127,8,0)</f>
        <v>0</v>
      </c>
      <c r="V122" s="105">
        <f t="shared" si="19"/>
        <v>0</v>
      </c>
      <c r="W122" s="10">
        <v>671</v>
      </c>
      <c r="X122" s="10">
        <f>VLOOKUP(C122,'[1]EJECUCION ENERO SNFT X CTROS'!$C$10:$K$127,9,0)</f>
        <v>0</v>
      </c>
      <c r="Y122" s="105">
        <f t="shared" si="20"/>
        <v>0</v>
      </c>
      <c r="Z122" s="10">
        <v>4</v>
      </c>
      <c r="AA122" s="10">
        <f>VLOOKUP(C122,'[1]EJECUCION ENERO SNFT X CTROS'!$C$10:$L$127,10,0)</f>
        <v>0</v>
      </c>
      <c r="AB122" s="105">
        <f t="shared" si="21"/>
        <v>0</v>
      </c>
      <c r="AC122" s="10">
        <v>0</v>
      </c>
      <c r="AD122" s="10">
        <f>VLOOKUP(C122,'[1]EJECUCION ENERO SNFT X CTROS'!$C$10:$M$127,11,0)</f>
        <v>0</v>
      </c>
      <c r="AE122" s="105" t="str">
        <f t="shared" si="22"/>
        <v>N/A</v>
      </c>
      <c r="AF122" s="10">
        <v>0</v>
      </c>
      <c r="AG122" s="10">
        <f>VLOOKUP(C122,'[1]EJECUCION ENERO SNFT X CTROS'!$C$10:$N$127,12,0)</f>
        <v>0</v>
      </c>
      <c r="AH122" s="105" t="str">
        <f t="shared" si="23"/>
        <v>N/A</v>
      </c>
      <c r="AI122" s="10">
        <v>14</v>
      </c>
      <c r="AJ122" s="10"/>
      <c r="AK122" s="105">
        <f t="shared" si="24"/>
        <v>0</v>
      </c>
      <c r="AL122" s="10">
        <v>4</v>
      </c>
      <c r="AM122" s="10"/>
      <c r="AN122" s="105">
        <f t="shared" si="25"/>
        <v>0</v>
      </c>
      <c r="AO122" s="10">
        <v>5</v>
      </c>
      <c r="AP122" s="10"/>
      <c r="AQ122" s="105">
        <f t="shared" si="26"/>
        <v>0</v>
      </c>
      <c r="AR122" s="10">
        <v>7</v>
      </c>
      <c r="AS122" s="10"/>
      <c r="AT122" s="105">
        <f t="shared" si="27"/>
        <v>0</v>
      </c>
    </row>
    <row r="123" spans="1:46" s="1" customFormat="1" ht="15" customHeight="1" x14ac:dyDescent="0.55000000000000004">
      <c r="A123" s="18">
        <v>94</v>
      </c>
      <c r="B123" s="19" t="s">
        <v>335</v>
      </c>
      <c r="C123" s="20">
        <v>9547</v>
      </c>
      <c r="D123" s="19" t="s">
        <v>469</v>
      </c>
      <c r="E123" s="10">
        <v>0</v>
      </c>
      <c r="F123" s="10">
        <f>VLOOKUP(C123,'[1]EJECUCION ENERO SNFT X CTROS'!$C$10:$E$127,3,0)</f>
        <v>0</v>
      </c>
      <c r="G123" s="105" t="str">
        <f t="shared" si="14"/>
        <v>N/A</v>
      </c>
      <c r="H123" s="10">
        <v>117</v>
      </c>
      <c r="I123" s="10">
        <f>VLOOKUP(C123,'[1]EJECUCION ENERO SNFT X CTROS'!$C$10:$F$127,4,0)</f>
        <v>0</v>
      </c>
      <c r="J123" s="105">
        <f t="shared" si="15"/>
        <v>0</v>
      </c>
      <c r="K123" s="10">
        <v>80</v>
      </c>
      <c r="L123" s="10">
        <f>VLOOKUP(C123,'[1]EJECUCION ENERO SNFT X CTROS'!$C$10:$G$127,5,0)</f>
        <v>0</v>
      </c>
      <c r="M123" s="105">
        <f t="shared" si="16"/>
        <v>0</v>
      </c>
      <c r="N123" s="10">
        <v>197</v>
      </c>
      <c r="O123" s="10">
        <f>VLOOKUP(C123,'[1]EJECUCION ENERO SNFT X CTROS'!$C$10:$H$127,6,0)</f>
        <v>0</v>
      </c>
      <c r="P123" s="105">
        <f t="shared" si="17"/>
        <v>0</v>
      </c>
      <c r="Q123" s="10">
        <v>212</v>
      </c>
      <c r="R123" s="10">
        <f>VLOOKUP(C123,'[1]EJECUCION ENERO SNFT X CTROS'!$C$10:$I$127,7,0)</f>
        <v>0</v>
      </c>
      <c r="S123" s="105">
        <f t="shared" si="18"/>
        <v>0</v>
      </c>
      <c r="T123" s="10">
        <v>162</v>
      </c>
      <c r="U123" s="10">
        <f>VLOOKUP(C123,'[1]EJECUCION ENERO SNFT X CTROS'!$C$10:$J$127,8,0)</f>
        <v>0</v>
      </c>
      <c r="V123" s="105">
        <f t="shared" si="19"/>
        <v>0</v>
      </c>
      <c r="W123" s="10">
        <v>150</v>
      </c>
      <c r="X123" s="10">
        <f>VLOOKUP(C123,'[1]EJECUCION ENERO SNFT X CTROS'!$C$10:$K$127,9,0)</f>
        <v>0</v>
      </c>
      <c r="Y123" s="105">
        <f t="shared" si="20"/>
        <v>0</v>
      </c>
      <c r="Z123" s="10">
        <v>8</v>
      </c>
      <c r="AA123" s="10">
        <f>VLOOKUP(C123,'[1]EJECUCION ENERO SNFT X CTROS'!$C$10:$L$127,10,0)</f>
        <v>0</v>
      </c>
      <c r="AB123" s="105">
        <f t="shared" si="21"/>
        <v>0</v>
      </c>
      <c r="AC123" s="10">
        <v>0</v>
      </c>
      <c r="AD123" s="10">
        <f>VLOOKUP(C123,'[1]EJECUCION ENERO SNFT X CTROS'!$C$10:$M$127,11,0)</f>
        <v>0</v>
      </c>
      <c r="AE123" s="105" t="str">
        <f t="shared" si="22"/>
        <v>N/A</v>
      </c>
      <c r="AF123" s="10">
        <v>0</v>
      </c>
      <c r="AG123" s="10">
        <f>VLOOKUP(C123,'[1]EJECUCION ENERO SNFT X CTROS'!$C$10:$N$127,12,0)</f>
        <v>0</v>
      </c>
      <c r="AH123" s="105" t="str">
        <f t="shared" si="23"/>
        <v>N/A</v>
      </c>
      <c r="AI123" s="10">
        <v>12</v>
      </c>
      <c r="AJ123" s="10"/>
      <c r="AK123" s="105">
        <f t="shared" si="24"/>
        <v>0</v>
      </c>
      <c r="AL123" s="10">
        <v>4</v>
      </c>
      <c r="AM123" s="10"/>
      <c r="AN123" s="105">
        <f t="shared" si="25"/>
        <v>0</v>
      </c>
      <c r="AO123" s="10">
        <v>3</v>
      </c>
      <c r="AP123" s="10"/>
      <c r="AQ123" s="105">
        <f t="shared" si="26"/>
        <v>0</v>
      </c>
      <c r="AR123" s="10">
        <v>4</v>
      </c>
      <c r="AS123" s="10"/>
      <c r="AT123" s="105">
        <f t="shared" si="27"/>
        <v>0</v>
      </c>
    </row>
    <row r="124" spans="1:46" s="1" customFormat="1" ht="15" customHeight="1" x14ac:dyDescent="0.55000000000000004">
      <c r="A124" s="18">
        <v>95</v>
      </c>
      <c r="B124" s="19" t="s">
        <v>336</v>
      </c>
      <c r="C124" s="20">
        <v>9533</v>
      </c>
      <c r="D124" s="19" t="s">
        <v>470</v>
      </c>
      <c r="E124" s="10">
        <v>301</v>
      </c>
      <c r="F124" s="10">
        <f>VLOOKUP(C124,'[1]EJECUCION ENERO SNFT X CTROS'!$C$10:$E$127,3,0)</f>
        <v>0</v>
      </c>
      <c r="G124" s="105">
        <f t="shared" si="14"/>
        <v>0</v>
      </c>
      <c r="H124" s="10">
        <v>82</v>
      </c>
      <c r="I124" s="10">
        <f>VLOOKUP(C124,'[1]EJECUCION ENERO SNFT X CTROS'!$C$10:$F$127,4,0)</f>
        <v>0</v>
      </c>
      <c r="J124" s="105">
        <f t="shared" si="15"/>
        <v>0</v>
      </c>
      <c r="K124" s="10">
        <v>640</v>
      </c>
      <c r="L124" s="10">
        <f>VLOOKUP(C124,'[1]EJECUCION ENERO SNFT X CTROS'!$C$10:$G$127,5,0)</f>
        <v>9</v>
      </c>
      <c r="M124" s="105">
        <f t="shared" si="16"/>
        <v>1.40625E-2</v>
      </c>
      <c r="N124" s="10">
        <v>1023</v>
      </c>
      <c r="O124" s="10">
        <f>VLOOKUP(C124,'[1]EJECUCION ENERO SNFT X CTROS'!$C$10:$H$127,6,0)</f>
        <v>9</v>
      </c>
      <c r="P124" s="105">
        <f t="shared" si="17"/>
        <v>8.7976539589442824E-3</v>
      </c>
      <c r="Q124" s="10">
        <v>1029</v>
      </c>
      <c r="R124" s="10">
        <f>VLOOKUP(C124,'[1]EJECUCION ENERO SNFT X CTROS'!$C$10:$I$127,7,0)</f>
        <v>0</v>
      </c>
      <c r="S124" s="105">
        <f t="shared" si="18"/>
        <v>0</v>
      </c>
      <c r="T124" s="10">
        <v>888</v>
      </c>
      <c r="U124" s="10">
        <f>VLOOKUP(C124,'[1]EJECUCION ENERO SNFT X CTROS'!$C$10:$J$127,8,0)</f>
        <v>0</v>
      </c>
      <c r="V124" s="105">
        <f t="shared" si="19"/>
        <v>0</v>
      </c>
      <c r="W124" s="10">
        <v>845</v>
      </c>
      <c r="X124" s="10">
        <f>VLOOKUP(C124,'[1]EJECUCION ENERO SNFT X CTROS'!$C$10:$K$127,9,0)</f>
        <v>5</v>
      </c>
      <c r="Y124" s="105">
        <f t="shared" si="20"/>
        <v>5.9171597633136093E-3</v>
      </c>
      <c r="Z124" s="10">
        <v>1</v>
      </c>
      <c r="AA124" s="10">
        <f>VLOOKUP(C124,'[1]EJECUCION ENERO SNFT X CTROS'!$C$10:$L$127,10,0)</f>
        <v>0</v>
      </c>
      <c r="AB124" s="105">
        <f t="shared" si="21"/>
        <v>0</v>
      </c>
      <c r="AC124" s="10">
        <v>0</v>
      </c>
      <c r="AD124" s="10">
        <f>VLOOKUP(C124,'[1]EJECUCION ENERO SNFT X CTROS'!$C$10:$M$127,11,0)</f>
        <v>0</v>
      </c>
      <c r="AE124" s="105" t="str">
        <f t="shared" si="22"/>
        <v>N/A</v>
      </c>
      <c r="AF124" s="10">
        <v>0</v>
      </c>
      <c r="AG124" s="10">
        <f>VLOOKUP(C124,'[1]EJECUCION ENERO SNFT X CTROS'!$C$10:$N$127,12,0)</f>
        <v>0</v>
      </c>
      <c r="AH124" s="105" t="str">
        <f t="shared" si="23"/>
        <v>N/A</v>
      </c>
      <c r="AI124" s="10">
        <v>31</v>
      </c>
      <c r="AJ124" s="10"/>
      <c r="AK124" s="105">
        <f t="shared" si="24"/>
        <v>0</v>
      </c>
      <c r="AL124" s="10">
        <v>23</v>
      </c>
      <c r="AM124" s="10"/>
      <c r="AN124" s="105">
        <f t="shared" si="25"/>
        <v>0</v>
      </c>
      <c r="AO124" s="10">
        <v>6</v>
      </c>
      <c r="AP124" s="10"/>
      <c r="AQ124" s="105">
        <f t="shared" si="26"/>
        <v>0</v>
      </c>
      <c r="AR124" s="10">
        <v>8</v>
      </c>
      <c r="AS124" s="10"/>
      <c r="AT124" s="105">
        <f t="shared" si="27"/>
        <v>0</v>
      </c>
    </row>
    <row r="125" spans="1:46" s="1" customFormat="1" ht="15" customHeight="1" x14ac:dyDescent="0.55000000000000004">
      <c r="A125" s="18">
        <v>97</v>
      </c>
      <c r="B125" s="19" t="s">
        <v>337</v>
      </c>
      <c r="C125" s="20">
        <v>9548</v>
      </c>
      <c r="D125" s="19" t="s">
        <v>471</v>
      </c>
      <c r="E125" s="10">
        <v>0</v>
      </c>
      <c r="F125" s="10">
        <f>VLOOKUP(C125,'[1]EJECUCION ENERO SNFT X CTROS'!$C$10:$E$127,3,0)</f>
        <v>0</v>
      </c>
      <c r="G125" s="105" t="str">
        <f t="shared" si="14"/>
        <v>N/A</v>
      </c>
      <c r="H125" s="10">
        <v>98</v>
      </c>
      <c r="I125" s="10">
        <f>VLOOKUP(C125,'[1]EJECUCION ENERO SNFT X CTROS'!$C$10:$F$127,4,0)</f>
        <v>0</v>
      </c>
      <c r="J125" s="105">
        <f t="shared" si="15"/>
        <v>0</v>
      </c>
      <c r="K125" s="10">
        <v>459</v>
      </c>
      <c r="L125" s="10">
        <f>VLOOKUP(C125,'[1]EJECUCION ENERO SNFT X CTROS'!$C$10:$G$127,5,0)</f>
        <v>0</v>
      </c>
      <c r="M125" s="105">
        <f t="shared" si="16"/>
        <v>0</v>
      </c>
      <c r="N125" s="10">
        <v>557</v>
      </c>
      <c r="O125" s="10">
        <f>VLOOKUP(C125,'[1]EJECUCION ENERO SNFT X CTROS'!$C$10:$H$127,6,0)</f>
        <v>0</v>
      </c>
      <c r="P125" s="105">
        <f t="shared" si="17"/>
        <v>0</v>
      </c>
      <c r="Q125" s="10">
        <v>569</v>
      </c>
      <c r="R125" s="10">
        <f>VLOOKUP(C125,'[1]EJECUCION ENERO SNFT X CTROS'!$C$10:$I$127,7,0)</f>
        <v>0</v>
      </c>
      <c r="S125" s="105">
        <f t="shared" si="18"/>
        <v>0</v>
      </c>
      <c r="T125" s="10">
        <v>559</v>
      </c>
      <c r="U125" s="10">
        <f>VLOOKUP(C125,'[1]EJECUCION ENERO SNFT X CTROS'!$C$10:$J$127,8,0)</f>
        <v>0</v>
      </c>
      <c r="V125" s="105">
        <f t="shared" si="19"/>
        <v>0</v>
      </c>
      <c r="W125" s="10">
        <v>543</v>
      </c>
      <c r="X125" s="10">
        <f>VLOOKUP(C125,'[1]EJECUCION ENERO SNFT X CTROS'!$C$10:$K$127,9,0)</f>
        <v>0</v>
      </c>
      <c r="Y125" s="105">
        <f t="shared" si="20"/>
        <v>0</v>
      </c>
      <c r="Z125" s="10">
        <v>3</v>
      </c>
      <c r="AA125" s="10">
        <f>VLOOKUP(C125,'[1]EJECUCION ENERO SNFT X CTROS'!$C$10:$L$127,10,0)</f>
        <v>0</v>
      </c>
      <c r="AB125" s="105">
        <f t="shared" si="21"/>
        <v>0</v>
      </c>
      <c r="AC125" s="10">
        <v>0</v>
      </c>
      <c r="AD125" s="10">
        <f>VLOOKUP(C125,'[1]EJECUCION ENERO SNFT X CTROS'!$C$10:$M$127,11,0)</f>
        <v>0</v>
      </c>
      <c r="AE125" s="105" t="str">
        <f t="shared" si="22"/>
        <v>N/A</v>
      </c>
      <c r="AF125" s="10">
        <v>0</v>
      </c>
      <c r="AG125" s="10">
        <f>VLOOKUP(C125,'[1]EJECUCION ENERO SNFT X CTROS'!$C$10:$N$127,12,0)</f>
        <v>0</v>
      </c>
      <c r="AH125" s="105" t="str">
        <f t="shared" si="23"/>
        <v>N/A</v>
      </c>
      <c r="AI125" s="10">
        <v>7</v>
      </c>
      <c r="AJ125" s="10"/>
      <c r="AK125" s="105">
        <f t="shared" si="24"/>
        <v>0</v>
      </c>
      <c r="AL125" s="10">
        <v>6</v>
      </c>
      <c r="AM125" s="10"/>
      <c r="AN125" s="105">
        <f t="shared" si="25"/>
        <v>0</v>
      </c>
      <c r="AO125" s="10">
        <v>2</v>
      </c>
      <c r="AP125" s="10"/>
      <c r="AQ125" s="105">
        <f t="shared" si="26"/>
        <v>0</v>
      </c>
      <c r="AR125" s="10">
        <v>2</v>
      </c>
      <c r="AS125" s="10"/>
      <c r="AT125" s="105">
        <f t="shared" si="27"/>
        <v>0</v>
      </c>
    </row>
    <row r="126" spans="1:46" s="1" customFormat="1" ht="15" customHeight="1" x14ac:dyDescent="0.55000000000000004">
      <c r="A126" s="18">
        <v>99</v>
      </c>
      <c r="B126" s="19" t="s">
        <v>338</v>
      </c>
      <c r="C126" s="20">
        <v>9531</v>
      </c>
      <c r="D126" s="19" t="s">
        <v>472</v>
      </c>
      <c r="E126" s="10">
        <v>265</v>
      </c>
      <c r="F126" s="10">
        <f>VLOOKUP(C126,'[1]EJECUCION ENERO SNFT X CTROS'!$C$10:$E$127,3,0)</f>
        <v>0</v>
      </c>
      <c r="G126" s="105">
        <f t="shared" si="14"/>
        <v>0</v>
      </c>
      <c r="H126" s="10">
        <v>117</v>
      </c>
      <c r="I126" s="10">
        <f>VLOOKUP(C126,'[1]EJECUCION ENERO SNFT X CTROS'!$C$10:$F$127,4,0)</f>
        <v>0</v>
      </c>
      <c r="J126" s="105">
        <f t="shared" si="15"/>
        <v>0</v>
      </c>
      <c r="K126" s="10">
        <v>700</v>
      </c>
      <c r="L126" s="10">
        <f>VLOOKUP(C126,'[1]EJECUCION ENERO SNFT X CTROS'!$C$10:$G$127,5,0)</f>
        <v>0</v>
      </c>
      <c r="M126" s="105">
        <f t="shared" si="16"/>
        <v>0</v>
      </c>
      <c r="N126" s="10">
        <v>1082</v>
      </c>
      <c r="O126" s="10">
        <f>VLOOKUP(C126,'[1]EJECUCION ENERO SNFT X CTROS'!$C$10:$H$127,6,0)</f>
        <v>0</v>
      </c>
      <c r="P126" s="105">
        <f t="shared" si="17"/>
        <v>0</v>
      </c>
      <c r="Q126" s="10">
        <v>1133</v>
      </c>
      <c r="R126" s="10">
        <f>VLOOKUP(C126,'[1]EJECUCION ENERO SNFT X CTROS'!$C$10:$I$127,7,0)</f>
        <v>0</v>
      </c>
      <c r="S126" s="105">
        <f t="shared" si="18"/>
        <v>0</v>
      </c>
      <c r="T126" s="10">
        <v>1113</v>
      </c>
      <c r="U126" s="10">
        <f>VLOOKUP(C126,'[1]EJECUCION ENERO SNFT X CTROS'!$C$10:$J$127,8,0)</f>
        <v>0</v>
      </c>
      <c r="V126" s="105">
        <f t="shared" si="19"/>
        <v>0</v>
      </c>
      <c r="W126" s="10">
        <v>1057</v>
      </c>
      <c r="X126" s="10">
        <f>VLOOKUP(C126,'[1]EJECUCION ENERO SNFT X CTROS'!$C$10:$K$127,9,0)</f>
        <v>0</v>
      </c>
      <c r="Y126" s="105">
        <f t="shared" si="20"/>
        <v>0</v>
      </c>
      <c r="Z126" s="10">
        <v>2</v>
      </c>
      <c r="AA126" s="10">
        <f>VLOOKUP(C126,'[1]EJECUCION ENERO SNFT X CTROS'!$C$10:$L$127,10,0)</f>
        <v>0</v>
      </c>
      <c r="AB126" s="105">
        <f t="shared" si="21"/>
        <v>0</v>
      </c>
      <c r="AC126" s="10">
        <v>0</v>
      </c>
      <c r="AD126" s="10">
        <f>VLOOKUP(C126,'[1]EJECUCION ENERO SNFT X CTROS'!$C$10:$M$127,11,0)</f>
        <v>0</v>
      </c>
      <c r="AE126" s="105" t="str">
        <f t="shared" si="22"/>
        <v>N/A</v>
      </c>
      <c r="AF126" s="10">
        <v>0</v>
      </c>
      <c r="AG126" s="10">
        <f>VLOOKUP(C126,'[1]EJECUCION ENERO SNFT X CTROS'!$C$10:$N$127,12,0)</f>
        <v>0</v>
      </c>
      <c r="AH126" s="105" t="str">
        <f t="shared" si="23"/>
        <v>N/A</v>
      </c>
      <c r="AI126" s="10">
        <v>20</v>
      </c>
      <c r="AJ126" s="10"/>
      <c r="AK126" s="105">
        <f t="shared" si="24"/>
        <v>0</v>
      </c>
      <c r="AL126" s="10">
        <v>6</v>
      </c>
      <c r="AM126" s="10"/>
      <c r="AN126" s="105">
        <f t="shared" si="25"/>
        <v>0</v>
      </c>
      <c r="AO126" s="10">
        <v>5</v>
      </c>
      <c r="AP126" s="10"/>
      <c r="AQ126" s="105">
        <f t="shared" si="26"/>
        <v>0</v>
      </c>
      <c r="AR126" s="10">
        <v>7</v>
      </c>
      <c r="AS126" s="10"/>
      <c r="AT126" s="105">
        <f t="shared" si="27"/>
        <v>0</v>
      </c>
    </row>
    <row r="127" spans="1:46" s="1" customFormat="1" ht="20.25" customHeight="1" x14ac:dyDescent="0.55000000000000004">
      <c r="A127" s="30" t="s">
        <v>473</v>
      </c>
      <c r="B127" s="30"/>
      <c r="C127" s="29"/>
      <c r="D127" s="29"/>
      <c r="E127" s="26">
        <v>49870</v>
      </c>
      <c r="F127" s="26">
        <f>SUM(F9:F126)</f>
        <v>482</v>
      </c>
      <c r="G127" s="105">
        <f t="shared" si="14"/>
        <v>9.6651293362743137E-3</v>
      </c>
      <c r="H127" s="26">
        <v>31221</v>
      </c>
      <c r="I127" s="26">
        <f>SUM(I9:I126)</f>
        <v>0</v>
      </c>
      <c r="J127" s="105">
        <f t="shared" si="15"/>
        <v>0</v>
      </c>
      <c r="K127" s="26">
        <v>209339</v>
      </c>
      <c r="L127" s="26">
        <f>SUM(L9:L126)</f>
        <v>2329</v>
      </c>
      <c r="M127" s="105">
        <f t="shared" si="16"/>
        <v>1.1125495010485384E-2</v>
      </c>
      <c r="N127" s="26">
        <v>290430</v>
      </c>
      <c r="O127" s="26">
        <f>SUM(O9:O126)</f>
        <v>2811</v>
      </c>
      <c r="P127" s="105">
        <f t="shared" si="17"/>
        <v>9.6787521950211751E-3</v>
      </c>
      <c r="Q127" s="26">
        <v>301841</v>
      </c>
      <c r="R127" s="26">
        <f>SUM(R9:R126)</f>
        <v>757</v>
      </c>
      <c r="S127" s="105">
        <f t="shared" si="18"/>
        <v>2.5079429235922222E-3</v>
      </c>
      <c r="T127" s="26">
        <v>258586</v>
      </c>
      <c r="U127" s="26">
        <f>SUM(U9:U126)</f>
        <v>467</v>
      </c>
      <c r="V127" s="105">
        <f t="shared" si="19"/>
        <v>1.8059755748571075E-3</v>
      </c>
      <c r="W127" s="26">
        <v>247707</v>
      </c>
      <c r="X127" s="26">
        <f>SUM(X9:X126)</f>
        <v>2239</v>
      </c>
      <c r="Y127" s="105">
        <f t="shared" si="20"/>
        <v>9.0389048351479772E-3</v>
      </c>
      <c r="Z127" s="26">
        <v>1141</v>
      </c>
      <c r="AA127" s="26">
        <f>SUM(AA9:AA126)</f>
        <v>0</v>
      </c>
      <c r="AB127" s="105">
        <f t="shared" si="21"/>
        <v>0</v>
      </c>
      <c r="AC127" s="26">
        <v>403</v>
      </c>
      <c r="AD127" s="26">
        <f>SUM(AD9:AD126)</f>
        <v>0</v>
      </c>
      <c r="AE127" s="105">
        <f t="shared" si="22"/>
        <v>0</v>
      </c>
      <c r="AF127" s="26">
        <v>340</v>
      </c>
      <c r="AG127" s="26">
        <f>SUM(AG9:AG126)</f>
        <v>0</v>
      </c>
      <c r="AH127" s="105">
        <f t="shared" si="23"/>
        <v>0</v>
      </c>
      <c r="AI127" s="26">
        <v>3948</v>
      </c>
      <c r="AJ127" s="26"/>
      <c r="AK127" s="61">
        <f t="shared" si="24"/>
        <v>0</v>
      </c>
      <c r="AL127" s="26">
        <v>4000</v>
      </c>
      <c r="AM127" s="26"/>
      <c r="AN127" s="61">
        <f t="shared" si="25"/>
        <v>0</v>
      </c>
      <c r="AO127" s="26">
        <v>1492</v>
      </c>
      <c r="AP127" s="26"/>
      <c r="AQ127" s="61">
        <f t="shared" si="26"/>
        <v>0</v>
      </c>
      <c r="AR127" s="26">
        <v>2120</v>
      </c>
      <c r="AS127" s="26"/>
      <c r="AT127" s="61">
        <f t="shared" si="27"/>
        <v>0</v>
      </c>
    </row>
    <row r="130" spans="1:1" x14ac:dyDescent="0.55000000000000004">
      <c r="A130" t="s">
        <v>518</v>
      </c>
    </row>
  </sheetData>
  <sheetProtection algorithmName="SHA-512" hashValue="bmtgbEOGAh/U1ftzlABb7cLGFLPRylcsx0wWI7P9jknfO2wrBuJaCJC8U4SQlNvoEQzCRbyU6DdP7DaF6HLZoA==" saltValue="2xOeejHtb2YnqHtWGu1cZg==" spinCount="100000" sheet="1" objects="1" scenarios="1"/>
  <mergeCells count="1">
    <mergeCell ref="E7:AR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>
    <tabColor theme="4" tint="0.79998168889431442"/>
  </sheetPr>
  <dimension ref="A1:ED57"/>
  <sheetViews>
    <sheetView showGridLines="0" showRowColHeaders="0" zoomScale="70" zoomScaleNormal="70" workbookViewId="0">
      <pane xSplit="2" ySplit="10" topLeftCell="C19" activePane="bottomRight" state="frozen"/>
      <selection activeCell="B195" sqref="B195"/>
      <selection pane="topRight" activeCell="B195" sqref="B195"/>
      <selection pane="bottomLeft" activeCell="B195" sqref="B195"/>
      <selection pane="bottomRight" activeCell="K37" sqref="K37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5" width="15.578125" customWidth="1"/>
    <col min="6" max="8" width="20.578125" customWidth="1"/>
    <col min="9" max="86" width="15.578125" customWidth="1"/>
    <col min="87" max="101" width="10.578125" customWidth="1"/>
    <col min="102" max="134" width="18.578125" customWidth="1"/>
  </cols>
  <sheetData>
    <row r="1" spans="1:134" ht="15.75" customHeight="1" x14ac:dyDescent="0.55000000000000004">
      <c r="B1" s="4" t="s">
        <v>196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</row>
    <row r="2" spans="1:134" ht="15.75" customHeight="1" x14ac:dyDescent="0.55000000000000004">
      <c r="B2" s="4" t="s">
        <v>199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</row>
    <row r="3" spans="1:134" ht="15.75" customHeight="1" x14ac:dyDescent="0.55000000000000004">
      <c r="B3" s="6" t="s">
        <v>200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</row>
    <row r="4" spans="1:134" ht="20.7" customHeight="1" x14ac:dyDescent="0.55000000000000004">
      <c r="A4" s="1"/>
      <c r="B4" s="6" t="s">
        <v>721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</row>
    <row r="5" spans="1:134" ht="15.75" customHeight="1" x14ac:dyDescent="0.55000000000000004">
      <c r="A5" s="1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</row>
    <row r="6" spans="1:134" ht="15.75" hidden="1" customHeight="1" x14ac:dyDescent="0.55000000000000004">
      <c r="A6" s="1"/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8"/>
      <c r="C7" s="475" t="s">
        <v>531</v>
      </c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75"/>
      <c r="Y7" s="475"/>
      <c r="Z7" s="475"/>
      <c r="AA7" s="475"/>
      <c r="AB7" s="475"/>
      <c r="AC7" s="475"/>
      <c r="AD7" s="475"/>
      <c r="AE7" s="475"/>
      <c r="AF7" s="475"/>
      <c r="AG7" s="475"/>
      <c r="AH7" s="475"/>
      <c r="AI7" s="475"/>
      <c r="AJ7" s="475"/>
      <c r="AK7" s="475"/>
      <c r="AL7" s="475"/>
      <c r="AM7" s="475"/>
      <c r="AN7" s="475"/>
      <c r="AO7" s="475"/>
      <c r="AP7" s="475"/>
      <c r="AQ7" s="475"/>
      <c r="AR7" s="475"/>
      <c r="AS7" s="475"/>
      <c r="AT7" s="475"/>
      <c r="AU7" s="475"/>
      <c r="AV7" s="475"/>
      <c r="AW7" s="475"/>
      <c r="AX7" s="475"/>
      <c r="AY7" s="475"/>
      <c r="AZ7" s="475"/>
      <c r="BA7" s="475"/>
      <c r="BB7" s="475"/>
      <c r="BC7" s="475"/>
      <c r="BD7" s="475"/>
      <c r="BE7" s="475"/>
      <c r="BF7" s="475"/>
      <c r="BG7" s="475"/>
      <c r="BH7" s="475"/>
      <c r="BI7" s="475"/>
      <c r="BJ7" s="475"/>
      <c r="BK7" s="475"/>
      <c r="BL7" s="475"/>
      <c r="BM7" s="475"/>
      <c r="BN7" s="475"/>
      <c r="BO7" s="475"/>
      <c r="BP7" s="475"/>
      <c r="BQ7" s="475"/>
      <c r="BR7" s="475"/>
      <c r="BS7" s="475"/>
      <c r="BT7" s="475"/>
      <c r="BU7" s="475"/>
      <c r="BV7" s="475"/>
      <c r="BW7" s="475"/>
      <c r="BX7" s="475"/>
      <c r="BY7" s="475"/>
      <c r="BZ7" s="475"/>
      <c r="CA7" s="475"/>
      <c r="CB7" s="475"/>
      <c r="CC7" s="475"/>
      <c r="CD7" s="475"/>
      <c r="CE7" s="475"/>
      <c r="CF7" s="475"/>
      <c r="CG7" s="475"/>
      <c r="CH7" s="475"/>
      <c r="CI7" s="475"/>
      <c r="CJ7" s="475"/>
      <c r="CK7" s="475"/>
      <c r="CL7" s="475"/>
      <c r="CM7" s="475"/>
      <c r="CN7" s="475"/>
      <c r="CO7" s="475"/>
      <c r="CP7" s="475"/>
      <c r="CQ7" s="475"/>
      <c r="CR7" s="475"/>
      <c r="CS7" s="475"/>
      <c r="CT7" s="475"/>
      <c r="CU7" s="475"/>
      <c r="CV7" s="475"/>
      <c r="CW7" s="475"/>
      <c r="CX7" s="475"/>
      <c r="CY7" s="475"/>
      <c r="CZ7" s="475"/>
      <c r="DA7" s="475"/>
      <c r="DB7" s="475"/>
      <c r="DC7" s="475"/>
      <c r="DD7" s="475"/>
      <c r="DE7" s="475"/>
      <c r="DF7" s="475"/>
      <c r="DG7" s="475"/>
      <c r="DH7" s="475"/>
      <c r="DI7" s="475"/>
      <c r="DJ7" s="475"/>
      <c r="DK7" s="86"/>
      <c r="DL7" s="86"/>
      <c r="DM7" s="475" t="s">
        <v>531</v>
      </c>
      <c r="DN7" s="475"/>
      <c r="DO7" s="475"/>
      <c r="DP7" s="475"/>
      <c r="DQ7" s="86"/>
      <c r="DR7" s="86"/>
      <c r="DS7" s="462" t="s">
        <v>531</v>
      </c>
      <c r="DT7" s="462"/>
      <c r="DU7" s="462"/>
      <c r="DV7" s="462"/>
      <c r="DW7" s="104"/>
      <c r="DX7" s="104"/>
    </row>
    <row r="8" spans="1:134" ht="30" customHeight="1" x14ac:dyDescent="0.55000000000000004">
      <c r="A8" s="412" t="s">
        <v>204</v>
      </c>
      <c r="B8" s="412" t="s">
        <v>205</v>
      </c>
      <c r="C8" s="469" t="s">
        <v>532</v>
      </c>
      <c r="D8" s="470"/>
      <c r="E8" s="470"/>
      <c r="F8" s="470"/>
      <c r="G8" s="470"/>
      <c r="H8" s="470"/>
      <c r="I8" s="470"/>
      <c r="J8" s="470"/>
      <c r="K8" s="470"/>
      <c r="L8" s="470"/>
      <c r="M8" s="470"/>
      <c r="N8" s="470"/>
      <c r="O8" s="470"/>
      <c r="P8" s="470"/>
      <c r="Q8" s="471"/>
      <c r="R8" s="472" t="s">
        <v>118</v>
      </c>
      <c r="S8" s="473"/>
      <c r="T8" s="473"/>
      <c r="U8" s="473"/>
      <c r="V8" s="473"/>
      <c r="W8" s="473"/>
      <c r="X8" s="473"/>
      <c r="Y8" s="473"/>
      <c r="Z8" s="473"/>
      <c r="AA8" s="473"/>
      <c r="AB8" s="473"/>
      <c r="AC8" s="473"/>
      <c r="AD8" s="473"/>
      <c r="AE8" s="473"/>
      <c r="AF8" s="473"/>
      <c r="AG8" s="473"/>
      <c r="AH8" s="473"/>
      <c r="AI8" s="473"/>
      <c r="AJ8" s="473"/>
      <c r="AK8" s="473"/>
      <c r="AL8" s="473"/>
      <c r="AM8" s="473"/>
      <c r="AN8" s="473"/>
      <c r="AO8" s="473"/>
      <c r="AP8" s="473"/>
      <c r="AQ8" s="473"/>
      <c r="AR8" s="473"/>
      <c r="AS8" s="473"/>
      <c r="AT8" s="473"/>
      <c r="AU8" s="473"/>
      <c r="AV8" s="473"/>
      <c r="AW8" s="473"/>
      <c r="AX8" s="473"/>
      <c r="AY8" s="473"/>
      <c r="AZ8" s="473"/>
      <c r="BA8" s="473"/>
      <c r="BB8" s="473"/>
      <c r="BC8" s="473"/>
      <c r="BD8" s="473"/>
      <c r="BE8" s="473"/>
      <c r="BF8" s="473"/>
      <c r="BG8" s="474"/>
      <c r="BH8" s="463" t="s">
        <v>533</v>
      </c>
      <c r="BI8" s="464"/>
      <c r="BJ8" s="464"/>
      <c r="BK8" s="464"/>
      <c r="BL8" s="464"/>
      <c r="BM8" s="464"/>
      <c r="BN8" s="464"/>
      <c r="BO8" s="464"/>
      <c r="BP8" s="464"/>
      <c r="BQ8" s="464"/>
      <c r="BR8" s="464"/>
      <c r="BS8" s="464"/>
      <c r="BT8" s="464"/>
      <c r="BU8" s="464"/>
      <c r="BV8" s="464"/>
      <c r="BW8" s="464"/>
      <c r="BX8" s="464"/>
      <c r="BY8" s="464"/>
      <c r="BZ8" s="464"/>
      <c r="CA8" s="464"/>
      <c r="CB8" s="464"/>
      <c r="CC8" s="464"/>
      <c r="CD8" s="464"/>
      <c r="CE8" s="464"/>
      <c r="CF8" s="464"/>
      <c r="CG8" s="464"/>
      <c r="CH8" s="465"/>
      <c r="CI8" s="463" t="s">
        <v>534</v>
      </c>
      <c r="CJ8" s="464"/>
      <c r="CK8" s="464"/>
      <c r="CL8" s="464"/>
      <c r="CM8" s="464"/>
      <c r="CN8" s="464"/>
      <c r="CO8" s="464"/>
      <c r="CP8" s="464"/>
      <c r="CQ8" s="464"/>
      <c r="CR8" s="464"/>
      <c r="CS8" s="464"/>
      <c r="CT8" s="464"/>
      <c r="CU8" s="464"/>
      <c r="CV8" s="464"/>
      <c r="CW8" s="464"/>
      <c r="CX8" s="464"/>
      <c r="CY8" s="464"/>
      <c r="CZ8" s="464"/>
      <c r="DA8" s="464"/>
      <c r="DB8" s="464"/>
      <c r="DC8" s="464"/>
      <c r="DD8" s="464"/>
      <c r="DE8" s="464"/>
      <c r="DF8" s="464"/>
      <c r="DG8" s="464"/>
      <c r="DH8" s="464"/>
      <c r="DI8" s="464"/>
      <c r="DJ8" s="464"/>
      <c r="DK8" s="464"/>
      <c r="DL8" s="464"/>
      <c r="DM8" s="464"/>
      <c r="DN8" s="464"/>
      <c r="DO8" s="464"/>
      <c r="DP8" s="464"/>
      <c r="DQ8" s="464"/>
      <c r="DR8" s="465"/>
      <c r="DS8" s="453" t="s">
        <v>158</v>
      </c>
      <c r="DT8" s="453"/>
      <c r="DU8" s="453"/>
      <c r="DV8" s="453"/>
      <c r="DW8" s="453"/>
      <c r="DX8" s="453"/>
      <c r="DY8" s="453"/>
      <c r="DZ8" s="453"/>
      <c r="EA8" s="453"/>
      <c r="EB8" s="453"/>
      <c r="EC8" s="453"/>
      <c r="ED8" s="453"/>
    </row>
    <row r="9" spans="1:134" ht="70" customHeight="1" x14ac:dyDescent="0.55000000000000004">
      <c r="A9" s="413"/>
      <c r="B9" s="413"/>
      <c r="C9" s="456" t="s">
        <v>535</v>
      </c>
      <c r="D9" s="457"/>
      <c r="E9" s="458"/>
      <c r="F9" s="434" t="s">
        <v>693</v>
      </c>
      <c r="G9" s="435"/>
      <c r="H9" s="436"/>
      <c r="I9" s="456" t="s">
        <v>536</v>
      </c>
      <c r="J9" s="457"/>
      <c r="K9" s="458"/>
      <c r="L9" s="456" t="s">
        <v>118</v>
      </c>
      <c r="M9" s="457"/>
      <c r="N9" s="458"/>
      <c r="O9" s="456" t="s">
        <v>119</v>
      </c>
      <c r="P9" s="457"/>
      <c r="Q9" s="458"/>
      <c r="R9" s="456" t="s">
        <v>121</v>
      </c>
      <c r="S9" s="457"/>
      <c r="T9" s="458"/>
      <c r="U9" s="456" t="s">
        <v>122</v>
      </c>
      <c r="V9" s="457"/>
      <c r="W9" s="458"/>
      <c r="X9" s="456" t="s">
        <v>123</v>
      </c>
      <c r="Y9" s="457"/>
      <c r="Z9" s="458"/>
      <c r="AA9" s="456" t="s">
        <v>124</v>
      </c>
      <c r="AB9" s="457"/>
      <c r="AC9" s="458"/>
      <c r="AD9" s="456" t="s">
        <v>125</v>
      </c>
      <c r="AE9" s="457"/>
      <c r="AF9" s="458"/>
      <c r="AG9" s="456" t="s">
        <v>126</v>
      </c>
      <c r="AH9" s="457"/>
      <c r="AI9" s="458"/>
      <c r="AJ9" s="456" t="s">
        <v>127</v>
      </c>
      <c r="AK9" s="457"/>
      <c r="AL9" s="458"/>
      <c r="AM9" s="456" t="s">
        <v>128</v>
      </c>
      <c r="AN9" s="457"/>
      <c r="AO9" s="458"/>
      <c r="AP9" s="456" t="s">
        <v>129</v>
      </c>
      <c r="AQ9" s="457"/>
      <c r="AR9" s="458"/>
      <c r="AS9" s="456" t="s">
        <v>130</v>
      </c>
      <c r="AT9" s="457"/>
      <c r="AU9" s="458"/>
      <c r="AV9" s="456" t="s">
        <v>537</v>
      </c>
      <c r="AW9" s="457"/>
      <c r="AX9" s="458"/>
      <c r="AY9" s="456" t="s">
        <v>132</v>
      </c>
      <c r="AZ9" s="457"/>
      <c r="BA9" s="458"/>
      <c r="BB9" s="456" t="s">
        <v>133</v>
      </c>
      <c r="BC9" s="457"/>
      <c r="BD9" s="458"/>
      <c r="BE9" s="459" t="s">
        <v>134</v>
      </c>
      <c r="BF9" s="460"/>
      <c r="BG9" s="461"/>
      <c r="BH9" s="466"/>
      <c r="BI9" s="467"/>
      <c r="BJ9" s="467"/>
      <c r="BK9" s="467"/>
      <c r="BL9" s="467"/>
      <c r="BM9" s="467"/>
      <c r="BN9" s="467"/>
      <c r="BO9" s="467"/>
      <c r="BP9" s="467"/>
      <c r="BQ9" s="467"/>
      <c r="BR9" s="467"/>
      <c r="BS9" s="467"/>
      <c r="BT9" s="467"/>
      <c r="BU9" s="467"/>
      <c r="BV9" s="467"/>
      <c r="BW9" s="467"/>
      <c r="BX9" s="467"/>
      <c r="BY9" s="467"/>
      <c r="BZ9" s="467"/>
      <c r="CA9" s="467"/>
      <c r="CB9" s="467"/>
      <c r="CC9" s="467"/>
      <c r="CD9" s="467"/>
      <c r="CE9" s="467"/>
      <c r="CF9" s="467"/>
      <c r="CG9" s="467"/>
      <c r="CH9" s="468"/>
      <c r="CI9" s="466"/>
      <c r="CJ9" s="467"/>
      <c r="CK9" s="467"/>
      <c r="CL9" s="467"/>
      <c r="CM9" s="467"/>
      <c r="CN9" s="467"/>
      <c r="CO9" s="467"/>
      <c r="CP9" s="467"/>
      <c r="CQ9" s="467"/>
      <c r="CR9" s="467"/>
      <c r="CS9" s="467"/>
      <c r="CT9" s="467"/>
      <c r="CU9" s="467"/>
      <c r="CV9" s="467"/>
      <c r="CW9" s="467"/>
      <c r="CX9" s="467"/>
      <c r="CY9" s="467"/>
      <c r="CZ9" s="467"/>
      <c r="DA9" s="467"/>
      <c r="DB9" s="467"/>
      <c r="DC9" s="467"/>
      <c r="DD9" s="467"/>
      <c r="DE9" s="467"/>
      <c r="DF9" s="467"/>
      <c r="DG9" s="467"/>
      <c r="DH9" s="467"/>
      <c r="DI9" s="467"/>
      <c r="DJ9" s="467"/>
      <c r="DK9" s="467"/>
      <c r="DL9" s="467"/>
      <c r="DM9" s="467"/>
      <c r="DN9" s="467"/>
      <c r="DO9" s="467"/>
      <c r="DP9" s="467"/>
      <c r="DQ9" s="467"/>
      <c r="DR9" s="468"/>
      <c r="DS9" s="453"/>
      <c r="DT9" s="453"/>
      <c r="DU9" s="453"/>
      <c r="DV9" s="453"/>
      <c r="DW9" s="453"/>
      <c r="DX9" s="453"/>
      <c r="DY9" s="453"/>
      <c r="DZ9" s="453"/>
      <c r="EA9" s="453"/>
      <c r="EB9" s="453"/>
      <c r="EC9" s="453"/>
      <c r="ED9" s="453"/>
    </row>
    <row r="10" spans="1:134" ht="65.05" customHeight="1" x14ac:dyDescent="0.55000000000000004">
      <c r="A10" s="414"/>
      <c r="B10" s="414"/>
      <c r="C10" s="31" t="s">
        <v>172</v>
      </c>
      <c r="D10" s="31" t="s">
        <v>197</v>
      </c>
      <c r="E10" s="31" t="s">
        <v>198</v>
      </c>
      <c r="F10" s="31" t="s">
        <v>172</v>
      </c>
      <c r="G10" s="31" t="s">
        <v>197</v>
      </c>
      <c r="H10" s="31" t="s">
        <v>198</v>
      </c>
      <c r="I10" s="31" t="s">
        <v>172</v>
      </c>
      <c r="J10" s="31" t="s">
        <v>197</v>
      </c>
      <c r="K10" s="31" t="s">
        <v>198</v>
      </c>
      <c r="L10" s="31" t="s">
        <v>172</v>
      </c>
      <c r="M10" s="31" t="s">
        <v>197</v>
      </c>
      <c r="N10" s="31" t="s">
        <v>198</v>
      </c>
      <c r="O10" s="31" t="s">
        <v>172</v>
      </c>
      <c r="P10" s="31" t="s">
        <v>197</v>
      </c>
      <c r="Q10" s="31" t="s">
        <v>198</v>
      </c>
      <c r="R10" s="31" t="s">
        <v>172</v>
      </c>
      <c r="S10" s="31" t="s">
        <v>197</v>
      </c>
      <c r="T10" s="31" t="s">
        <v>198</v>
      </c>
      <c r="U10" s="31" t="s">
        <v>172</v>
      </c>
      <c r="V10" s="31" t="s">
        <v>197</v>
      </c>
      <c r="W10" s="31" t="s">
        <v>198</v>
      </c>
      <c r="X10" s="31" t="s">
        <v>172</v>
      </c>
      <c r="Y10" s="31" t="s">
        <v>197</v>
      </c>
      <c r="Z10" s="31" t="s">
        <v>198</v>
      </c>
      <c r="AA10" s="31" t="s">
        <v>172</v>
      </c>
      <c r="AB10" s="31" t="s">
        <v>197</v>
      </c>
      <c r="AC10" s="31" t="s">
        <v>198</v>
      </c>
      <c r="AD10" s="31" t="s">
        <v>172</v>
      </c>
      <c r="AE10" s="31" t="s">
        <v>197</v>
      </c>
      <c r="AF10" s="31" t="s">
        <v>198</v>
      </c>
      <c r="AG10" s="31" t="s">
        <v>172</v>
      </c>
      <c r="AH10" s="31" t="s">
        <v>197</v>
      </c>
      <c r="AI10" s="31" t="s">
        <v>198</v>
      </c>
      <c r="AJ10" s="31" t="s">
        <v>172</v>
      </c>
      <c r="AK10" s="31" t="s">
        <v>197</v>
      </c>
      <c r="AL10" s="31" t="s">
        <v>198</v>
      </c>
      <c r="AM10" s="31" t="s">
        <v>172</v>
      </c>
      <c r="AN10" s="31" t="s">
        <v>197</v>
      </c>
      <c r="AO10" s="31" t="s">
        <v>198</v>
      </c>
      <c r="AP10" s="31" t="s">
        <v>172</v>
      </c>
      <c r="AQ10" s="31" t="s">
        <v>197</v>
      </c>
      <c r="AR10" s="31" t="s">
        <v>198</v>
      </c>
      <c r="AS10" s="31" t="s">
        <v>172</v>
      </c>
      <c r="AT10" s="31" t="s">
        <v>197</v>
      </c>
      <c r="AU10" s="31" t="s">
        <v>198</v>
      </c>
      <c r="AV10" s="31" t="s">
        <v>172</v>
      </c>
      <c r="AW10" s="31" t="s">
        <v>197</v>
      </c>
      <c r="AX10" s="31" t="s">
        <v>198</v>
      </c>
      <c r="AY10" s="31" t="s">
        <v>172</v>
      </c>
      <c r="AZ10" s="31" t="s">
        <v>197</v>
      </c>
      <c r="BA10" s="31" t="s">
        <v>198</v>
      </c>
      <c r="BB10" s="31" t="s">
        <v>172</v>
      </c>
      <c r="BC10" s="31" t="s">
        <v>197</v>
      </c>
      <c r="BD10" s="31" t="s">
        <v>198</v>
      </c>
      <c r="BE10" s="31" t="s">
        <v>172</v>
      </c>
      <c r="BF10" s="31" t="s">
        <v>197</v>
      </c>
      <c r="BG10" s="31" t="s">
        <v>198</v>
      </c>
      <c r="BH10" s="135" t="s">
        <v>538</v>
      </c>
      <c r="BI10" s="135" t="s">
        <v>539</v>
      </c>
      <c r="BJ10" s="135" t="s">
        <v>540</v>
      </c>
      <c r="BK10" s="135" t="s">
        <v>541</v>
      </c>
      <c r="BL10" s="135" t="s">
        <v>542</v>
      </c>
      <c r="BM10" s="135" t="s">
        <v>543</v>
      </c>
      <c r="BN10" s="135" t="s">
        <v>544</v>
      </c>
      <c r="BO10" s="135" t="s">
        <v>545</v>
      </c>
      <c r="BP10" s="135" t="s">
        <v>546</v>
      </c>
      <c r="BQ10" s="135" t="s">
        <v>547</v>
      </c>
      <c r="BR10" s="135" t="s">
        <v>548</v>
      </c>
      <c r="BS10" s="135" t="s">
        <v>549</v>
      </c>
      <c r="BT10" s="135" t="s">
        <v>550</v>
      </c>
      <c r="BU10" s="135" t="s">
        <v>551</v>
      </c>
      <c r="BV10" s="135" t="s">
        <v>552</v>
      </c>
      <c r="BW10" s="135" t="s">
        <v>553</v>
      </c>
      <c r="BX10" s="135" t="s">
        <v>554</v>
      </c>
      <c r="BY10" s="135" t="s">
        <v>555</v>
      </c>
      <c r="BZ10" s="135" t="s">
        <v>556</v>
      </c>
      <c r="CA10" s="135" t="s">
        <v>557</v>
      </c>
      <c r="CB10" s="135" t="s">
        <v>558</v>
      </c>
      <c r="CC10" s="135" t="s">
        <v>559</v>
      </c>
      <c r="CD10" s="135" t="s">
        <v>560</v>
      </c>
      <c r="CE10" s="135" t="s">
        <v>561</v>
      </c>
      <c r="CF10" s="135" t="s">
        <v>562</v>
      </c>
      <c r="CG10" s="135" t="s">
        <v>563</v>
      </c>
      <c r="CH10" s="135" t="s">
        <v>564</v>
      </c>
      <c r="CI10" s="136" t="s">
        <v>565</v>
      </c>
      <c r="CJ10" s="136" t="s">
        <v>566</v>
      </c>
      <c r="CK10" s="136" t="s">
        <v>567</v>
      </c>
      <c r="CL10" s="136" t="s">
        <v>568</v>
      </c>
      <c r="CM10" s="136" t="s">
        <v>569</v>
      </c>
      <c r="CN10" s="136" t="s">
        <v>570</v>
      </c>
      <c r="CO10" s="136" t="s">
        <v>571</v>
      </c>
      <c r="CP10" s="136" t="s">
        <v>572</v>
      </c>
      <c r="CQ10" s="136" t="s">
        <v>573</v>
      </c>
      <c r="CR10" s="136" t="s">
        <v>574</v>
      </c>
      <c r="CS10" s="136" t="s">
        <v>575</v>
      </c>
      <c r="CT10" s="136" t="s">
        <v>576</v>
      </c>
      <c r="CU10" s="136" t="s">
        <v>577</v>
      </c>
      <c r="CV10" s="136" t="s">
        <v>578</v>
      </c>
      <c r="CW10" s="136" t="s">
        <v>579</v>
      </c>
      <c r="CX10" s="136" t="s">
        <v>580</v>
      </c>
      <c r="CY10" s="136" t="s">
        <v>581</v>
      </c>
      <c r="CZ10" s="136" t="s">
        <v>582</v>
      </c>
      <c r="DA10" s="136" t="s">
        <v>696</v>
      </c>
      <c r="DB10" s="136" t="s">
        <v>695</v>
      </c>
      <c r="DC10" s="136" t="s">
        <v>694</v>
      </c>
      <c r="DD10" s="137" t="s">
        <v>583</v>
      </c>
      <c r="DE10" s="137" t="s">
        <v>584</v>
      </c>
      <c r="DF10" s="137" t="s">
        <v>585</v>
      </c>
      <c r="DG10" s="137" t="s">
        <v>586</v>
      </c>
      <c r="DH10" s="137" t="s">
        <v>587</v>
      </c>
      <c r="DI10" s="137" t="s">
        <v>588</v>
      </c>
      <c r="DJ10" s="137" t="s">
        <v>589</v>
      </c>
      <c r="DK10" s="137" t="s">
        <v>590</v>
      </c>
      <c r="DL10" s="137" t="s">
        <v>591</v>
      </c>
      <c r="DM10" s="137" t="s">
        <v>592</v>
      </c>
      <c r="DN10" s="137" t="s">
        <v>593</v>
      </c>
      <c r="DO10" s="137" t="s">
        <v>594</v>
      </c>
      <c r="DP10" s="137" t="s">
        <v>595</v>
      </c>
      <c r="DQ10" s="137" t="s">
        <v>596</v>
      </c>
      <c r="DR10" s="137" t="s">
        <v>597</v>
      </c>
      <c r="DS10" s="135" t="s">
        <v>598</v>
      </c>
      <c r="DT10" s="135" t="s">
        <v>599</v>
      </c>
      <c r="DU10" s="135" t="s">
        <v>600</v>
      </c>
      <c r="DV10" s="135" t="s">
        <v>601</v>
      </c>
      <c r="DW10" s="135" t="s">
        <v>602</v>
      </c>
      <c r="DX10" s="135" t="s">
        <v>603</v>
      </c>
      <c r="DY10" s="135" t="s">
        <v>604</v>
      </c>
      <c r="DZ10" s="135" t="s">
        <v>605</v>
      </c>
      <c r="EA10" s="135" t="s">
        <v>606</v>
      </c>
      <c r="EB10" s="135" t="s">
        <v>607</v>
      </c>
      <c r="EC10" s="135" t="s">
        <v>608</v>
      </c>
      <c r="ED10" s="135" t="s">
        <v>609</v>
      </c>
    </row>
    <row r="11" spans="1:134" s="1" customFormat="1" ht="15" customHeight="1" x14ac:dyDescent="0.55000000000000004">
      <c r="A11" s="10">
        <v>5</v>
      </c>
      <c r="B11" s="11" t="s">
        <v>304</v>
      </c>
      <c r="C11" s="10">
        <v>72651</v>
      </c>
      <c r="D11" s="10">
        <v>12134</v>
      </c>
      <c r="E11" s="105">
        <v>0.1670176597706845</v>
      </c>
      <c r="F11" s="10">
        <v>11845</v>
      </c>
      <c r="G11" s="10">
        <v>308</v>
      </c>
      <c r="H11" s="105">
        <v>2.6002532714225413E-2</v>
      </c>
      <c r="I11" s="37">
        <v>84496</v>
      </c>
      <c r="J11" s="10">
        <v>12442</v>
      </c>
      <c r="K11" s="105">
        <v>0.14724957394432872</v>
      </c>
      <c r="L11" s="37">
        <v>147631</v>
      </c>
      <c r="M11" s="10">
        <v>6588</v>
      </c>
      <c r="N11" s="105">
        <v>4.4624773929594734E-2</v>
      </c>
      <c r="O11" s="37">
        <v>232127</v>
      </c>
      <c r="P11" s="10">
        <v>19030</v>
      </c>
      <c r="Q11" s="105">
        <v>8.1980984547252153E-2</v>
      </c>
      <c r="R11" s="10">
        <v>5757</v>
      </c>
      <c r="S11" s="10">
        <v>153</v>
      </c>
      <c r="T11" s="105">
        <v>2.6576341844710787E-2</v>
      </c>
      <c r="U11" s="10">
        <v>2127</v>
      </c>
      <c r="V11" s="10">
        <v>88</v>
      </c>
      <c r="W11" s="105">
        <v>4.1372825575928536E-2</v>
      </c>
      <c r="X11" s="10">
        <v>1473</v>
      </c>
      <c r="Y11" s="10">
        <v>28</v>
      </c>
      <c r="Z11" s="105">
        <v>1.9008825526137134E-2</v>
      </c>
      <c r="AA11" s="10">
        <v>73029</v>
      </c>
      <c r="AB11" s="10">
        <v>3246</v>
      </c>
      <c r="AC11" s="105">
        <v>4.444809596187816E-2</v>
      </c>
      <c r="AD11" s="10">
        <v>360</v>
      </c>
      <c r="AE11" s="10">
        <v>6</v>
      </c>
      <c r="AF11" s="105">
        <v>1.6666666666666666E-2</v>
      </c>
      <c r="AG11" s="10">
        <v>38721</v>
      </c>
      <c r="AH11" s="10">
        <v>517</v>
      </c>
      <c r="AI11" s="105">
        <v>1.3351927894424215E-2</v>
      </c>
      <c r="AJ11" s="10">
        <v>750</v>
      </c>
      <c r="AK11" s="10">
        <v>18</v>
      </c>
      <c r="AL11" s="105">
        <v>2.4E-2</v>
      </c>
      <c r="AM11" s="10">
        <v>4245</v>
      </c>
      <c r="AN11" s="10">
        <v>178</v>
      </c>
      <c r="AO11" s="105">
        <v>4.1931684334511186E-2</v>
      </c>
      <c r="AP11" s="10">
        <v>0</v>
      </c>
      <c r="AQ11" s="10">
        <v>1</v>
      </c>
      <c r="AR11" s="105" t="s">
        <v>305</v>
      </c>
      <c r="AS11" s="10">
        <v>0</v>
      </c>
      <c r="AT11" s="10">
        <v>2</v>
      </c>
      <c r="AU11" s="105" t="s">
        <v>305</v>
      </c>
      <c r="AV11" s="10">
        <v>229</v>
      </c>
      <c r="AW11" s="10">
        <v>8</v>
      </c>
      <c r="AX11" s="105">
        <v>3.4934497816593885E-2</v>
      </c>
      <c r="AY11" s="10">
        <v>5692</v>
      </c>
      <c r="AZ11" s="10">
        <v>134</v>
      </c>
      <c r="BA11" s="105">
        <v>2.3541813070976809E-2</v>
      </c>
      <c r="BB11" s="10">
        <v>15248</v>
      </c>
      <c r="BC11" s="10">
        <v>2185</v>
      </c>
      <c r="BD11" s="105">
        <v>0.14329748163693598</v>
      </c>
      <c r="BE11" s="10">
        <v>0</v>
      </c>
      <c r="BF11" s="10">
        <v>0</v>
      </c>
      <c r="BG11" s="105" t="s">
        <v>305</v>
      </c>
      <c r="BH11" s="10">
        <v>125161</v>
      </c>
      <c r="BI11" s="10">
        <v>1705</v>
      </c>
      <c r="BJ11" s="105">
        <v>1.3622454278888791E-2</v>
      </c>
      <c r="BK11" s="10">
        <v>88896</v>
      </c>
      <c r="BL11" s="10">
        <v>4126</v>
      </c>
      <c r="BM11" s="105">
        <v>4.6413786897048233E-2</v>
      </c>
      <c r="BN11" s="10">
        <v>31835</v>
      </c>
      <c r="BO11" s="10">
        <v>783</v>
      </c>
      <c r="BP11" s="105">
        <v>2.459557091251767E-2</v>
      </c>
      <c r="BQ11" s="10">
        <v>24466</v>
      </c>
      <c r="BR11" s="10">
        <v>1281</v>
      </c>
      <c r="BS11" s="105">
        <v>5.2358374887599118E-2</v>
      </c>
      <c r="BT11" s="10">
        <v>56301</v>
      </c>
      <c r="BU11" s="10">
        <v>2064</v>
      </c>
      <c r="BV11" s="105">
        <v>3.6660094847338412E-2</v>
      </c>
      <c r="BW11" s="10">
        <v>90338</v>
      </c>
      <c r="BX11" s="10">
        <v>2131</v>
      </c>
      <c r="BY11" s="105">
        <v>2.3589187274458145E-2</v>
      </c>
      <c r="BZ11" s="10">
        <v>43386</v>
      </c>
      <c r="CA11" s="10">
        <v>587</v>
      </c>
      <c r="CB11" s="105">
        <v>1.3529710044714885E-2</v>
      </c>
      <c r="CC11" s="10">
        <v>133724</v>
      </c>
      <c r="CD11" s="10">
        <v>2718</v>
      </c>
      <c r="CE11" s="105">
        <v>2.032544644192516E-2</v>
      </c>
      <c r="CF11" s="54">
        <v>0.63</v>
      </c>
      <c r="CG11" s="54">
        <v>0.50024236548715462</v>
      </c>
      <c r="CH11" s="105">
        <v>0.79403550077326124</v>
      </c>
      <c r="CI11" s="10">
        <v>400</v>
      </c>
      <c r="CJ11" s="10"/>
      <c r="CK11" s="105">
        <v>0</v>
      </c>
      <c r="CL11" s="10">
        <v>424</v>
      </c>
      <c r="CM11" s="10"/>
      <c r="CN11" s="105">
        <v>0</v>
      </c>
      <c r="CO11" s="10">
        <v>50901</v>
      </c>
      <c r="CP11" s="10"/>
      <c r="CQ11" s="105">
        <v>0</v>
      </c>
      <c r="CR11" s="10">
        <v>499</v>
      </c>
      <c r="CS11" s="10"/>
      <c r="CT11" s="105">
        <v>0</v>
      </c>
      <c r="CU11" s="10">
        <v>248</v>
      </c>
      <c r="CV11" s="10"/>
      <c r="CW11" s="105">
        <v>0</v>
      </c>
      <c r="CX11" s="447">
        <v>100</v>
      </c>
      <c r="CY11" s="447"/>
      <c r="CZ11" s="450">
        <v>0</v>
      </c>
      <c r="DA11" s="447">
        <v>125</v>
      </c>
      <c r="DB11" s="447"/>
      <c r="DC11" s="450">
        <v>0</v>
      </c>
      <c r="DD11" s="10">
        <v>10</v>
      </c>
      <c r="DE11" s="10"/>
      <c r="DF11" s="105">
        <v>0</v>
      </c>
      <c r="DG11" s="10">
        <v>11365</v>
      </c>
      <c r="DH11" s="10"/>
      <c r="DI11" s="105">
        <v>0</v>
      </c>
      <c r="DJ11" s="10">
        <v>668</v>
      </c>
      <c r="DK11" s="10"/>
      <c r="DL11" s="105">
        <v>0</v>
      </c>
      <c r="DM11" s="10">
        <v>153</v>
      </c>
      <c r="DN11" s="10"/>
      <c r="DO11" s="105">
        <v>0</v>
      </c>
      <c r="DP11" s="10">
        <v>84</v>
      </c>
      <c r="DQ11" s="10"/>
      <c r="DR11" s="105">
        <v>0</v>
      </c>
      <c r="DS11" s="447">
        <v>2665</v>
      </c>
      <c r="DT11" s="447"/>
      <c r="DU11" s="450">
        <v>0</v>
      </c>
      <c r="DV11" s="447">
        <v>5204</v>
      </c>
      <c r="DW11" s="447"/>
      <c r="DX11" s="450">
        <v>0</v>
      </c>
      <c r="DY11" s="447">
        <v>54</v>
      </c>
      <c r="DZ11" s="447"/>
      <c r="EA11" s="450">
        <v>0</v>
      </c>
      <c r="EB11" s="447">
        <v>189</v>
      </c>
      <c r="EC11" s="447"/>
      <c r="ED11" s="450">
        <v>0</v>
      </c>
    </row>
    <row r="12" spans="1:134" s="1" customFormat="1" ht="15" customHeight="1" x14ac:dyDescent="0.55000000000000004">
      <c r="A12" s="10">
        <v>8</v>
      </c>
      <c r="B12" s="11" t="s">
        <v>306</v>
      </c>
      <c r="C12" s="10">
        <v>34160</v>
      </c>
      <c r="D12" s="10">
        <v>467</v>
      </c>
      <c r="E12" s="105">
        <v>1.367096018735363E-2</v>
      </c>
      <c r="F12" s="10">
        <v>2369</v>
      </c>
      <c r="G12" s="10">
        <v>16</v>
      </c>
      <c r="H12" s="105">
        <v>6.7539046010975093E-3</v>
      </c>
      <c r="I12" s="37">
        <v>36529</v>
      </c>
      <c r="J12" s="10">
        <v>483</v>
      </c>
      <c r="K12" s="105">
        <v>1.3222371266664841E-2</v>
      </c>
      <c r="L12" s="37">
        <v>103410</v>
      </c>
      <c r="M12" s="10">
        <v>1123</v>
      </c>
      <c r="N12" s="105">
        <v>1.0859684750024176E-2</v>
      </c>
      <c r="O12" s="37">
        <v>139939</v>
      </c>
      <c r="P12" s="10">
        <v>1606</v>
      </c>
      <c r="Q12" s="105">
        <v>1.147642901549961E-2</v>
      </c>
      <c r="R12" s="10">
        <v>3752</v>
      </c>
      <c r="S12" s="10">
        <v>32</v>
      </c>
      <c r="T12" s="105">
        <v>8.5287846481876331E-3</v>
      </c>
      <c r="U12" s="10">
        <v>1154</v>
      </c>
      <c r="V12" s="10">
        <v>18</v>
      </c>
      <c r="W12" s="105">
        <v>1.5597920277296361E-2</v>
      </c>
      <c r="X12" s="10">
        <v>496</v>
      </c>
      <c r="Y12" s="10">
        <v>4</v>
      </c>
      <c r="Z12" s="105">
        <v>8.0645161290322578E-3</v>
      </c>
      <c r="AA12" s="10">
        <v>61468</v>
      </c>
      <c r="AB12" s="10">
        <v>778</v>
      </c>
      <c r="AC12" s="105">
        <v>1.2656992256133273E-2</v>
      </c>
      <c r="AD12" s="10">
        <v>156</v>
      </c>
      <c r="AE12" s="10">
        <v>0</v>
      </c>
      <c r="AF12" s="105">
        <v>0</v>
      </c>
      <c r="AG12" s="10">
        <v>24394</v>
      </c>
      <c r="AH12" s="10">
        <v>125</v>
      </c>
      <c r="AI12" s="105">
        <v>5.1242108715257853E-3</v>
      </c>
      <c r="AJ12" s="10">
        <v>415</v>
      </c>
      <c r="AK12" s="10">
        <v>3</v>
      </c>
      <c r="AL12" s="105">
        <v>7.2289156626506026E-3</v>
      </c>
      <c r="AM12" s="10">
        <v>3272</v>
      </c>
      <c r="AN12" s="10">
        <v>44</v>
      </c>
      <c r="AO12" s="105">
        <v>1.3447432762836185E-2</v>
      </c>
      <c r="AP12" s="10">
        <v>0</v>
      </c>
      <c r="AQ12" s="10">
        <v>3</v>
      </c>
      <c r="AR12" s="105" t="s">
        <v>305</v>
      </c>
      <c r="AS12" s="10">
        <v>92</v>
      </c>
      <c r="AT12" s="10">
        <v>0</v>
      </c>
      <c r="AU12" s="105">
        <v>0</v>
      </c>
      <c r="AV12" s="10">
        <v>21</v>
      </c>
      <c r="AW12" s="10">
        <v>1</v>
      </c>
      <c r="AX12" s="105">
        <v>4.7619047619047616E-2</v>
      </c>
      <c r="AY12" s="10">
        <v>1600</v>
      </c>
      <c r="AZ12" s="10">
        <v>2</v>
      </c>
      <c r="BA12" s="105">
        <v>1.25E-3</v>
      </c>
      <c r="BB12" s="10">
        <v>6578</v>
      </c>
      <c r="BC12" s="10">
        <v>98</v>
      </c>
      <c r="BD12" s="105">
        <v>1.4898145332927942E-2</v>
      </c>
      <c r="BE12" s="10">
        <v>12</v>
      </c>
      <c r="BF12" s="10">
        <v>0</v>
      </c>
      <c r="BG12" s="105">
        <v>0</v>
      </c>
      <c r="BH12" s="10">
        <v>43315</v>
      </c>
      <c r="BI12" s="10">
        <v>1153</v>
      </c>
      <c r="BJ12" s="105">
        <v>2.6618954172919311E-2</v>
      </c>
      <c r="BK12" s="10">
        <v>24293</v>
      </c>
      <c r="BL12" s="10">
        <v>847</v>
      </c>
      <c r="BM12" s="105">
        <v>3.4866010784999797E-2</v>
      </c>
      <c r="BN12" s="10">
        <v>8566</v>
      </c>
      <c r="BO12" s="10">
        <v>19</v>
      </c>
      <c r="BP12" s="105">
        <v>2.2180714452486577E-3</v>
      </c>
      <c r="BQ12" s="10">
        <v>5840</v>
      </c>
      <c r="BR12" s="10">
        <v>21</v>
      </c>
      <c r="BS12" s="105">
        <v>3.5958904109589041E-3</v>
      </c>
      <c r="BT12" s="10">
        <v>14406</v>
      </c>
      <c r="BU12" s="10">
        <v>40</v>
      </c>
      <c r="BV12" s="105">
        <v>2.7766208524226017E-3</v>
      </c>
      <c r="BW12" s="10">
        <v>21901</v>
      </c>
      <c r="BX12" s="10">
        <v>238</v>
      </c>
      <c r="BY12" s="105">
        <v>1.0867083694808457E-2</v>
      </c>
      <c r="BZ12" s="10">
        <v>14701</v>
      </c>
      <c r="CA12" s="10">
        <v>26</v>
      </c>
      <c r="CB12" s="105">
        <v>1.7685871709407523E-3</v>
      </c>
      <c r="CC12" s="10">
        <v>36602</v>
      </c>
      <c r="CD12" s="10">
        <v>264</v>
      </c>
      <c r="CE12" s="105">
        <v>7.2127206163597616E-3</v>
      </c>
      <c r="CF12" s="54">
        <v>0.63</v>
      </c>
      <c r="CG12" s="54">
        <v>4.7225501770956316E-2</v>
      </c>
      <c r="CH12" s="105">
        <v>7.4961113922152878E-2</v>
      </c>
      <c r="CI12" s="10">
        <v>176</v>
      </c>
      <c r="CJ12" s="10"/>
      <c r="CK12" s="105">
        <v>0</v>
      </c>
      <c r="CL12" s="10">
        <v>167</v>
      </c>
      <c r="CM12" s="10"/>
      <c r="CN12" s="105">
        <v>0</v>
      </c>
      <c r="CO12" s="10">
        <v>18921</v>
      </c>
      <c r="CP12" s="10"/>
      <c r="CQ12" s="105">
        <v>0</v>
      </c>
      <c r="CR12" s="10">
        <v>110</v>
      </c>
      <c r="CS12" s="10"/>
      <c r="CT12" s="105">
        <v>0</v>
      </c>
      <c r="CU12" s="10">
        <v>55</v>
      </c>
      <c r="CV12" s="10"/>
      <c r="CW12" s="105">
        <v>0</v>
      </c>
      <c r="CX12" s="448"/>
      <c r="CY12" s="448"/>
      <c r="CZ12" s="451"/>
      <c r="DA12" s="448"/>
      <c r="DB12" s="448"/>
      <c r="DC12" s="451"/>
      <c r="DD12" s="10">
        <v>10</v>
      </c>
      <c r="DE12" s="10"/>
      <c r="DF12" s="105">
        <v>0</v>
      </c>
      <c r="DG12" s="10">
        <v>1132</v>
      </c>
      <c r="DH12" s="10"/>
      <c r="DI12" s="105">
        <v>0</v>
      </c>
      <c r="DJ12" s="10">
        <v>248</v>
      </c>
      <c r="DK12" s="10"/>
      <c r="DL12" s="105">
        <v>0</v>
      </c>
      <c r="DM12" s="10">
        <v>117</v>
      </c>
      <c r="DN12" s="10"/>
      <c r="DO12" s="105">
        <v>0</v>
      </c>
      <c r="DP12" s="10">
        <v>64</v>
      </c>
      <c r="DQ12" s="10"/>
      <c r="DR12" s="105">
        <v>0</v>
      </c>
      <c r="DS12" s="448"/>
      <c r="DT12" s="448"/>
      <c r="DU12" s="451"/>
      <c r="DV12" s="448"/>
      <c r="DW12" s="448"/>
      <c r="DX12" s="451"/>
      <c r="DY12" s="454"/>
      <c r="DZ12" s="454"/>
      <c r="EA12" s="451"/>
      <c r="EB12" s="454"/>
      <c r="EC12" s="454"/>
      <c r="ED12" s="451"/>
    </row>
    <row r="13" spans="1:134" s="1" customFormat="1" x14ac:dyDescent="0.55000000000000004">
      <c r="A13" s="10">
        <v>11</v>
      </c>
      <c r="B13" s="11" t="s">
        <v>307</v>
      </c>
      <c r="C13" s="10">
        <v>42723</v>
      </c>
      <c r="D13" s="10">
        <v>1821</v>
      </c>
      <c r="E13" s="105">
        <v>4.2623411277297941E-2</v>
      </c>
      <c r="F13" s="10">
        <v>4096</v>
      </c>
      <c r="G13" s="10">
        <v>41</v>
      </c>
      <c r="H13" s="105">
        <v>1.0009765625E-2</v>
      </c>
      <c r="I13" s="37">
        <v>46819</v>
      </c>
      <c r="J13" s="10">
        <v>1862</v>
      </c>
      <c r="K13" s="105">
        <v>3.9770178773574832E-2</v>
      </c>
      <c r="L13" s="37">
        <v>99461</v>
      </c>
      <c r="M13" s="10">
        <v>2740</v>
      </c>
      <c r="N13" s="105">
        <v>2.7548486341380039E-2</v>
      </c>
      <c r="O13" s="37">
        <v>146280</v>
      </c>
      <c r="P13" s="10">
        <v>4602</v>
      </c>
      <c r="Q13" s="105">
        <v>3.1460213289581623E-2</v>
      </c>
      <c r="R13" s="10">
        <v>8018</v>
      </c>
      <c r="S13" s="10">
        <v>218</v>
      </c>
      <c r="T13" s="105">
        <v>2.7188825143427287E-2</v>
      </c>
      <c r="U13" s="10">
        <v>1503</v>
      </c>
      <c r="V13" s="10">
        <v>57</v>
      </c>
      <c r="W13" s="105">
        <v>3.7924151696606789E-2</v>
      </c>
      <c r="X13" s="10">
        <v>1505</v>
      </c>
      <c r="Y13" s="10">
        <v>5</v>
      </c>
      <c r="Z13" s="105">
        <v>3.3222591362126247E-3</v>
      </c>
      <c r="AA13" s="10">
        <v>43633</v>
      </c>
      <c r="AB13" s="10">
        <v>976</v>
      </c>
      <c r="AC13" s="105">
        <v>2.2368390896798294E-2</v>
      </c>
      <c r="AD13" s="10">
        <v>274</v>
      </c>
      <c r="AE13" s="10">
        <v>1</v>
      </c>
      <c r="AF13" s="105">
        <v>3.6496350364963502E-3</v>
      </c>
      <c r="AG13" s="10">
        <v>30719</v>
      </c>
      <c r="AH13" s="10">
        <v>677</v>
      </c>
      <c r="AI13" s="105">
        <v>2.2038477815033042E-2</v>
      </c>
      <c r="AJ13" s="10">
        <v>146</v>
      </c>
      <c r="AK13" s="10">
        <v>9</v>
      </c>
      <c r="AL13" s="105">
        <v>6.1643835616438353E-2</v>
      </c>
      <c r="AM13" s="10">
        <v>2020</v>
      </c>
      <c r="AN13" s="10">
        <v>70</v>
      </c>
      <c r="AO13" s="105">
        <v>3.4653465346534656E-2</v>
      </c>
      <c r="AP13" s="10">
        <v>124</v>
      </c>
      <c r="AQ13" s="10">
        <v>5</v>
      </c>
      <c r="AR13" s="105">
        <v>4.0322580645161289E-2</v>
      </c>
      <c r="AS13" s="10">
        <v>0</v>
      </c>
      <c r="AT13" s="10">
        <v>0</v>
      </c>
      <c r="AU13" s="105" t="s">
        <v>305</v>
      </c>
      <c r="AV13" s="10">
        <v>142</v>
      </c>
      <c r="AW13" s="10">
        <v>0</v>
      </c>
      <c r="AX13" s="105">
        <v>0</v>
      </c>
      <c r="AY13" s="10">
        <v>2450</v>
      </c>
      <c r="AZ13" s="10">
        <v>6</v>
      </c>
      <c r="BA13" s="105">
        <v>2.4489795918367346E-3</v>
      </c>
      <c r="BB13" s="10">
        <v>8913</v>
      </c>
      <c r="BC13" s="10">
        <v>628</v>
      </c>
      <c r="BD13" s="105">
        <v>7.0458880287220915E-2</v>
      </c>
      <c r="BE13" s="10">
        <v>14</v>
      </c>
      <c r="BF13" s="10">
        <v>0</v>
      </c>
      <c r="BG13" s="105">
        <v>0</v>
      </c>
      <c r="BH13" s="10">
        <v>192394</v>
      </c>
      <c r="BI13" s="10">
        <v>679</v>
      </c>
      <c r="BJ13" s="105">
        <v>3.5292160878197865E-3</v>
      </c>
      <c r="BK13" s="10">
        <v>289278</v>
      </c>
      <c r="BL13" s="10">
        <v>5904</v>
      </c>
      <c r="BM13" s="105">
        <v>2.04094331404393E-2</v>
      </c>
      <c r="BN13" s="10">
        <v>94714</v>
      </c>
      <c r="BO13" s="10">
        <v>48</v>
      </c>
      <c r="BP13" s="105">
        <v>5.0678885909158096E-4</v>
      </c>
      <c r="BQ13" s="10">
        <v>79339</v>
      </c>
      <c r="BR13" s="10">
        <v>36</v>
      </c>
      <c r="BS13" s="105">
        <v>4.537491019549024E-4</v>
      </c>
      <c r="BT13" s="10">
        <v>174053</v>
      </c>
      <c r="BU13" s="10">
        <v>84</v>
      </c>
      <c r="BV13" s="105">
        <v>4.8261161830017292E-4</v>
      </c>
      <c r="BW13" s="10">
        <v>119638</v>
      </c>
      <c r="BX13" s="10">
        <v>1191</v>
      </c>
      <c r="BY13" s="105">
        <v>9.9550310102141468E-3</v>
      </c>
      <c r="BZ13" s="10">
        <v>19102</v>
      </c>
      <c r="CA13" s="10">
        <v>201</v>
      </c>
      <c r="CB13" s="105">
        <v>1.0522458381321327E-2</v>
      </c>
      <c r="CC13" s="10">
        <v>138740</v>
      </c>
      <c r="CD13" s="10">
        <v>1392</v>
      </c>
      <c r="CE13" s="105">
        <v>1.0033155542741819E-2</v>
      </c>
      <c r="CF13" s="54">
        <v>0.63</v>
      </c>
      <c r="CG13" s="54">
        <v>1.4227642276422764E-2</v>
      </c>
      <c r="CH13" s="105">
        <v>2.2583559168925023E-2</v>
      </c>
      <c r="CI13" s="10">
        <v>331</v>
      </c>
      <c r="CJ13" s="10"/>
      <c r="CK13" s="105">
        <v>0</v>
      </c>
      <c r="CL13" s="10">
        <v>440</v>
      </c>
      <c r="CM13" s="10"/>
      <c r="CN13" s="105">
        <v>0</v>
      </c>
      <c r="CO13" s="10">
        <v>57983</v>
      </c>
      <c r="CP13" s="10"/>
      <c r="CQ13" s="105">
        <v>0</v>
      </c>
      <c r="CR13" s="10">
        <v>202</v>
      </c>
      <c r="CS13" s="10"/>
      <c r="CT13" s="105">
        <v>0</v>
      </c>
      <c r="CU13" s="10">
        <v>101</v>
      </c>
      <c r="CV13" s="10"/>
      <c r="CW13" s="105">
        <v>0</v>
      </c>
      <c r="CX13" s="448"/>
      <c r="CY13" s="448"/>
      <c r="CZ13" s="451"/>
      <c r="DA13" s="448"/>
      <c r="DB13" s="448"/>
      <c r="DC13" s="451"/>
      <c r="DD13" s="10">
        <v>10</v>
      </c>
      <c r="DE13" s="10"/>
      <c r="DF13" s="105">
        <v>0</v>
      </c>
      <c r="DG13" s="10">
        <v>0</v>
      </c>
      <c r="DH13" s="10"/>
      <c r="DI13" s="105" t="s">
        <v>305</v>
      </c>
      <c r="DJ13" s="10">
        <v>758</v>
      </c>
      <c r="DK13" s="10"/>
      <c r="DL13" s="105">
        <v>0</v>
      </c>
      <c r="DM13" s="10">
        <v>75</v>
      </c>
      <c r="DN13" s="10"/>
      <c r="DO13" s="105">
        <v>0</v>
      </c>
      <c r="DP13" s="10">
        <v>42</v>
      </c>
      <c r="DQ13" s="10"/>
      <c r="DR13" s="105">
        <v>0</v>
      </c>
      <c r="DS13" s="448"/>
      <c r="DT13" s="448"/>
      <c r="DU13" s="451"/>
      <c r="DV13" s="448"/>
      <c r="DW13" s="448"/>
      <c r="DX13" s="451"/>
      <c r="DY13" s="454"/>
      <c r="DZ13" s="454"/>
      <c r="EA13" s="451"/>
      <c r="EB13" s="454"/>
      <c r="EC13" s="454"/>
      <c r="ED13" s="451"/>
    </row>
    <row r="14" spans="1:134" s="1" customFormat="1" x14ac:dyDescent="0.55000000000000004">
      <c r="A14" s="10">
        <v>13</v>
      </c>
      <c r="B14" s="11" t="s">
        <v>308</v>
      </c>
      <c r="C14" s="10">
        <v>40755</v>
      </c>
      <c r="D14" s="10">
        <v>866</v>
      </c>
      <c r="E14" s="105">
        <v>2.1248926512084407E-2</v>
      </c>
      <c r="F14" s="10">
        <v>2369</v>
      </c>
      <c r="G14" s="10">
        <v>13</v>
      </c>
      <c r="H14" s="105">
        <v>5.4875474883917261E-3</v>
      </c>
      <c r="I14" s="37">
        <v>43124</v>
      </c>
      <c r="J14" s="10">
        <v>879</v>
      </c>
      <c r="K14" s="105">
        <v>2.0383081346813839E-2</v>
      </c>
      <c r="L14" s="37">
        <v>143648</v>
      </c>
      <c r="M14" s="10">
        <v>1252</v>
      </c>
      <c r="N14" s="105">
        <v>8.7157496101581636E-3</v>
      </c>
      <c r="O14" s="37">
        <v>186772</v>
      </c>
      <c r="P14" s="10">
        <v>2131</v>
      </c>
      <c r="Q14" s="105">
        <v>1.1409633135587776E-2</v>
      </c>
      <c r="R14" s="10">
        <v>2562</v>
      </c>
      <c r="S14" s="10">
        <v>43</v>
      </c>
      <c r="T14" s="105">
        <v>1.6783762685402031E-2</v>
      </c>
      <c r="U14" s="10">
        <v>1153</v>
      </c>
      <c r="V14" s="10">
        <v>16</v>
      </c>
      <c r="W14" s="105">
        <v>1.3876843018213356E-2</v>
      </c>
      <c r="X14" s="10">
        <v>510</v>
      </c>
      <c r="Y14" s="10">
        <v>0</v>
      </c>
      <c r="Z14" s="105">
        <v>0</v>
      </c>
      <c r="AA14" s="10">
        <v>81267</v>
      </c>
      <c r="AB14" s="10">
        <v>492</v>
      </c>
      <c r="AC14" s="105">
        <v>6.0541179076377865E-3</v>
      </c>
      <c r="AD14" s="10">
        <v>100</v>
      </c>
      <c r="AE14" s="10">
        <v>6</v>
      </c>
      <c r="AF14" s="105">
        <v>0.06</v>
      </c>
      <c r="AG14" s="10">
        <v>31335</v>
      </c>
      <c r="AH14" s="10">
        <v>341</v>
      </c>
      <c r="AI14" s="105">
        <v>1.0882399872347216E-2</v>
      </c>
      <c r="AJ14" s="10">
        <v>1756</v>
      </c>
      <c r="AK14" s="10">
        <v>45</v>
      </c>
      <c r="AL14" s="105">
        <v>2.562642369020501E-2</v>
      </c>
      <c r="AM14" s="10">
        <v>6991</v>
      </c>
      <c r="AN14" s="10">
        <v>78</v>
      </c>
      <c r="AO14" s="105">
        <v>1.115720211700758E-2</v>
      </c>
      <c r="AP14" s="10">
        <v>526</v>
      </c>
      <c r="AQ14" s="10">
        <v>1</v>
      </c>
      <c r="AR14" s="105">
        <v>1.9011406844106464E-3</v>
      </c>
      <c r="AS14" s="10">
        <v>418</v>
      </c>
      <c r="AT14" s="10">
        <v>3</v>
      </c>
      <c r="AU14" s="105">
        <v>7.1770334928229667E-3</v>
      </c>
      <c r="AV14" s="10">
        <v>129</v>
      </c>
      <c r="AW14" s="10">
        <v>0</v>
      </c>
      <c r="AX14" s="105">
        <v>0</v>
      </c>
      <c r="AY14" s="10">
        <v>3193</v>
      </c>
      <c r="AZ14" s="10">
        <v>0</v>
      </c>
      <c r="BA14" s="105">
        <v>0</v>
      </c>
      <c r="BB14" s="10">
        <v>13708</v>
      </c>
      <c r="BC14" s="10">
        <v>222</v>
      </c>
      <c r="BD14" s="105">
        <v>1.6194922672891743E-2</v>
      </c>
      <c r="BE14" s="10">
        <v>0</v>
      </c>
      <c r="BF14" s="10">
        <v>0</v>
      </c>
      <c r="BG14" s="105" t="s">
        <v>305</v>
      </c>
      <c r="BH14" s="10">
        <v>47813</v>
      </c>
      <c r="BI14" s="10">
        <v>305</v>
      </c>
      <c r="BJ14" s="105">
        <v>6.3790182586325895E-3</v>
      </c>
      <c r="BK14" s="10">
        <v>16178</v>
      </c>
      <c r="BL14" s="10">
        <v>852</v>
      </c>
      <c r="BM14" s="105">
        <v>5.2664111756706641E-2</v>
      </c>
      <c r="BN14" s="10">
        <v>5882</v>
      </c>
      <c r="BO14" s="10">
        <v>25</v>
      </c>
      <c r="BP14" s="105">
        <v>4.2502550153009182E-3</v>
      </c>
      <c r="BQ14" s="10">
        <v>3939</v>
      </c>
      <c r="BR14" s="10">
        <v>23</v>
      </c>
      <c r="BS14" s="105">
        <v>5.8390454430058388E-3</v>
      </c>
      <c r="BT14" s="10">
        <v>9821</v>
      </c>
      <c r="BU14" s="10">
        <v>48</v>
      </c>
      <c r="BV14" s="105">
        <v>4.8874859993890641E-3</v>
      </c>
      <c r="BW14" s="10">
        <v>24815</v>
      </c>
      <c r="BX14" s="10">
        <v>1066</v>
      </c>
      <c r="BY14" s="105">
        <v>4.2957888373967357E-2</v>
      </c>
      <c r="BZ14" s="10">
        <v>19455</v>
      </c>
      <c r="CA14" s="10">
        <v>395</v>
      </c>
      <c r="CB14" s="105">
        <v>2.0303263942431253E-2</v>
      </c>
      <c r="CC14" s="10">
        <v>44270</v>
      </c>
      <c r="CD14" s="10">
        <v>1461</v>
      </c>
      <c r="CE14" s="105">
        <v>3.3002032979444318E-2</v>
      </c>
      <c r="CF14" s="54">
        <v>0.63</v>
      </c>
      <c r="CG14" s="54">
        <v>5.6338028169014086E-2</v>
      </c>
      <c r="CH14" s="105">
        <v>8.94254415381176E-2</v>
      </c>
      <c r="CI14" s="10">
        <v>176</v>
      </c>
      <c r="CJ14" s="10"/>
      <c r="CK14" s="105">
        <v>0</v>
      </c>
      <c r="CL14" s="10">
        <v>159</v>
      </c>
      <c r="CM14" s="10"/>
      <c r="CN14" s="105">
        <v>0</v>
      </c>
      <c r="CO14" s="10">
        <v>18083</v>
      </c>
      <c r="CP14" s="10"/>
      <c r="CQ14" s="105">
        <v>0</v>
      </c>
      <c r="CR14" s="10">
        <v>128</v>
      </c>
      <c r="CS14" s="10"/>
      <c r="CT14" s="105">
        <v>0</v>
      </c>
      <c r="CU14" s="10">
        <v>64</v>
      </c>
      <c r="CV14" s="10"/>
      <c r="CW14" s="105">
        <v>0</v>
      </c>
      <c r="CX14" s="448"/>
      <c r="CY14" s="448"/>
      <c r="CZ14" s="451"/>
      <c r="DA14" s="448"/>
      <c r="DB14" s="448"/>
      <c r="DC14" s="451"/>
      <c r="DD14" s="10">
        <v>10</v>
      </c>
      <c r="DE14" s="10"/>
      <c r="DF14" s="105">
        <v>0</v>
      </c>
      <c r="DG14" s="10">
        <v>4765</v>
      </c>
      <c r="DH14" s="10"/>
      <c r="DI14" s="105">
        <v>0</v>
      </c>
      <c r="DJ14" s="10">
        <v>237</v>
      </c>
      <c r="DK14" s="10"/>
      <c r="DL14" s="105">
        <v>0</v>
      </c>
      <c r="DM14" s="10">
        <v>182</v>
      </c>
      <c r="DN14" s="10"/>
      <c r="DO14" s="105">
        <v>0</v>
      </c>
      <c r="DP14" s="10">
        <v>100</v>
      </c>
      <c r="DQ14" s="10"/>
      <c r="DR14" s="105">
        <v>0</v>
      </c>
      <c r="DS14" s="448"/>
      <c r="DT14" s="448"/>
      <c r="DU14" s="451"/>
      <c r="DV14" s="448"/>
      <c r="DW14" s="448"/>
      <c r="DX14" s="451"/>
      <c r="DY14" s="454"/>
      <c r="DZ14" s="454"/>
      <c r="EA14" s="451"/>
      <c r="EB14" s="454"/>
      <c r="EC14" s="454"/>
      <c r="ED14" s="451"/>
    </row>
    <row r="15" spans="1:134" s="1" customFormat="1" x14ac:dyDescent="0.55000000000000004">
      <c r="A15" s="10">
        <v>15</v>
      </c>
      <c r="B15" s="11" t="s">
        <v>309</v>
      </c>
      <c r="C15" s="10">
        <v>7784</v>
      </c>
      <c r="D15" s="10">
        <v>203</v>
      </c>
      <c r="E15" s="105">
        <v>2.6079136690647483E-2</v>
      </c>
      <c r="F15" s="10">
        <v>653</v>
      </c>
      <c r="G15" s="10">
        <v>11</v>
      </c>
      <c r="H15" s="105">
        <v>1.6845329249617153E-2</v>
      </c>
      <c r="I15" s="37">
        <v>8437</v>
      </c>
      <c r="J15" s="10">
        <v>214</v>
      </c>
      <c r="K15" s="105">
        <v>2.5364466042432143E-2</v>
      </c>
      <c r="L15" s="37">
        <v>30581</v>
      </c>
      <c r="M15" s="10">
        <v>246</v>
      </c>
      <c r="N15" s="105">
        <v>8.044210457473595E-3</v>
      </c>
      <c r="O15" s="37">
        <v>39018</v>
      </c>
      <c r="P15" s="10">
        <v>460</v>
      </c>
      <c r="Q15" s="105">
        <v>1.1789430519247527E-2</v>
      </c>
      <c r="R15" s="10">
        <v>595</v>
      </c>
      <c r="S15" s="10">
        <v>16</v>
      </c>
      <c r="T15" s="105">
        <v>2.689075630252101E-2</v>
      </c>
      <c r="U15" s="10">
        <v>173</v>
      </c>
      <c r="V15" s="10">
        <v>4</v>
      </c>
      <c r="W15" s="105">
        <v>2.3121387283236993E-2</v>
      </c>
      <c r="X15" s="10">
        <v>1317</v>
      </c>
      <c r="Y15" s="10">
        <v>1</v>
      </c>
      <c r="Z15" s="105">
        <v>7.5930144267274111E-4</v>
      </c>
      <c r="AA15" s="10">
        <v>20064</v>
      </c>
      <c r="AB15" s="10">
        <v>107</v>
      </c>
      <c r="AC15" s="105">
        <v>5.3329346092503985E-3</v>
      </c>
      <c r="AD15" s="10">
        <v>59</v>
      </c>
      <c r="AE15" s="10">
        <v>0</v>
      </c>
      <c r="AF15" s="105">
        <v>0</v>
      </c>
      <c r="AG15" s="10">
        <v>4649</v>
      </c>
      <c r="AH15" s="10">
        <v>60</v>
      </c>
      <c r="AI15" s="105">
        <v>1.2906001290600129E-2</v>
      </c>
      <c r="AJ15" s="10">
        <v>0</v>
      </c>
      <c r="AK15" s="10">
        <v>1</v>
      </c>
      <c r="AL15" s="105" t="s">
        <v>305</v>
      </c>
      <c r="AM15" s="10">
        <v>256</v>
      </c>
      <c r="AN15" s="10">
        <v>10</v>
      </c>
      <c r="AO15" s="105">
        <v>3.90625E-2</v>
      </c>
      <c r="AP15" s="10">
        <v>0</v>
      </c>
      <c r="AQ15" s="10">
        <v>2</v>
      </c>
      <c r="AR15" s="105" t="s">
        <v>305</v>
      </c>
      <c r="AS15" s="10">
        <v>0</v>
      </c>
      <c r="AT15" s="10">
        <v>0</v>
      </c>
      <c r="AU15" s="105" t="s">
        <v>305</v>
      </c>
      <c r="AV15" s="10">
        <v>15</v>
      </c>
      <c r="AW15" s="10">
        <v>0</v>
      </c>
      <c r="AX15" s="105">
        <v>0</v>
      </c>
      <c r="AY15" s="10">
        <v>381</v>
      </c>
      <c r="AZ15" s="10">
        <v>2</v>
      </c>
      <c r="BA15" s="105">
        <v>5.2493438320209973E-3</v>
      </c>
      <c r="BB15" s="10">
        <v>3072</v>
      </c>
      <c r="BC15" s="10">
        <v>30</v>
      </c>
      <c r="BD15" s="105">
        <v>9.765625E-3</v>
      </c>
      <c r="BE15" s="10">
        <v>0</v>
      </c>
      <c r="BF15" s="10">
        <v>0</v>
      </c>
      <c r="BG15" s="105" t="s">
        <v>305</v>
      </c>
      <c r="BH15" s="10">
        <v>26016</v>
      </c>
      <c r="BI15" s="10">
        <v>328</v>
      </c>
      <c r="BJ15" s="105">
        <v>1.2607626076260762E-2</v>
      </c>
      <c r="BK15" s="10">
        <v>13399</v>
      </c>
      <c r="BL15" s="10">
        <v>997</v>
      </c>
      <c r="BM15" s="105">
        <v>7.4408537950593323E-2</v>
      </c>
      <c r="BN15" s="10">
        <v>4861</v>
      </c>
      <c r="BO15" s="10">
        <v>34</v>
      </c>
      <c r="BP15" s="105">
        <v>6.9944455873277101E-3</v>
      </c>
      <c r="BQ15" s="10">
        <v>2823</v>
      </c>
      <c r="BR15" s="10">
        <v>26</v>
      </c>
      <c r="BS15" s="105">
        <v>9.2100602196245121E-3</v>
      </c>
      <c r="BT15" s="10">
        <v>7684</v>
      </c>
      <c r="BU15" s="10">
        <v>60</v>
      </c>
      <c r="BV15" s="105">
        <v>7.8084331077563768E-3</v>
      </c>
      <c r="BW15" s="10">
        <v>11226</v>
      </c>
      <c r="BX15" s="10">
        <v>155</v>
      </c>
      <c r="BY15" s="105">
        <v>1.380723320862284E-2</v>
      </c>
      <c r="BZ15" s="10">
        <v>2491</v>
      </c>
      <c r="CA15" s="10">
        <v>9</v>
      </c>
      <c r="CB15" s="105">
        <v>3.6130068245684463E-3</v>
      </c>
      <c r="CC15" s="10">
        <v>13717</v>
      </c>
      <c r="CD15" s="10">
        <v>164</v>
      </c>
      <c r="CE15" s="105">
        <v>1.195596704818838E-2</v>
      </c>
      <c r="CF15" s="54">
        <v>0.63</v>
      </c>
      <c r="CG15" s="54">
        <v>6.0180541624874621E-2</v>
      </c>
      <c r="CH15" s="105">
        <v>9.5524669245832736E-2</v>
      </c>
      <c r="CI15" s="10">
        <v>304</v>
      </c>
      <c r="CJ15" s="10"/>
      <c r="CK15" s="105">
        <v>0</v>
      </c>
      <c r="CL15" s="10">
        <v>310</v>
      </c>
      <c r="CM15" s="10"/>
      <c r="CN15" s="105">
        <v>0</v>
      </c>
      <c r="CO15" s="10">
        <v>28310</v>
      </c>
      <c r="CP15" s="10"/>
      <c r="CQ15" s="105">
        <v>0</v>
      </c>
      <c r="CR15" s="10">
        <v>123</v>
      </c>
      <c r="CS15" s="10"/>
      <c r="CT15" s="105">
        <v>0</v>
      </c>
      <c r="CU15" s="10">
        <v>61</v>
      </c>
      <c r="CV15" s="10"/>
      <c r="CW15" s="105">
        <v>0</v>
      </c>
      <c r="CX15" s="448"/>
      <c r="CY15" s="448"/>
      <c r="CZ15" s="451"/>
      <c r="DA15" s="448"/>
      <c r="DB15" s="448"/>
      <c r="DC15" s="451"/>
      <c r="DD15" s="10">
        <v>10</v>
      </c>
      <c r="DE15" s="10"/>
      <c r="DF15" s="105">
        <v>0</v>
      </c>
      <c r="DG15" s="10">
        <v>4038</v>
      </c>
      <c r="DH15" s="10"/>
      <c r="DI15" s="105">
        <v>0</v>
      </c>
      <c r="DJ15" s="10">
        <v>368</v>
      </c>
      <c r="DK15" s="10"/>
      <c r="DL15" s="105">
        <v>0</v>
      </c>
      <c r="DM15" s="10">
        <v>138</v>
      </c>
      <c r="DN15" s="10"/>
      <c r="DO15" s="105">
        <v>0</v>
      </c>
      <c r="DP15" s="10">
        <v>76</v>
      </c>
      <c r="DQ15" s="10"/>
      <c r="DR15" s="105">
        <v>0</v>
      </c>
      <c r="DS15" s="448"/>
      <c r="DT15" s="448"/>
      <c r="DU15" s="451"/>
      <c r="DV15" s="448"/>
      <c r="DW15" s="448"/>
      <c r="DX15" s="451"/>
      <c r="DY15" s="454"/>
      <c r="DZ15" s="454"/>
      <c r="EA15" s="451"/>
      <c r="EB15" s="454"/>
      <c r="EC15" s="454"/>
      <c r="ED15" s="451"/>
    </row>
    <row r="16" spans="1:134" s="1" customFormat="1" x14ac:dyDescent="0.55000000000000004">
      <c r="A16" s="10">
        <v>17</v>
      </c>
      <c r="B16" s="11" t="s">
        <v>310</v>
      </c>
      <c r="C16" s="10">
        <v>13857</v>
      </c>
      <c r="D16" s="10">
        <v>495</v>
      </c>
      <c r="E16" s="105">
        <v>3.5722017752760335E-2</v>
      </c>
      <c r="F16" s="10">
        <v>1860</v>
      </c>
      <c r="G16" s="10">
        <v>15</v>
      </c>
      <c r="H16" s="105">
        <v>8.0645161290322578E-3</v>
      </c>
      <c r="I16" s="37">
        <v>15717</v>
      </c>
      <c r="J16" s="10">
        <v>510</v>
      </c>
      <c r="K16" s="105">
        <v>3.2448940637526243E-2</v>
      </c>
      <c r="L16" s="37">
        <v>24848</v>
      </c>
      <c r="M16" s="10">
        <v>795</v>
      </c>
      <c r="N16" s="105">
        <v>3.1994526722472633E-2</v>
      </c>
      <c r="O16" s="37">
        <v>40565</v>
      </c>
      <c r="P16" s="10">
        <v>1305</v>
      </c>
      <c r="Q16" s="105">
        <v>3.2170590410452359E-2</v>
      </c>
      <c r="R16" s="10">
        <v>562</v>
      </c>
      <c r="S16" s="10">
        <v>13</v>
      </c>
      <c r="T16" s="105">
        <v>2.3131672597864767E-2</v>
      </c>
      <c r="U16" s="10">
        <v>2032</v>
      </c>
      <c r="V16" s="10">
        <v>61</v>
      </c>
      <c r="W16" s="105">
        <v>3.0019685039370077E-2</v>
      </c>
      <c r="X16" s="10">
        <v>1304</v>
      </c>
      <c r="Y16" s="10">
        <v>14</v>
      </c>
      <c r="Z16" s="105">
        <v>1.0736196319018405E-2</v>
      </c>
      <c r="AA16" s="10">
        <v>11885</v>
      </c>
      <c r="AB16" s="10">
        <v>579</v>
      </c>
      <c r="AC16" s="105">
        <v>4.8716870004206984E-2</v>
      </c>
      <c r="AD16" s="10">
        <v>125</v>
      </c>
      <c r="AE16" s="10">
        <v>0</v>
      </c>
      <c r="AF16" s="105">
        <v>0</v>
      </c>
      <c r="AG16" s="10">
        <v>5748</v>
      </c>
      <c r="AH16" s="10">
        <v>53</v>
      </c>
      <c r="AI16" s="105">
        <v>9.2205984690327068E-3</v>
      </c>
      <c r="AJ16" s="10">
        <v>0</v>
      </c>
      <c r="AK16" s="10">
        <v>10</v>
      </c>
      <c r="AL16" s="105" t="s">
        <v>305</v>
      </c>
      <c r="AM16" s="10">
        <v>650</v>
      </c>
      <c r="AN16" s="10">
        <v>8</v>
      </c>
      <c r="AO16" s="105">
        <v>1.2307692307692308E-2</v>
      </c>
      <c r="AP16" s="10">
        <v>0</v>
      </c>
      <c r="AQ16" s="10">
        <v>0</v>
      </c>
      <c r="AR16" s="105" t="s">
        <v>305</v>
      </c>
      <c r="AS16" s="10">
        <v>0</v>
      </c>
      <c r="AT16" s="10">
        <v>0</v>
      </c>
      <c r="AU16" s="105" t="s">
        <v>305</v>
      </c>
      <c r="AV16" s="10">
        <v>18</v>
      </c>
      <c r="AW16" s="10">
        <v>1</v>
      </c>
      <c r="AX16" s="105">
        <v>5.5555555555555552E-2</v>
      </c>
      <c r="AY16" s="10">
        <v>1112</v>
      </c>
      <c r="AZ16" s="10">
        <v>17</v>
      </c>
      <c r="BA16" s="105">
        <v>1.5287769784172662E-2</v>
      </c>
      <c r="BB16" s="10">
        <v>1412</v>
      </c>
      <c r="BC16" s="10">
        <v>38</v>
      </c>
      <c r="BD16" s="105">
        <v>2.6912181303116147E-2</v>
      </c>
      <c r="BE16" s="10">
        <v>0</v>
      </c>
      <c r="BF16" s="10">
        <v>0</v>
      </c>
      <c r="BG16" s="105" t="s">
        <v>305</v>
      </c>
      <c r="BH16" s="10">
        <v>20877</v>
      </c>
      <c r="BI16" s="10">
        <v>127</v>
      </c>
      <c r="BJ16" s="105">
        <v>6.0832495090290747E-3</v>
      </c>
      <c r="BK16" s="10">
        <v>20955</v>
      </c>
      <c r="BL16" s="10">
        <v>379</v>
      </c>
      <c r="BM16" s="105">
        <v>1.8086375566690526E-2</v>
      </c>
      <c r="BN16" s="10">
        <v>7017</v>
      </c>
      <c r="BO16" s="10">
        <v>66</v>
      </c>
      <c r="BP16" s="105">
        <v>9.40572894399316E-3</v>
      </c>
      <c r="BQ16" s="10">
        <v>5513</v>
      </c>
      <c r="BR16" s="10">
        <v>176</v>
      </c>
      <c r="BS16" s="105">
        <v>3.1924541991656084E-2</v>
      </c>
      <c r="BT16" s="10">
        <v>12530</v>
      </c>
      <c r="BU16" s="10">
        <v>242</v>
      </c>
      <c r="BV16" s="105">
        <v>1.931364724660814E-2</v>
      </c>
      <c r="BW16" s="10">
        <v>21367</v>
      </c>
      <c r="BX16" s="10">
        <v>83</v>
      </c>
      <c r="BY16" s="105">
        <v>3.8844947816726728E-3</v>
      </c>
      <c r="BZ16" s="10">
        <v>8443</v>
      </c>
      <c r="CA16" s="10">
        <v>13</v>
      </c>
      <c r="CB16" s="105">
        <v>1.5397370602866279E-3</v>
      </c>
      <c r="CC16" s="10">
        <v>29810</v>
      </c>
      <c r="CD16" s="10">
        <v>96</v>
      </c>
      <c r="CE16" s="105">
        <v>3.2203958403220394E-3</v>
      </c>
      <c r="CF16" s="54">
        <v>0.63</v>
      </c>
      <c r="CG16" s="54">
        <v>0.63852242744063326</v>
      </c>
      <c r="CH16" s="105">
        <v>1.0135276626041798</v>
      </c>
      <c r="CI16" s="10">
        <v>121</v>
      </c>
      <c r="CJ16" s="10"/>
      <c r="CK16" s="105">
        <v>0</v>
      </c>
      <c r="CL16" s="10">
        <v>169</v>
      </c>
      <c r="CM16" s="10"/>
      <c r="CN16" s="105">
        <v>0</v>
      </c>
      <c r="CO16" s="10">
        <v>17760</v>
      </c>
      <c r="CP16" s="10"/>
      <c r="CQ16" s="105">
        <v>0</v>
      </c>
      <c r="CR16" s="10">
        <v>157</v>
      </c>
      <c r="CS16" s="10"/>
      <c r="CT16" s="105">
        <v>0</v>
      </c>
      <c r="CU16" s="10">
        <v>78</v>
      </c>
      <c r="CV16" s="10"/>
      <c r="CW16" s="105">
        <v>0</v>
      </c>
      <c r="CX16" s="448"/>
      <c r="CY16" s="448"/>
      <c r="CZ16" s="451"/>
      <c r="DA16" s="448"/>
      <c r="DB16" s="448"/>
      <c r="DC16" s="451"/>
      <c r="DD16" s="10">
        <v>10</v>
      </c>
      <c r="DE16" s="10"/>
      <c r="DF16" s="105">
        <v>0</v>
      </c>
      <c r="DG16" s="10">
        <v>2062</v>
      </c>
      <c r="DH16" s="10"/>
      <c r="DI16" s="105">
        <v>0</v>
      </c>
      <c r="DJ16" s="10">
        <v>232</v>
      </c>
      <c r="DK16" s="10"/>
      <c r="DL16" s="105">
        <v>0</v>
      </c>
      <c r="DM16" s="10">
        <v>69</v>
      </c>
      <c r="DN16" s="10"/>
      <c r="DO16" s="105">
        <v>0</v>
      </c>
      <c r="DP16" s="10">
        <v>38</v>
      </c>
      <c r="DQ16" s="10"/>
      <c r="DR16" s="105">
        <v>0</v>
      </c>
      <c r="DS16" s="448"/>
      <c r="DT16" s="448"/>
      <c r="DU16" s="451"/>
      <c r="DV16" s="448"/>
      <c r="DW16" s="448"/>
      <c r="DX16" s="451"/>
      <c r="DY16" s="454"/>
      <c r="DZ16" s="454"/>
      <c r="EA16" s="451"/>
      <c r="EB16" s="454"/>
      <c r="EC16" s="454"/>
      <c r="ED16" s="451"/>
    </row>
    <row r="17" spans="1:134" s="1" customFormat="1" x14ac:dyDescent="0.55000000000000004">
      <c r="A17" s="10">
        <v>18</v>
      </c>
      <c r="B17" s="11" t="s">
        <v>312</v>
      </c>
      <c r="C17" s="10">
        <v>15729</v>
      </c>
      <c r="D17" s="10">
        <v>1988</v>
      </c>
      <c r="E17" s="105">
        <v>0.12639074321317312</v>
      </c>
      <c r="F17" s="10">
        <v>606</v>
      </c>
      <c r="G17" s="10">
        <v>32</v>
      </c>
      <c r="H17" s="105">
        <v>5.2805280528052806E-2</v>
      </c>
      <c r="I17" s="37">
        <v>16335</v>
      </c>
      <c r="J17" s="10">
        <v>2020</v>
      </c>
      <c r="K17" s="105">
        <v>0.1236608509335782</v>
      </c>
      <c r="L17" s="37">
        <v>2354</v>
      </c>
      <c r="M17" s="10">
        <v>495</v>
      </c>
      <c r="N17" s="105">
        <v>0.2102803738317757</v>
      </c>
      <c r="O17" s="37">
        <v>18689</v>
      </c>
      <c r="P17" s="10">
        <v>2515</v>
      </c>
      <c r="Q17" s="105">
        <v>0.13457113810262722</v>
      </c>
      <c r="R17" s="10">
        <v>100</v>
      </c>
      <c r="S17" s="10">
        <v>11</v>
      </c>
      <c r="T17" s="105">
        <v>0.11</v>
      </c>
      <c r="U17" s="10">
        <v>130</v>
      </c>
      <c r="V17" s="10">
        <v>7</v>
      </c>
      <c r="W17" s="105">
        <v>5.3846153846153849E-2</v>
      </c>
      <c r="X17" s="10">
        <v>200</v>
      </c>
      <c r="Y17" s="10">
        <v>78</v>
      </c>
      <c r="Z17" s="105">
        <v>0.39</v>
      </c>
      <c r="AA17" s="10">
        <v>822</v>
      </c>
      <c r="AB17" s="10">
        <v>354</v>
      </c>
      <c r="AC17" s="105">
        <v>0.43065693430656932</v>
      </c>
      <c r="AD17" s="10">
        <v>20</v>
      </c>
      <c r="AE17" s="10">
        <v>0</v>
      </c>
      <c r="AF17" s="105">
        <v>0</v>
      </c>
      <c r="AG17" s="10">
        <v>640</v>
      </c>
      <c r="AH17" s="10">
        <v>12</v>
      </c>
      <c r="AI17" s="105">
        <v>1.8749999999999999E-2</v>
      </c>
      <c r="AJ17" s="10">
        <v>0</v>
      </c>
      <c r="AK17" s="10">
        <v>0</v>
      </c>
      <c r="AL17" s="105" t="s">
        <v>305</v>
      </c>
      <c r="AM17" s="10">
        <v>85</v>
      </c>
      <c r="AN17" s="10">
        <v>3</v>
      </c>
      <c r="AO17" s="105">
        <v>3.5294117647058823E-2</v>
      </c>
      <c r="AP17" s="10">
        <v>0</v>
      </c>
      <c r="AQ17" s="10">
        <v>0</v>
      </c>
      <c r="AR17" s="105" t="s">
        <v>305</v>
      </c>
      <c r="AS17" s="10">
        <v>0</v>
      </c>
      <c r="AT17" s="10">
        <v>0</v>
      </c>
      <c r="AU17" s="105" t="s">
        <v>305</v>
      </c>
      <c r="AV17" s="10">
        <v>87</v>
      </c>
      <c r="AW17" s="10">
        <v>19</v>
      </c>
      <c r="AX17" s="105">
        <v>0.21839080459770116</v>
      </c>
      <c r="AY17" s="10">
        <v>80</v>
      </c>
      <c r="AZ17" s="10">
        <v>0</v>
      </c>
      <c r="BA17" s="105">
        <v>0</v>
      </c>
      <c r="BB17" s="10">
        <v>190</v>
      </c>
      <c r="BC17" s="10">
        <v>9</v>
      </c>
      <c r="BD17" s="105">
        <v>4.736842105263158E-2</v>
      </c>
      <c r="BE17" s="10">
        <v>0</v>
      </c>
      <c r="BF17" s="10">
        <v>0</v>
      </c>
      <c r="BG17" s="105" t="s">
        <v>305</v>
      </c>
      <c r="BH17" s="10">
        <v>8878</v>
      </c>
      <c r="BI17" s="10">
        <v>70</v>
      </c>
      <c r="BJ17" s="105">
        <v>7.8846587069159729E-3</v>
      </c>
      <c r="BK17" s="10">
        <v>4402</v>
      </c>
      <c r="BL17" s="10">
        <v>484</v>
      </c>
      <c r="BM17" s="105">
        <v>0.10995002271694684</v>
      </c>
      <c r="BN17" s="10">
        <v>1647</v>
      </c>
      <c r="BO17" s="10">
        <v>12</v>
      </c>
      <c r="BP17" s="105">
        <v>7.2859744990892532E-3</v>
      </c>
      <c r="BQ17" s="10">
        <v>1108</v>
      </c>
      <c r="BR17" s="10">
        <v>14</v>
      </c>
      <c r="BS17" s="105">
        <v>1.263537906137184E-2</v>
      </c>
      <c r="BT17" s="10">
        <v>2755</v>
      </c>
      <c r="BU17" s="10">
        <v>26</v>
      </c>
      <c r="BV17" s="105">
        <v>9.4373865698729586E-3</v>
      </c>
      <c r="BW17" s="10">
        <v>5397</v>
      </c>
      <c r="BX17" s="10">
        <v>170</v>
      </c>
      <c r="BY17" s="105">
        <v>3.1498980915323327E-2</v>
      </c>
      <c r="BZ17" s="10">
        <v>6844</v>
      </c>
      <c r="CA17" s="10">
        <v>152</v>
      </c>
      <c r="CB17" s="105">
        <v>2.2209234365867914E-2</v>
      </c>
      <c r="CC17" s="10">
        <v>12241</v>
      </c>
      <c r="CD17" s="10">
        <v>322</v>
      </c>
      <c r="CE17" s="105">
        <v>2.6305040437872722E-2</v>
      </c>
      <c r="CF17" s="54">
        <v>0.63</v>
      </c>
      <c r="CG17" s="54">
        <v>5.3719008264462811E-2</v>
      </c>
      <c r="CH17" s="105">
        <v>8.5268267086448912E-2</v>
      </c>
      <c r="CI17" s="10">
        <v>187</v>
      </c>
      <c r="CJ17" s="10"/>
      <c r="CK17" s="105">
        <v>0</v>
      </c>
      <c r="CL17" s="10">
        <v>96</v>
      </c>
      <c r="CM17" s="10"/>
      <c r="CN17" s="105">
        <v>0</v>
      </c>
      <c r="CO17" s="10">
        <v>11186</v>
      </c>
      <c r="CP17" s="10"/>
      <c r="CQ17" s="105">
        <v>0</v>
      </c>
      <c r="CR17" s="10">
        <v>69</v>
      </c>
      <c r="CS17" s="10"/>
      <c r="CT17" s="105">
        <v>0</v>
      </c>
      <c r="CU17" s="10">
        <v>34</v>
      </c>
      <c r="CV17" s="10"/>
      <c r="CW17" s="105">
        <v>0</v>
      </c>
      <c r="CX17" s="448"/>
      <c r="CY17" s="448"/>
      <c r="CZ17" s="451"/>
      <c r="DA17" s="448"/>
      <c r="DB17" s="448"/>
      <c r="DC17" s="451"/>
      <c r="DD17" s="10">
        <v>10</v>
      </c>
      <c r="DE17" s="10"/>
      <c r="DF17" s="105">
        <v>0</v>
      </c>
      <c r="DG17" s="10">
        <v>1216</v>
      </c>
      <c r="DH17" s="10"/>
      <c r="DI17" s="105">
        <v>0</v>
      </c>
      <c r="DJ17" s="10">
        <v>146</v>
      </c>
      <c r="DK17" s="10"/>
      <c r="DL17" s="105">
        <v>0</v>
      </c>
      <c r="DM17" s="10">
        <v>60</v>
      </c>
      <c r="DN17" s="10"/>
      <c r="DO17" s="105">
        <v>0</v>
      </c>
      <c r="DP17" s="10">
        <v>33</v>
      </c>
      <c r="DQ17" s="10"/>
      <c r="DR17" s="105">
        <v>0</v>
      </c>
      <c r="DS17" s="448"/>
      <c r="DT17" s="448"/>
      <c r="DU17" s="451"/>
      <c r="DV17" s="448"/>
      <c r="DW17" s="448"/>
      <c r="DX17" s="451"/>
      <c r="DY17" s="454"/>
      <c r="DZ17" s="454"/>
      <c r="EA17" s="451"/>
      <c r="EB17" s="454"/>
      <c r="EC17" s="454"/>
      <c r="ED17" s="451"/>
    </row>
    <row r="18" spans="1:134" s="1" customFormat="1" x14ac:dyDescent="0.55000000000000004">
      <c r="A18" s="10">
        <v>19</v>
      </c>
      <c r="B18" s="11" t="s">
        <v>313</v>
      </c>
      <c r="C18" s="10">
        <v>19439</v>
      </c>
      <c r="D18" s="10">
        <v>3981</v>
      </c>
      <c r="E18" s="105">
        <v>0.20479448531303052</v>
      </c>
      <c r="F18" s="10">
        <v>2606</v>
      </c>
      <c r="G18" s="10">
        <v>172</v>
      </c>
      <c r="H18" s="105">
        <v>6.6001534919416724E-2</v>
      </c>
      <c r="I18" s="37">
        <v>22045</v>
      </c>
      <c r="J18" s="10">
        <v>4153</v>
      </c>
      <c r="K18" s="105">
        <v>0.1883873894307099</v>
      </c>
      <c r="L18" s="37">
        <v>50183</v>
      </c>
      <c r="M18" s="10">
        <v>4876</v>
      </c>
      <c r="N18" s="105">
        <v>9.7164378375146965E-2</v>
      </c>
      <c r="O18" s="37">
        <v>72228</v>
      </c>
      <c r="P18" s="10">
        <v>9029</v>
      </c>
      <c r="Q18" s="105">
        <v>0.12500692252312123</v>
      </c>
      <c r="R18" s="10">
        <v>636</v>
      </c>
      <c r="S18" s="10">
        <v>82</v>
      </c>
      <c r="T18" s="105">
        <v>0.12893081761006289</v>
      </c>
      <c r="U18" s="10">
        <v>9393</v>
      </c>
      <c r="V18" s="10">
        <v>834</v>
      </c>
      <c r="W18" s="105">
        <v>8.8789524113701696E-2</v>
      </c>
      <c r="X18" s="10">
        <v>600</v>
      </c>
      <c r="Y18" s="10">
        <v>6</v>
      </c>
      <c r="Z18" s="105">
        <v>0.01</v>
      </c>
      <c r="AA18" s="10">
        <v>21441</v>
      </c>
      <c r="AB18" s="10">
        <v>2337</v>
      </c>
      <c r="AC18" s="105">
        <v>0.10899678186651741</v>
      </c>
      <c r="AD18" s="10">
        <v>70</v>
      </c>
      <c r="AE18" s="10">
        <v>3</v>
      </c>
      <c r="AF18" s="105">
        <v>4.2857142857142858E-2</v>
      </c>
      <c r="AG18" s="10">
        <v>8842</v>
      </c>
      <c r="AH18" s="10">
        <v>370</v>
      </c>
      <c r="AI18" s="105">
        <v>4.1845736258764983E-2</v>
      </c>
      <c r="AJ18" s="10">
        <v>2562</v>
      </c>
      <c r="AK18" s="10">
        <v>493</v>
      </c>
      <c r="AL18" s="105">
        <v>0.19242779078844652</v>
      </c>
      <c r="AM18" s="10">
        <v>2992</v>
      </c>
      <c r="AN18" s="10">
        <v>392</v>
      </c>
      <c r="AO18" s="105">
        <v>0.13101604278074866</v>
      </c>
      <c r="AP18" s="10">
        <v>0</v>
      </c>
      <c r="AQ18" s="10">
        <v>8</v>
      </c>
      <c r="AR18" s="105" t="s">
        <v>305</v>
      </c>
      <c r="AS18" s="10">
        <v>0</v>
      </c>
      <c r="AT18" s="10">
        <v>0</v>
      </c>
      <c r="AU18" s="105" t="s">
        <v>305</v>
      </c>
      <c r="AV18" s="10">
        <v>202</v>
      </c>
      <c r="AW18" s="10">
        <v>6</v>
      </c>
      <c r="AX18" s="105">
        <v>2.9702970297029702E-2</v>
      </c>
      <c r="AY18" s="10">
        <v>1005</v>
      </c>
      <c r="AZ18" s="10">
        <v>5</v>
      </c>
      <c r="BA18" s="105">
        <v>4.9751243781094526E-3</v>
      </c>
      <c r="BB18" s="10">
        <v>2440</v>
      </c>
      <c r="BC18" s="10">
        <v>330</v>
      </c>
      <c r="BD18" s="105">
        <v>0.13524590163934427</v>
      </c>
      <c r="BE18" s="10">
        <v>0</v>
      </c>
      <c r="BF18" s="10">
        <v>0</v>
      </c>
      <c r="BG18" s="105" t="s">
        <v>305</v>
      </c>
      <c r="BH18" s="10">
        <v>19786</v>
      </c>
      <c r="BI18" s="10">
        <v>260</v>
      </c>
      <c r="BJ18" s="105">
        <v>1.3140604467805518E-2</v>
      </c>
      <c r="BK18" s="10">
        <v>8405</v>
      </c>
      <c r="BL18" s="10">
        <v>210</v>
      </c>
      <c r="BM18" s="105">
        <v>2.4985127900059488E-2</v>
      </c>
      <c r="BN18" s="10">
        <v>3694</v>
      </c>
      <c r="BO18" s="10">
        <v>45</v>
      </c>
      <c r="BP18" s="105">
        <v>1.2181916621548458E-2</v>
      </c>
      <c r="BQ18" s="10">
        <v>1789</v>
      </c>
      <c r="BR18" s="10">
        <v>64</v>
      </c>
      <c r="BS18" s="105">
        <v>3.5774175517048631E-2</v>
      </c>
      <c r="BT18" s="10">
        <v>5483</v>
      </c>
      <c r="BU18" s="10">
        <v>109</v>
      </c>
      <c r="BV18" s="105">
        <v>1.9879627940908261E-2</v>
      </c>
      <c r="BW18" s="10">
        <v>6702</v>
      </c>
      <c r="BX18" s="10">
        <v>151</v>
      </c>
      <c r="BY18" s="105">
        <v>2.2530587884213669E-2</v>
      </c>
      <c r="BZ18" s="10">
        <v>6907</v>
      </c>
      <c r="CA18" s="10">
        <v>15</v>
      </c>
      <c r="CB18" s="105">
        <v>2.1717098595627625E-3</v>
      </c>
      <c r="CC18" s="10">
        <v>13609</v>
      </c>
      <c r="CD18" s="10">
        <v>166</v>
      </c>
      <c r="CE18" s="105">
        <v>1.2197810272613711E-2</v>
      </c>
      <c r="CF18" s="54">
        <v>0.63</v>
      </c>
      <c r="CG18" s="54">
        <v>0.51904761904761909</v>
      </c>
      <c r="CH18" s="105">
        <v>0.82388510959939543</v>
      </c>
      <c r="CI18" s="10">
        <v>168</v>
      </c>
      <c r="CJ18" s="10"/>
      <c r="CK18" s="105">
        <v>0</v>
      </c>
      <c r="CL18" s="10">
        <v>177</v>
      </c>
      <c r="CM18" s="10"/>
      <c r="CN18" s="105">
        <v>0</v>
      </c>
      <c r="CO18" s="10">
        <v>15068</v>
      </c>
      <c r="CP18" s="10"/>
      <c r="CQ18" s="105">
        <v>0</v>
      </c>
      <c r="CR18" s="10">
        <v>145</v>
      </c>
      <c r="CS18" s="10"/>
      <c r="CT18" s="105">
        <v>0</v>
      </c>
      <c r="CU18" s="10">
        <v>72</v>
      </c>
      <c r="CV18" s="10"/>
      <c r="CW18" s="105">
        <v>0</v>
      </c>
      <c r="CX18" s="448"/>
      <c r="CY18" s="448"/>
      <c r="CZ18" s="451"/>
      <c r="DA18" s="448"/>
      <c r="DB18" s="448"/>
      <c r="DC18" s="451"/>
      <c r="DD18" s="10">
        <v>10</v>
      </c>
      <c r="DE18" s="10"/>
      <c r="DF18" s="105">
        <v>0</v>
      </c>
      <c r="DG18" s="10">
        <v>8010</v>
      </c>
      <c r="DH18" s="10"/>
      <c r="DI18" s="105">
        <v>0</v>
      </c>
      <c r="DJ18" s="10">
        <v>197</v>
      </c>
      <c r="DK18" s="10"/>
      <c r="DL18" s="105">
        <v>0</v>
      </c>
      <c r="DM18" s="10">
        <v>103</v>
      </c>
      <c r="DN18" s="10"/>
      <c r="DO18" s="105">
        <v>0</v>
      </c>
      <c r="DP18" s="10">
        <v>57</v>
      </c>
      <c r="DQ18" s="10"/>
      <c r="DR18" s="105">
        <v>0</v>
      </c>
      <c r="DS18" s="448"/>
      <c r="DT18" s="448"/>
      <c r="DU18" s="451"/>
      <c r="DV18" s="448"/>
      <c r="DW18" s="448"/>
      <c r="DX18" s="451"/>
      <c r="DY18" s="454"/>
      <c r="DZ18" s="454"/>
      <c r="EA18" s="451"/>
      <c r="EB18" s="454"/>
      <c r="EC18" s="454"/>
      <c r="ED18" s="451"/>
    </row>
    <row r="19" spans="1:134" s="1" customFormat="1" x14ac:dyDescent="0.55000000000000004">
      <c r="A19" s="10">
        <v>20</v>
      </c>
      <c r="B19" s="11" t="s">
        <v>314</v>
      </c>
      <c r="C19" s="10">
        <v>29692</v>
      </c>
      <c r="D19" s="10">
        <v>3225</v>
      </c>
      <c r="E19" s="105">
        <v>0.10861511518254076</v>
      </c>
      <c r="F19" s="10">
        <v>1658</v>
      </c>
      <c r="G19" s="10">
        <v>59</v>
      </c>
      <c r="H19" s="105">
        <v>3.5585042219541618E-2</v>
      </c>
      <c r="I19" s="37">
        <v>31350</v>
      </c>
      <c r="J19" s="10">
        <v>3284</v>
      </c>
      <c r="K19" s="105">
        <v>0.10475279106858054</v>
      </c>
      <c r="L19" s="37">
        <v>62917</v>
      </c>
      <c r="M19" s="10">
        <v>4228</v>
      </c>
      <c r="N19" s="105">
        <v>6.7199643975396156E-2</v>
      </c>
      <c r="O19" s="37">
        <v>94267</v>
      </c>
      <c r="P19" s="10">
        <v>7512</v>
      </c>
      <c r="Q19" s="105">
        <v>7.968854424135699E-2</v>
      </c>
      <c r="R19" s="10">
        <v>586</v>
      </c>
      <c r="S19" s="10">
        <v>33</v>
      </c>
      <c r="T19" s="105">
        <v>5.6313993174061432E-2</v>
      </c>
      <c r="U19" s="10">
        <v>1391</v>
      </c>
      <c r="V19" s="10">
        <v>57</v>
      </c>
      <c r="W19" s="105">
        <v>4.0977713874910136E-2</v>
      </c>
      <c r="X19" s="10">
        <v>812</v>
      </c>
      <c r="Y19" s="10">
        <v>33</v>
      </c>
      <c r="Z19" s="105">
        <v>4.064039408866995E-2</v>
      </c>
      <c r="AA19" s="10">
        <v>47327</v>
      </c>
      <c r="AB19" s="10">
        <v>3728</v>
      </c>
      <c r="AC19" s="105">
        <v>7.8771103175777041E-2</v>
      </c>
      <c r="AD19" s="10">
        <v>37</v>
      </c>
      <c r="AE19" s="10">
        <v>0</v>
      </c>
      <c r="AF19" s="105">
        <v>0</v>
      </c>
      <c r="AG19" s="10">
        <v>8334</v>
      </c>
      <c r="AH19" s="10">
        <v>165</v>
      </c>
      <c r="AI19" s="105">
        <v>1.9798416126709864E-2</v>
      </c>
      <c r="AJ19" s="10">
        <v>900</v>
      </c>
      <c r="AK19" s="10">
        <v>39</v>
      </c>
      <c r="AL19" s="105">
        <v>4.3333333333333335E-2</v>
      </c>
      <c r="AM19" s="10">
        <v>1494</v>
      </c>
      <c r="AN19" s="10">
        <v>88</v>
      </c>
      <c r="AO19" s="105">
        <v>5.8902275769745646E-2</v>
      </c>
      <c r="AP19" s="10">
        <v>0</v>
      </c>
      <c r="AQ19" s="10">
        <v>4</v>
      </c>
      <c r="AR19" s="105" t="s">
        <v>305</v>
      </c>
      <c r="AS19" s="10">
        <v>0</v>
      </c>
      <c r="AT19" s="10">
        <v>0</v>
      </c>
      <c r="AU19" s="105" t="s">
        <v>305</v>
      </c>
      <c r="AV19" s="10">
        <v>135</v>
      </c>
      <c r="AW19" s="10">
        <v>1</v>
      </c>
      <c r="AX19" s="105">
        <v>7.4074074074074077E-3</v>
      </c>
      <c r="AY19" s="10">
        <v>596</v>
      </c>
      <c r="AZ19" s="10">
        <v>2</v>
      </c>
      <c r="BA19" s="105">
        <v>3.3557046979865771E-3</v>
      </c>
      <c r="BB19" s="10">
        <v>1305</v>
      </c>
      <c r="BC19" s="10">
        <v>65</v>
      </c>
      <c r="BD19" s="105">
        <v>4.9808429118773943E-2</v>
      </c>
      <c r="BE19" s="10">
        <v>0</v>
      </c>
      <c r="BF19" s="10">
        <v>0</v>
      </c>
      <c r="BG19" s="105" t="s">
        <v>305</v>
      </c>
      <c r="BH19" s="10">
        <v>37736</v>
      </c>
      <c r="BI19" s="10">
        <v>289</v>
      </c>
      <c r="BJ19" s="105">
        <v>7.6584693661225353E-3</v>
      </c>
      <c r="BK19" s="10">
        <v>15808</v>
      </c>
      <c r="BL19" s="10">
        <v>234</v>
      </c>
      <c r="BM19" s="105">
        <v>1.4802631578947368E-2</v>
      </c>
      <c r="BN19" s="10">
        <v>4877</v>
      </c>
      <c r="BO19" s="10">
        <v>29</v>
      </c>
      <c r="BP19" s="105">
        <v>5.9462784498667213E-3</v>
      </c>
      <c r="BQ19" s="10">
        <v>4142</v>
      </c>
      <c r="BR19" s="10">
        <v>9</v>
      </c>
      <c r="BS19" s="105">
        <v>2.1728633510381457E-3</v>
      </c>
      <c r="BT19" s="10">
        <v>9019</v>
      </c>
      <c r="BU19" s="10">
        <v>38</v>
      </c>
      <c r="BV19" s="105">
        <v>4.2133274198913407E-3</v>
      </c>
      <c r="BW19" s="10">
        <v>24782</v>
      </c>
      <c r="BX19" s="10">
        <v>326</v>
      </c>
      <c r="BY19" s="105">
        <v>1.3154709063029619E-2</v>
      </c>
      <c r="BZ19" s="10">
        <v>16752</v>
      </c>
      <c r="CA19" s="10">
        <v>151</v>
      </c>
      <c r="CB19" s="105">
        <v>9.0138490926456542E-3</v>
      </c>
      <c r="CC19" s="10">
        <v>41534</v>
      </c>
      <c r="CD19" s="10">
        <v>477</v>
      </c>
      <c r="CE19" s="105">
        <v>1.1484566860885058E-2</v>
      </c>
      <c r="CF19" s="54">
        <v>0.63</v>
      </c>
      <c r="CG19" s="54">
        <v>0.1623931623931624</v>
      </c>
      <c r="CH19" s="105">
        <v>0.25776692443359112</v>
      </c>
      <c r="CI19" s="10">
        <v>69</v>
      </c>
      <c r="CJ19" s="10"/>
      <c r="CK19" s="105">
        <v>0</v>
      </c>
      <c r="CL19" s="10">
        <v>64</v>
      </c>
      <c r="CM19" s="10"/>
      <c r="CN19" s="105">
        <v>0</v>
      </c>
      <c r="CO19" s="10">
        <v>7797</v>
      </c>
      <c r="CP19" s="10"/>
      <c r="CQ19" s="105">
        <v>0</v>
      </c>
      <c r="CR19" s="10">
        <v>52</v>
      </c>
      <c r="CS19" s="10"/>
      <c r="CT19" s="105">
        <v>0</v>
      </c>
      <c r="CU19" s="10">
        <v>26</v>
      </c>
      <c r="CV19" s="10"/>
      <c r="CW19" s="105">
        <v>0</v>
      </c>
      <c r="CX19" s="448"/>
      <c r="CY19" s="448"/>
      <c r="CZ19" s="451"/>
      <c r="DA19" s="448"/>
      <c r="DB19" s="448"/>
      <c r="DC19" s="451"/>
      <c r="DD19" s="10">
        <v>0</v>
      </c>
      <c r="DE19" s="10"/>
      <c r="DF19" s="105" t="s">
        <v>305</v>
      </c>
      <c r="DG19" s="10">
        <v>2723</v>
      </c>
      <c r="DH19" s="10"/>
      <c r="DI19" s="105">
        <v>0</v>
      </c>
      <c r="DJ19" s="10">
        <v>105</v>
      </c>
      <c r="DK19" s="10"/>
      <c r="DL19" s="105">
        <v>0</v>
      </c>
      <c r="DM19" s="10">
        <v>183</v>
      </c>
      <c r="DN19" s="10"/>
      <c r="DO19" s="105">
        <v>0</v>
      </c>
      <c r="DP19" s="10">
        <v>100</v>
      </c>
      <c r="DQ19" s="10"/>
      <c r="DR19" s="105">
        <v>0</v>
      </c>
      <c r="DS19" s="448"/>
      <c r="DT19" s="448"/>
      <c r="DU19" s="451"/>
      <c r="DV19" s="448"/>
      <c r="DW19" s="448"/>
      <c r="DX19" s="451"/>
      <c r="DY19" s="454"/>
      <c r="DZ19" s="454"/>
      <c r="EA19" s="451"/>
      <c r="EB19" s="454"/>
      <c r="EC19" s="454"/>
      <c r="ED19" s="451"/>
    </row>
    <row r="20" spans="1:134" s="1" customFormat="1" x14ac:dyDescent="0.55000000000000004">
      <c r="A20" s="10">
        <v>23</v>
      </c>
      <c r="B20" s="11" t="s">
        <v>315</v>
      </c>
      <c r="C20" s="10">
        <v>20793</v>
      </c>
      <c r="D20" s="10">
        <v>111</v>
      </c>
      <c r="E20" s="105">
        <v>5.3383350165921222E-3</v>
      </c>
      <c r="F20" s="10">
        <v>1091</v>
      </c>
      <c r="G20" s="10">
        <v>0</v>
      </c>
      <c r="H20" s="105">
        <v>0</v>
      </c>
      <c r="I20" s="37">
        <v>21884</v>
      </c>
      <c r="J20" s="10">
        <v>111</v>
      </c>
      <c r="K20" s="105">
        <v>5.0721988667519653E-3</v>
      </c>
      <c r="L20" s="37">
        <v>59686</v>
      </c>
      <c r="M20" s="10">
        <v>127</v>
      </c>
      <c r="N20" s="105">
        <v>2.1278021646617298E-3</v>
      </c>
      <c r="O20" s="37">
        <v>81570</v>
      </c>
      <c r="P20" s="10">
        <v>238</v>
      </c>
      <c r="Q20" s="105">
        <v>2.9177393649626087E-3</v>
      </c>
      <c r="R20" s="10">
        <v>278</v>
      </c>
      <c r="S20" s="10">
        <v>0</v>
      </c>
      <c r="T20" s="105">
        <v>0</v>
      </c>
      <c r="U20" s="10">
        <v>4140</v>
      </c>
      <c r="V20" s="10">
        <v>5</v>
      </c>
      <c r="W20" s="105">
        <v>1.2077294685990338E-3</v>
      </c>
      <c r="X20" s="10">
        <v>189</v>
      </c>
      <c r="Y20" s="10">
        <v>0</v>
      </c>
      <c r="Z20" s="105">
        <v>0</v>
      </c>
      <c r="AA20" s="10">
        <v>44607</v>
      </c>
      <c r="AB20" s="10">
        <v>110</v>
      </c>
      <c r="AC20" s="105">
        <v>2.4659806756787053E-3</v>
      </c>
      <c r="AD20" s="10">
        <v>27</v>
      </c>
      <c r="AE20" s="10">
        <v>0</v>
      </c>
      <c r="AF20" s="105">
        <v>0</v>
      </c>
      <c r="AG20" s="10">
        <v>5154</v>
      </c>
      <c r="AH20" s="10">
        <v>3</v>
      </c>
      <c r="AI20" s="105">
        <v>5.8207217694994178E-4</v>
      </c>
      <c r="AJ20" s="10">
        <v>160</v>
      </c>
      <c r="AK20" s="10">
        <v>0</v>
      </c>
      <c r="AL20" s="105">
        <v>0</v>
      </c>
      <c r="AM20" s="10">
        <v>1630</v>
      </c>
      <c r="AN20" s="10">
        <v>1</v>
      </c>
      <c r="AO20" s="105">
        <v>6.1349693251533746E-4</v>
      </c>
      <c r="AP20" s="10">
        <v>0</v>
      </c>
      <c r="AQ20" s="10">
        <v>0</v>
      </c>
      <c r="AR20" s="105" t="s">
        <v>305</v>
      </c>
      <c r="AS20" s="10">
        <v>0</v>
      </c>
      <c r="AT20" s="10">
        <v>0</v>
      </c>
      <c r="AU20" s="105" t="s">
        <v>305</v>
      </c>
      <c r="AV20" s="10">
        <v>66</v>
      </c>
      <c r="AW20" s="10">
        <v>0</v>
      </c>
      <c r="AX20" s="105">
        <v>0</v>
      </c>
      <c r="AY20" s="10">
        <v>2102</v>
      </c>
      <c r="AZ20" s="10">
        <v>2</v>
      </c>
      <c r="BA20" s="105">
        <v>9.5147478591817321E-4</v>
      </c>
      <c r="BB20" s="10">
        <v>1333</v>
      </c>
      <c r="BC20" s="10">
        <v>6</v>
      </c>
      <c r="BD20" s="105">
        <v>4.5011252813203298E-3</v>
      </c>
      <c r="BE20" s="10">
        <v>0</v>
      </c>
      <c r="BF20" s="10">
        <v>0</v>
      </c>
      <c r="BG20" s="105" t="s">
        <v>305</v>
      </c>
      <c r="BH20" s="10">
        <v>35520</v>
      </c>
      <c r="BI20" s="10">
        <v>907</v>
      </c>
      <c r="BJ20" s="105">
        <v>2.5534909909909909E-2</v>
      </c>
      <c r="BK20" s="10">
        <v>16847</v>
      </c>
      <c r="BL20" s="10">
        <v>499</v>
      </c>
      <c r="BM20" s="105">
        <v>2.9619516827921886E-2</v>
      </c>
      <c r="BN20" s="10">
        <v>5287</v>
      </c>
      <c r="BO20" s="10">
        <v>35</v>
      </c>
      <c r="BP20" s="105">
        <v>6.620011348590883E-3</v>
      </c>
      <c r="BQ20" s="10">
        <v>4835</v>
      </c>
      <c r="BR20" s="10">
        <v>42</v>
      </c>
      <c r="BS20" s="105">
        <v>8.6866597724922449E-3</v>
      </c>
      <c r="BT20" s="10">
        <v>10122</v>
      </c>
      <c r="BU20" s="10">
        <v>77</v>
      </c>
      <c r="BV20" s="105">
        <v>7.6071922544951589E-3</v>
      </c>
      <c r="BW20" s="10">
        <v>20974</v>
      </c>
      <c r="BX20" s="10">
        <v>306</v>
      </c>
      <c r="BY20" s="105">
        <v>1.4589491751692572E-2</v>
      </c>
      <c r="BZ20" s="10">
        <v>7565</v>
      </c>
      <c r="CA20" s="10">
        <v>56</v>
      </c>
      <c r="CB20" s="105">
        <v>7.4025115664243229E-3</v>
      </c>
      <c r="CC20" s="10">
        <v>28539</v>
      </c>
      <c r="CD20" s="10">
        <v>362</v>
      </c>
      <c r="CE20" s="105">
        <v>1.2684396790357055E-2</v>
      </c>
      <c r="CF20" s="54">
        <v>0.63</v>
      </c>
      <c r="CG20" s="54">
        <v>0.15430861723446893</v>
      </c>
      <c r="CH20" s="105">
        <v>0.24493431307058561</v>
      </c>
      <c r="CI20" s="10">
        <v>148</v>
      </c>
      <c r="CJ20" s="10"/>
      <c r="CK20" s="105">
        <v>0</v>
      </c>
      <c r="CL20" s="10">
        <v>142</v>
      </c>
      <c r="CM20" s="10"/>
      <c r="CN20" s="105">
        <v>0</v>
      </c>
      <c r="CO20" s="10">
        <v>13415</v>
      </c>
      <c r="CP20" s="10"/>
      <c r="CQ20" s="105">
        <v>0</v>
      </c>
      <c r="CR20" s="10">
        <v>108</v>
      </c>
      <c r="CS20" s="10"/>
      <c r="CT20" s="105">
        <v>0</v>
      </c>
      <c r="CU20" s="10">
        <v>54</v>
      </c>
      <c r="CV20" s="10"/>
      <c r="CW20" s="105">
        <v>0</v>
      </c>
      <c r="CX20" s="448"/>
      <c r="CY20" s="448"/>
      <c r="CZ20" s="451"/>
      <c r="DA20" s="448"/>
      <c r="DB20" s="448"/>
      <c r="DC20" s="451"/>
      <c r="DD20" s="10">
        <v>0</v>
      </c>
      <c r="DE20" s="10"/>
      <c r="DF20" s="105" t="s">
        <v>305</v>
      </c>
      <c r="DG20" s="10">
        <v>7428</v>
      </c>
      <c r="DH20" s="10"/>
      <c r="DI20" s="105">
        <v>0</v>
      </c>
      <c r="DJ20" s="10">
        <v>174</v>
      </c>
      <c r="DK20" s="10"/>
      <c r="DL20" s="105">
        <v>0</v>
      </c>
      <c r="DM20" s="10">
        <v>102</v>
      </c>
      <c r="DN20" s="10"/>
      <c r="DO20" s="105">
        <v>0</v>
      </c>
      <c r="DP20" s="10">
        <v>56</v>
      </c>
      <c r="DQ20" s="10"/>
      <c r="DR20" s="105">
        <v>0</v>
      </c>
      <c r="DS20" s="448"/>
      <c r="DT20" s="448"/>
      <c r="DU20" s="451"/>
      <c r="DV20" s="448"/>
      <c r="DW20" s="448"/>
      <c r="DX20" s="451"/>
      <c r="DY20" s="454"/>
      <c r="DZ20" s="454"/>
      <c r="EA20" s="451"/>
      <c r="EB20" s="454"/>
      <c r="EC20" s="454"/>
      <c r="ED20" s="451"/>
    </row>
    <row r="21" spans="1:134" s="1" customFormat="1" x14ac:dyDescent="0.55000000000000004">
      <c r="A21" s="10">
        <v>25</v>
      </c>
      <c r="B21" s="11" t="s">
        <v>316</v>
      </c>
      <c r="C21" s="10">
        <v>26125</v>
      </c>
      <c r="D21" s="10">
        <v>1850</v>
      </c>
      <c r="E21" s="105">
        <v>7.0813397129186606E-2</v>
      </c>
      <c r="F21" s="10">
        <v>1777</v>
      </c>
      <c r="G21" s="10">
        <v>51</v>
      </c>
      <c r="H21" s="105">
        <v>2.8700056274620148E-2</v>
      </c>
      <c r="I21" s="37">
        <v>27902</v>
      </c>
      <c r="J21" s="10">
        <v>1901</v>
      </c>
      <c r="K21" s="105">
        <v>6.8131316751487342E-2</v>
      </c>
      <c r="L21" s="37">
        <v>181390</v>
      </c>
      <c r="M21" s="10">
        <v>6644</v>
      </c>
      <c r="N21" s="105">
        <v>3.6628259551243179E-2</v>
      </c>
      <c r="O21" s="37">
        <v>209292</v>
      </c>
      <c r="P21" s="10">
        <v>8545</v>
      </c>
      <c r="Q21" s="105">
        <v>4.0828125298625846E-2</v>
      </c>
      <c r="R21" s="10">
        <v>4340</v>
      </c>
      <c r="S21" s="10">
        <v>102</v>
      </c>
      <c r="T21" s="105">
        <v>2.3502304147465437E-2</v>
      </c>
      <c r="U21" s="10">
        <v>300</v>
      </c>
      <c r="V21" s="10">
        <v>58</v>
      </c>
      <c r="W21" s="105">
        <v>0.19333333333333333</v>
      </c>
      <c r="X21" s="10">
        <v>1600</v>
      </c>
      <c r="Y21" s="10">
        <v>5</v>
      </c>
      <c r="Z21" s="105">
        <v>3.1250000000000002E-3</v>
      </c>
      <c r="AA21" s="10">
        <v>107778</v>
      </c>
      <c r="AB21" s="10">
        <v>5211</v>
      </c>
      <c r="AC21" s="105">
        <v>4.8349384846629186E-2</v>
      </c>
      <c r="AD21" s="10">
        <v>199</v>
      </c>
      <c r="AE21" s="10">
        <v>1</v>
      </c>
      <c r="AF21" s="105">
        <v>5.0251256281407036E-3</v>
      </c>
      <c r="AG21" s="10">
        <v>45364</v>
      </c>
      <c r="AH21" s="10">
        <v>439</v>
      </c>
      <c r="AI21" s="105">
        <v>9.6772771360550212E-3</v>
      </c>
      <c r="AJ21" s="10">
        <v>0</v>
      </c>
      <c r="AK21" s="10">
        <v>10</v>
      </c>
      <c r="AL21" s="105" t="s">
        <v>305</v>
      </c>
      <c r="AM21" s="10">
        <v>920</v>
      </c>
      <c r="AN21" s="10">
        <v>67</v>
      </c>
      <c r="AO21" s="105">
        <v>7.2826086956521735E-2</v>
      </c>
      <c r="AP21" s="10">
        <v>0</v>
      </c>
      <c r="AQ21" s="10">
        <v>6</v>
      </c>
      <c r="AR21" s="105" t="s">
        <v>305</v>
      </c>
      <c r="AS21" s="10">
        <v>0</v>
      </c>
      <c r="AT21" s="10">
        <v>1</v>
      </c>
      <c r="AU21" s="105" t="s">
        <v>305</v>
      </c>
      <c r="AV21" s="10">
        <v>91</v>
      </c>
      <c r="AW21" s="10">
        <v>6</v>
      </c>
      <c r="AX21" s="105">
        <v>6.5934065934065936E-2</v>
      </c>
      <c r="AY21" s="10">
        <v>4700</v>
      </c>
      <c r="AZ21" s="10">
        <v>14</v>
      </c>
      <c r="BA21" s="105">
        <v>2.9787234042553193E-3</v>
      </c>
      <c r="BB21" s="10">
        <v>16098</v>
      </c>
      <c r="BC21" s="10">
        <v>674</v>
      </c>
      <c r="BD21" s="105">
        <v>4.1868555100012424E-2</v>
      </c>
      <c r="BE21" s="10">
        <v>0</v>
      </c>
      <c r="BF21" s="10">
        <v>0</v>
      </c>
      <c r="BG21" s="105" t="s">
        <v>305</v>
      </c>
      <c r="BH21" s="10">
        <v>124693</v>
      </c>
      <c r="BI21" s="10">
        <v>1674</v>
      </c>
      <c r="BJ21" s="105">
        <v>1.342497173057028E-2</v>
      </c>
      <c r="BK21" s="10">
        <v>115287</v>
      </c>
      <c r="BL21" s="10">
        <v>1460</v>
      </c>
      <c r="BM21" s="105">
        <v>1.2664047117194479E-2</v>
      </c>
      <c r="BN21" s="10">
        <v>34188</v>
      </c>
      <c r="BO21" s="10">
        <v>91</v>
      </c>
      <c r="BP21" s="105">
        <v>2.6617526617526617E-3</v>
      </c>
      <c r="BQ21" s="10">
        <v>31813</v>
      </c>
      <c r="BR21" s="10">
        <v>61</v>
      </c>
      <c r="BS21" s="105">
        <v>1.9174551284066262E-3</v>
      </c>
      <c r="BT21" s="10">
        <v>66001</v>
      </c>
      <c r="BU21" s="10">
        <v>152</v>
      </c>
      <c r="BV21" s="105">
        <v>2.3029954091604672E-3</v>
      </c>
      <c r="BW21" s="10">
        <v>90887</v>
      </c>
      <c r="BX21" s="10">
        <v>939</v>
      </c>
      <c r="BY21" s="105">
        <v>1.0331510557065366E-2</v>
      </c>
      <c r="BZ21" s="10">
        <v>13673</v>
      </c>
      <c r="CA21" s="10">
        <v>86</v>
      </c>
      <c r="CB21" s="105">
        <v>6.2897681562202878E-3</v>
      </c>
      <c r="CC21" s="10">
        <v>104560</v>
      </c>
      <c r="CD21" s="10">
        <v>1025</v>
      </c>
      <c r="CE21" s="105">
        <v>9.8029839326702374E-3</v>
      </c>
      <c r="CF21" s="54">
        <v>0.63</v>
      </c>
      <c r="CG21" s="54">
        <v>0.10410958904109589</v>
      </c>
      <c r="CH21" s="105">
        <v>0.16525331593824744</v>
      </c>
      <c r="CI21" s="10">
        <v>267</v>
      </c>
      <c r="CJ21" s="10"/>
      <c r="CK21" s="105">
        <v>0</v>
      </c>
      <c r="CL21" s="10">
        <v>259</v>
      </c>
      <c r="CM21" s="10"/>
      <c r="CN21" s="105">
        <v>0</v>
      </c>
      <c r="CO21" s="10">
        <v>27787</v>
      </c>
      <c r="CP21" s="10"/>
      <c r="CQ21" s="105">
        <v>0</v>
      </c>
      <c r="CR21" s="10">
        <v>251</v>
      </c>
      <c r="CS21" s="10"/>
      <c r="CT21" s="105">
        <v>0</v>
      </c>
      <c r="CU21" s="10">
        <v>125</v>
      </c>
      <c r="CV21" s="10"/>
      <c r="CW21" s="105">
        <v>0</v>
      </c>
      <c r="CX21" s="448"/>
      <c r="CY21" s="448"/>
      <c r="CZ21" s="451"/>
      <c r="DA21" s="448"/>
      <c r="DB21" s="448"/>
      <c r="DC21" s="451"/>
      <c r="DD21" s="10">
        <v>10</v>
      </c>
      <c r="DE21" s="10"/>
      <c r="DF21" s="105">
        <v>0</v>
      </c>
      <c r="DG21" s="10">
        <v>6764</v>
      </c>
      <c r="DH21" s="10"/>
      <c r="DI21" s="105">
        <v>0</v>
      </c>
      <c r="DJ21" s="10">
        <v>365</v>
      </c>
      <c r="DK21" s="10"/>
      <c r="DL21" s="105">
        <v>0</v>
      </c>
      <c r="DM21" s="10">
        <v>151</v>
      </c>
      <c r="DN21" s="10"/>
      <c r="DO21" s="105">
        <v>0</v>
      </c>
      <c r="DP21" s="10">
        <v>84</v>
      </c>
      <c r="DQ21" s="10"/>
      <c r="DR21" s="105">
        <v>0</v>
      </c>
      <c r="DS21" s="448"/>
      <c r="DT21" s="448"/>
      <c r="DU21" s="451"/>
      <c r="DV21" s="448"/>
      <c r="DW21" s="448"/>
      <c r="DX21" s="451"/>
      <c r="DY21" s="454"/>
      <c r="DZ21" s="454"/>
      <c r="EA21" s="451"/>
      <c r="EB21" s="454"/>
      <c r="EC21" s="454"/>
      <c r="ED21" s="451"/>
    </row>
    <row r="22" spans="1:134" s="1" customFormat="1" x14ac:dyDescent="0.55000000000000004">
      <c r="A22" s="10">
        <v>27</v>
      </c>
      <c r="B22" s="11" t="s">
        <v>317</v>
      </c>
      <c r="C22" s="10">
        <v>13872</v>
      </c>
      <c r="D22" s="10">
        <v>453</v>
      </c>
      <c r="E22" s="105">
        <v>3.2655709342560554E-2</v>
      </c>
      <c r="F22" s="10">
        <v>649</v>
      </c>
      <c r="G22" s="10">
        <v>13</v>
      </c>
      <c r="H22" s="105">
        <v>2.0030816640986132E-2</v>
      </c>
      <c r="I22" s="37">
        <v>14521</v>
      </c>
      <c r="J22" s="10">
        <v>466</v>
      </c>
      <c r="K22" s="105">
        <v>3.2091453756628328E-2</v>
      </c>
      <c r="L22" s="37">
        <v>25526</v>
      </c>
      <c r="M22" s="10">
        <v>400</v>
      </c>
      <c r="N22" s="105">
        <v>1.5670296952127242E-2</v>
      </c>
      <c r="O22" s="37">
        <v>40047</v>
      </c>
      <c r="P22" s="10">
        <v>866</v>
      </c>
      <c r="Q22" s="105">
        <v>2.1624591105451094E-2</v>
      </c>
      <c r="R22" s="10">
        <v>26</v>
      </c>
      <c r="S22" s="10">
        <v>0</v>
      </c>
      <c r="T22" s="105">
        <v>0</v>
      </c>
      <c r="U22" s="10">
        <v>212</v>
      </c>
      <c r="V22" s="10">
        <v>1</v>
      </c>
      <c r="W22" s="105">
        <v>4.7169811320754715E-3</v>
      </c>
      <c r="X22" s="10">
        <v>32</v>
      </c>
      <c r="Y22" s="10">
        <v>1</v>
      </c>
      <c r="Z22" s="105">
        <v>3.125E-2</v>
      </c>
      <c r="AA22" s="10">
        <v>10573</v>
      </c>
      <c r="AB22" s="10">
        <v>77</v>
      </c>
      <c r="AC22" s="105">
        <v>7.2827012200889054E-3</v>
      </c>
      <c r="AD22" s="10">
        <v>0</v>
      </c>
      <c r="AE22" s="10">
        <v>0</v>
      </c>
      <c r="AF22" s="105" t="s">
        <v>305</v>
      </c>
      <c r="AG22" s="10">
        <v>441</v>
      </c>
      <c r="AH22" s="10">
        <v>0</v>
      </c>
      <c r="AI22" s="105">
        <v>0</v>
      </c>
      <c r="AJ22" s="10">
        <v>6810</v>
      </c>
      <c r="AK22" s="10">
        <v>30</v>
      </c>
      <c r="AL22" s="105">
        <v>4.4052863436123352E-3</v>
      </c>
      <c r="AM22" s="10">
        <v>7068</v>
      </c>
      <c r="AN22" s="10">
        <v>289</v>
      </c>
      <c r="AO22" s="105">
        <v>4.0888511601584604E-2</v>
      </c>
      <c r="AP22" s="10">
        <v>0</v>
      </c>
      <c r="AQ22" s="10">
        <v>0</v>
      </c>
      <c r="AR22" s="105" t="s">
        <v>305</v>
      </c>
      <c r="AS22" s="10">
        <v>0</v>
      </c>
      <c r="AT22" s="10">
        <v>0</v>
      </c>
      <c r="AU22" s="105" t="s">
        <v>305</v>
      </c>
      <c r="AV22" s="10">
        <v>71</v>
      </c>
      <c r="AW22" s="10">
        <v>1</v>
      </c>
      <c r="AX22" s="105">
        <v>1.4084507042253521E-2</v>
      </c>
      <c r="AY22" s="10">
        <v>95</v>
      </c>
      <c r="AZ22" s="10">
        <v>0</v>
      </c>
      <c r="BA22" s="105">
        <v>0</v>
      </c>
      <c r="BB22" s="10">
        <v>198</v>
      </c>
      <c r="BC22" s="10">
        <v>1</v>
      </c>
      <c r="BD22" s="105">
        <v>5.0505050505050509E-3</v>
      </c>
      <c r="BE22" s="10">
        <v>0</v>
      </c>
      <c r="BF22" s="10">
        <v>0</v>
      </c>
      <c r="BG22" s="105" t="s">
        <v>305</v>
      </c>
      <c r="BH22" s="10">
        <v>7978</v>
      </c>
      <c r="BI22" s="10">
        <v>205</v>
      </c>
      <c r="BJ22" s="105">
        <v>2.5695663073451992E-2</v>
      </c>
      <c r="BK22" s="10">
        <v>5386</v>
      </c>
      <c r="BL22" s="10">
        <v>29</v>
      </c>
      <c r="BM22" s="105">
        <v>5.3843297437801705E-3</v>
      </c>
      <c r="BN22" s="10">
        <v>2357</v>
      </c>
      <c r="BO22" s="10">
        <v>50</v>
      </c>
      <c r="BP22" s="105">
        <v>2.1213406873143825E-2</v>
      </c>
      <c r="BQ22" s="10">
        <v>1152</v>
      </c>
      <c r="BR22" s="10">
        <v>9</v>
      </c>
      <c r="BS22" s="105">
        <v>7.8125E-3</v>
      </c>
      <c r="BT22" s="10">
        <v>3509</v>
      </c>
      <c r="BU22" s="10">
        <v>59</v>
      </c>
      <c r="BV22" s="105">
        <v>1.6813907096038756E-2</v>
      </c>
      <c r="BW22" s="10">
        <v>3278</v>
      </c>
      <c r="BX22" s="10">
        <v>18</v>
      </c>
      <c r="BY22" s="105">
        <v>5.4911531421598537E-3</v>
      </c>
      <c r="BZ22" s="10">
        <v>7249</v>
      </c>
      <c r="CA22" s="10">
        <v>13</v>
      </c>
      <c r="CB22" s="105">
        <v>1.7933508070078631E-3</v>
      </c>
      <c r="CC22" s="10">
        <v>10527</v>
      </c>
      <c r="CD22" s="10">
        <v>31</v>
      </c>
      <c r="CE22" s="105">
        <v>2.9448085874418163E-3</v>
      </c>
      <c r="CF22" s="54">
        <v>0.63</v>
      </c>
      <c r="CG22" s="54">
        <v>2.0344827586206895</v>
      </c>
      <c r="CH22" s="105">
        <v>3.2293377120963327</v>
      </c>
      <c r="CI22" s="10">
        <v>71</v>
      </c>
      <c r="CJ22" s="10"/>
      <c r="CK22" s="105">
        <v>0</v>
      </c>
      <c r="CL22" s="10">
        <v>85</v>
      </c>
      <c r="CM22" s="10"/>
      <c r="CN22" s="105">
        <v>0</v>
      </c>
      <c r="CO22" s="10">
        <v>6948</v>
      </c>
      <c r="CP22" s="10"/>
      <c r="CQ22" s="105">
        <v>0</v>
      </c>
      <c r="CR22" s="10">
        <v>72</v>
      </c>
      <c r="CS22" s="10"/>
      <c r="CT22" s="105">
        <v>0</v>
      </c>
      <c r="CU22" s="10">
        <v>36</v>
      </c>
      <c r="CV22" s="10"/>
      <c r="CW22" s="105">
        <v>0</v>
      </c>
      <c r="CX22" s="448"/>
      <c r="CY22" s="448"/>
      <c r="CZ22" s="451"/>
      <c r="DA22" s="448"/>
      <c r="DB22" s="448"/>
      <c r="DC22" s="451"/>
      <c r="DD22" s="10">
        <v>10</v>
      </c>
      <c r="DE22" s="10"/>
      <c r="DF22" s="105">
        <v>0</v>
      </c>
      <c r="DG22" s="10">
        <v>2556</v>
      </c>
      <c r="DH22" s="10"/>
      <c r="DI22" s="105">
        <v>0</v>
      </c>
      <c r="DJ22" s="10">
        <v>91</v>
      </c>
      <c r="DK22" s="10"/>
      <c r="DL22" s="105">
        <v>0</v>
      </c>
      <c r="DM22" s="10">
        <v>133</v>
      </c>
      <c r="DN22" s="10"/>
      <c r="DO22" s="105">
        <v>0</v>
      </c>
      <c r="DP22" s="10">
        <v>73</v>
      </c>
      <c r="DQ22" s="10"/>
      <c r="DR22" s="105">
        <v>0</v>
      </c>
      <c r="DS22" s="448"/>
      <c r="DT22" s="448"/>
      <c r="DU22" s="451"/>
      <c r="DV22" s="448"/>
      <c r="DW22" s="448"/>
      <c r="DX22" s="451"/>
      <c r="DY22" s="454"/>
      <c r="DZ22" s="454"/>
      <c r="EA22" s="451"/>
      <c r="EB22" s="454"/>
      <c r="EC22" s="454"/>
      <c r="ED22" s="451"/>
    </row>
    <row r="23" spans="1:134" s="1" customFormat="1" x14ac:dyDescent="0.55000000000000004">
      <c r="A23" s="10">
        <v>41</v>
      </c>
      <c r="B23" s="11" t="s">
        <v>318</v>
      </c>
      <c r="C23" s="10">
        <v>18611</v>
      </c>
      <c r="D23" s="10">
        <v>1452</v>
      </c>
      <c r="E23" s="105">
        <v>7.8018376229111813E-2</v>
      </c>
      <c r="F23" s="10">
        <v>1895</v>
      </c>
      <c r="G23" s="10">
        <v>43</v>
      </c>
      <c r="H23" s="105">
        <v>2.2691292875989446E-2</v>
      </c>
      <c r="I23" s="37">
        <v>20506</v>
      </c>
      <c r="J23" s="10">
        <v>1495</v>
      </c>
      <c r="K23" s="105">
        <v>7.2905491075782702E-2</v>
      </c>
      <c r="L23" s="37">
        <v>53524</v>
      </c>
      <c r="M23" s="10">
        <v>3007</v>
      </c>
      <c r="N23" s="105">
        <v>5.6180405051939317E-2</v>
      </c>
      <c r="O23" s="37">
        <v>74030</v>
      </c>
      <c r="P23" s="10">
        <v>4502</v>
      </c>
      <c r="Q23" s="105">
        <v>6.0813183844387414E-2</v>
      </c>
      <c r="R23" s="10">
        <v>783</v>
      </c>
      <c r="S23" s="10">
        <v>69</v>
      </c>
      <c r="T23" s="105">
        <v>8.8122605363984668E-2</v>
      </c>
      <c r="U23" s="10">
        <v>847</v>
      </c>
      <c r="V23" s="10">
        <v>41</v>
      </c>
      <c r="W23" s="105">
        <v>4.8406139315230225E-2</v>
      </c>
      <c r="X23" s="10">
        <v>543</v>
      </c>
      <c r="Y23" s="10">
        <v>54</v>
      </c>
      <c r="Z23" s="105">
        <v>9.9447513812154692E-2</v>
      </c>
      <c r="AA23" s="10">
        <v>28566</v>
      </c>
      <c r="AB23" s="10">
        <v>1822</v>
      </c>
      <c r="AC23" s="105">
        <v>6.3782118602534479E-2</v>
      </c>
      <c r="AD23" s="10">
        <v>189</v>
      </c>
      <c r="AE23" s="10">
        <v>12</v>
      </c>
      <c r="AF23" s="105">
        <v>6.3492063492063489E-2</v>
      </c>
      <c r="AG23" s="10">
        <v>13969</v>
      </c>
      <c r="AH23" s="10">
        <v>235</v>
      </c>
      <c r="AI23" s="105">
        <v>1.6822965137089269E-2</v>
      </c>
      <c r="AJ23" s="10">
        <v>0</v>
      </c>
      <c r="AK23" s="10">
        <v>1</v>
      </c>
      <c r="AL23" s="105" t="s">
        <v>305</v>
      </c>
      <c r="AM23" s="10">
        <v>688</v>
      </c>
      <c r="AN23" s="10">
        <v>37</v>
      </c>
      <c r="AO23" s="105">
        <v>5.3779069767441859E-2</v>
      </c>
      <c r="AP23" s="10">
        <v>0</v>
      </c>
      <c r="AQ23" s="10">
        <v>2</v>
      </c>
      <c r="AR23" s="105" t="s">
        <v>305</v>
      </c>
      <c r="AS23" s="10">
        <v>0</v>
      </c>
      <c r="AT23" s="10">
        <v>0</v>
      </c>
      <c r="AU23" s="105" t="s">
        <v>305</v>
      </c>
      <c r="AV23" s="10">
        <v>175</v>
      </c>
      <c r="AW23" s="10">
        <v>3</v>
      </c>
      <c r="AX23" s="105">
        <v>1.7142857142857144E-2</v>
      </c>
      <c r="AY23" s="10">
        <v>764</v>
      </c>
      <c r="AZ23" s="10">
        <v>2</v>
      </c>
      <c r="BA23" s="105">
        <v>2.617801047120419E-3</v>
      </c>
      <c r="BB23" s="10">
        <v>7000</v>
      </c>
      <c r="BC23" s="10">
        <v>724</v>
      </c>
      <c r="BD23" s="105">
        <v>0.10342857142857143</v>
      </c>
      <c r="BE23" s="10">
        <v>0</v>
      </c>
      <c r="BF23" s="10">
        <v>0</v>
      </c>
      <c r="BG23" s="105" t="s">
        <v>305</v>
      </c>
      <c r="BH23" s="10">
        <v>34514</v>
      </c>
      <c r="BI23" s="10">
        <v>1022</v>
      </c>
      <c r="BJ23" s="105">
        <v>2.9611172277916209E-2</v>
      </c>
      <c r="BK23" s="10">
        <v>20376</v>
      </c>
      <c r="BL23" s="10">
        <v>1187</v>
      </c>
      <c r="BM23" s="105">
        <v>5.8254809579897919E-2</v>
      </c>
      <c r="BN23" s="10">
        <v>6646</v>
      </c>
      <c r="BO23" s="10">
        <v>287</v>
      </c>
      <c r="BP23" s="105">
        <v>4.318386999699067E-2</v>
      </c>
      <c r="BQ23" s="10">
        <v>5898</v>
      </c>
      <c r="BR23" s="10">
        <v>283</v>
      </c>
      <c r="BS23" s="105">
        <v>4.7982366904035269E-2</v>
      </c>
      <c r="BT23" s="10">
        <v>12544</v>
      </c>
      <c r="BU23" s="10">
        <v>570</v>
      </c>
      <c r="BV23" s="105">
        <v>4.5440051020408163E-2</v>
      </c>
      <c r="BW23" s="10">
        <v>34570</v>
      </c>
      <c r="BX23" s="10">
        <v>2619</v>
      </c>
      <c r="BY23" s="105">
        <v>7.5759328897888348E-2</v>
      </c>
      <c r="BZ23" s="10">
        <v>11020</v>
      </c>
      <c r="CA23" s="10">
        <v>327</v>
      </c>
      <c r="CB23" s="105">
        <v>2.9673321234119782E-2</v>
      </c>
      <c r="CC23" s="10">
        <v>45590</v>
      </c>
      <c r="CD23" s="10">
        <v>2946</v>
      </c>
      <c r="CE23" s="105">
        <v>6.4619434086422456E-2</v>
      </c>
      <c r="CF23" s="54">
        <v>0.63</v>
      </c>
      <c r="CG23" s="54">
        <v>0.48020219039595619</v>
      </c>
      <c r="CH23" s="105">
        <v>0.7622256990412003</v>
      </c>
      <c r="CI23" s="10">
        <v>363</v>
      </c>
      <c r="CJ23" s="10"/>
      <c r="CK23" s="105">
        <v>0</v>
      </c>
      <c r="CL23" s="10">
        <v>231</v>
      </c>
      <c r="CM23" s="10"/>
      <c r="CN23" s="105">
        <v>0</v>
      </c>
      <c r="CO23" s="10">
        <v>36692</v>
      </c>
      <c r="CP23" s="10"/>
      <c r="CQ23" s="105">
        <v>0</v>
      </c>
      <c r="CR23" s="10">
        <v>199</v>
      </c>
      <c r="CS23" s="10"/>
      <c r="CT23" s="105">
        <v>0</v>
      </c>
      <c r="CU23" s="10">
        <v>99</v>
      </c>
      <c r="CV23" s="10"/>
      <c r="CW23" s="105">
        <v>0</v>
      </c>
      <c r="CX23" s="448"/>
      <c r="CY23" s="448"/>
      <c r="CZ23" s="451"/>
      <c r="DA23" s="448"/>
      <c r="DB23" s="448"/>
      <c r="DC23" s="451"/>
      <c r="DD23" s="10">
        <v>10</v>
      </c>
      <c r="DE23" s="10"/>
      <c r="DF23" s="105">
        <v>0</v>
      </c>
      <c r="DG23" s="10">
        <v>3753</v>
      </c>
      <c r="DH23" s="10"/>
      <c r="DI23" s="105">
        <v>0</v>
      </c>
      <c r="DJ23" s="10">
        <v>480</v>
      </c>
      <c r="DK23" s="10"/>
      <c r="DL23" s="105">
        <v>0</v>
      </c>
      <c r="DM23" s="10">
        <v>139</v>
      </c>
      <c r="DN23" s="10"/>
      <c r="DO23" s="105">
        <v>0</v>
      </c>
      <c r="DP23" s="10">
        <v>77</v>
      </c>
      <c r="DQ23" s="10"/>
      <c r="DR23" s="105">
        <v>0</v>
      </c>
      <c r="DS23" s="448"/>
      <c r="DT23" s="448"/>
      <c r="DU23" s="451"/>
      <c r="DV23" s="448"/>
      <c r="DW23" s="448"/>
      <c r="DX23" s="451"/>
      <c r="DY23" s="454"/>
      <c r="DZ23" s="454"/>
      <c r="EA23" s="451"/>
      <c r="EB23" s="454"/>
      <c r="EC23" s="454"/>
      <c r="ED23" s="451"/>
    </row>
    <row r="24" spans="1:134" s="1" customFormat="1" x14ac:dyDescent="0.55000000000000004">
      <c r="A24" s="10">
        <v>44</v>
      </c>
      <c r="B24" s="11" t="s">
        <v>319</v>
      </c>
      <c r="C24" s="10">
        <v>13859</v>
      </c>
      <c r="D24" s="10">
        <v>346</v>
      </c>
      <c r="E24" s="105">
        <v>2.4965726242874665E-2</v>
      </c>
      <c r="F24" s="10">
        <v>592</v>
      </c>
      <c r="G24" s="10">
        <v>3</v>
      </c>
      <c r="H24" s="105">
        <v>5.0675675675675678E-3</v>
      </c>
      <c r="I24" s="37">
        <v>14451</v>
      </c>
      <c r="J24" s="10">
        <v>349</v>
      </c>
      <c r="K24" s="105">
        <v>2.4150577814684104E-2</v>
      </c>
      <c r="L24" s="37">
        <v>22415</v>
      </c>
      <c r="M24" s="10">
        <v>444</v>
      </c>
      <c r="N24" s="105">
        <v>1.9808164175775151E-2</v>
      </c>
      <c r="O24" s="37">
        <v>36866</v>
      </c>
      <c r="P24" s="10">
        <v>793</v>
      </c>
      <c r="Q24" s="105">
        <v>2.1510334725763577E-2</v>
      </c>
      <c r="R24" s="10">
        <v>414</v>
      </c>
      <c r="S24" s="10">
        <v>7</v>
      </c>
      <c r="T24" s="105">
        <v>1.6908212560386472E-2</v>
      </c>
      <c r="U24" s="10">
        <v>9217</v>
      </c>
      <c r="V24" s="10">
        <v>115</v>
      </c>
      <c r="W24" s="105">
        <v>1.247694477595747E-2</v>
      </c>
      <c r="X24" s="10">
        <v>60</v>
      </c>
      <c r="Y24" s="10">
        <v>2</v>
      </c>
      <c r="Z24" s="105">
        <v>3.3333333333333333E-2</v>
      </c>
      <c r="AA24" s="10">
        <v>3865</v>
      </c>
      <c r="AB24" s="10">
        <v>103</v>
      </c>
      <c r="AC24" s="105">
        <v>2.6649417852522637E-2</v>
      </c>
      <c r="AD24" s="10">
        <v>27</v>
      </c>
      <c r="AE24" s="10">
        <v>1</v>
      </c>
      <c r="AF24" s="105">
        <v>3.7037037037037035E-2</v>
      </c>
      <c r="AG24" s="10">
        <v>3764</v>
      </c>
      <c r="AH24" s="10">
        <v>64</v>
      </c>
      <c r="AI24" s="105">
        <v>1.7003188097768331E-2</v>
      </c>
      <c r="AJ24" s="10">
        <v>437</v>
      </c>
      <c r="AK24" s="10">
        <v>32</v>
      </c>
      <c r="AL24" s="105">
        <v>7.3226544622425629E-2</v>
      </c>
      <c r="AM24" s="10">
        <v>3659</v>
      </c>
      <c r="AN24" s="10">
        <v>61</v>
      </c>
      <c r="AO24" s="105">
        <v>1.6671221645258267E-2</v>
      </c>
      <c r="AP24" s="10">
        <v>0</v>
      </c>
      <c r="AQ24" s="10">
        <v>0</v>
      </c>
      <c r="AR24" s="105" t="s">
        <v>305</v>
      </c>
      <c r="AS24" s="10">
        <v>0</v>
      </c>
      <c r="AT24" s="10">
        <v>0</v>
      </c>
      <c r="AU24" s="105" t="s">
        <v>305</v>
      </c>
      <c r="AV24" s="10">
        <v>101</v>
      </c>
      <c r="AW24" s="10">
        <v>0</v>
      </c>
      <c r="AX24" s="105">
        <v>0</v>
      </c>
      <c r="AY24" s="10">
        <v>93</v>
      </c>
      <c r="AZ24" s="10">
        <v>0</v>
      </c>
      <c r="BA24" s="105">
        <v>0</v>
      </c>
      <c r="BB24" s="10">
        <v>778</v>
      </c>
      <c r="BC24" s="10">
        <v>56</v>
      </c>
      <c r="BD24" s="105">
        <v>7.1979434447300775E-2</v>
      </c>
      <c r="BE24" s="10">
        <v>0</v>
      </c>
      <c r="BF24" s="10">
        <v>0</v>
      </c>
      <c r="BG24" s="105" t="s">
        <v>305</v>
      </c>
      <c r="BH24" s="10">
        <v>15493</v>
      </c>
      <c r="BI24" s="10">
        <v>533</v>
      </c>
      <c r="BJ24" s="105">
        <v>3.4402633447363322E-2</v>
      </c>
      <c r="BK24" s="10">
        <v>6809</v>
      </c>
      <c r="BL24" s="10">
        <v>293</v>
      </c>
      <c r="BM24" s="105">
        <v>4.3031282126597153E-2</v>
      </c>
      <c r="BN24" s="10">
        <v>2528</v>
      </c>
      <c r="BO24" s="10">
        <v>18</v>
      </c>
      <c r="BP24" s="105">
        <v>7.1202531645569618E-3</v>
      </c>
      <c r="BQ24" s="10">
        <v>1662</v>
      </c>
      <c r="BR24" s="10">
        <v>33</v>
      </c>
      <c r="BS24" s="105">
        <v>1.9855595667870037E-2</v>
      </c>
      <c r="BT24" s="10">
        <v>4190</v>
      </c>
      <c r="BU24" s="10">
        <v>51</v>
      </c>
      <c r="BV24" s="105">
        <v>1.2171837708830549E-2</v>
      </c>
      <c r="BW24" s="10">
        <v>17180</v>
      </c>
      <c r="BX24" s="10">
        <v>254</v>
      </c>
      <c r="BY24" s="105">
        <v>1.4784633294528522E-2</v>
      </c>
      <c r="BZ24" s="10">
        <v>10576</v>
      </c>
      <c r="CA24" s="10">
        <v>63</v>
      </c>
      <c r="CB24" s="105">
        <v>5.9568835098335856E-3</v>
      </c>
      <c r="CC24" s="10">
        <v>27756</v>
      </c>
      <c r="CD24" s="10">
        <v>317</v>
      </c>
      <c r="CE24" s="105">
        <v>1.1420954027957919E-2</v>
      </c>
      <c r="CF24" s="54">
        <v>0.63</v>
      </c>
      <c r="CG24" s="54">
        <v>0.17406143344709898</v>
      </c>
      <c r="CH24" s="105">
        <v>0.27628798959856982</v>
      </c>
      <c r="CI24" s="10">
        <v>106</v>
      </c>
      <c r="CJ24" s="10"/>
      <c r="CK24" s="105">
        <v>0</v>
      </c>
      <c r="CL24" s="10">
        <v>112</v>
      </c>
      <c r="CM24" s="10"/>
      <c r="CN24" s="105">
        <v>0</v>
      </c>
      <c r="CO24" s="10">
        <v>14190</v>
      </c>
      <c r="CP24" s="10"/>
      <c r="CQ24" s="105">
        <v>0</v>
      </c>
      <c r="CR24" s="10">
        <v>114</v>
      </c>
      <c r="CS24" s="10"/>
      <c r="CT24" s="105">
        <v>0</v>
      </c>
      <c r="CU24" s="10">
        <v>57</v>
      </c>
      <c r="CV24" s="10"/>
      <c r="CW24" s="105">
        <v>0</v>
      </c>
      <c r="CX24" s="448"/>
      <c r="CY24" s="448"/>
      <c r="CZ24" s="451"/>
      <c r="DA24" s="448"/>
      <c r="DB24" s="448"/>
      <c r="DC24" s="451"/>
      <c r="DD24" s="10">
        <v>0</v>
      </c>
      <c r="DE24" s="10"/>
      <c r="DF24" s="105" t="s">
        <v>305</v>
      </c>
      <c r="DG24" s="10">
        <v>4174</v>
      </c>
      <c r="DH24" s="10"/>
      <c r="DI24" s="105">
        <v>0</v>
      </c>
      <c r="DJ24" s="10">
        <v>186</v>
      </c>
      <c r="DK24" s="10"/>
      <c r="DL24" s="105">
        <v>0</v>
      </c>
      <c r="DM24" s="10">
        <v>77</v>
      </c>
      <c r="DN24" s="10"/>
      <c r="DO24" s="105">
        <v>0</v>
      </c>
      <c r="DP24" s="10">
        <v>42</v>
      </c>
      <c r="DQ24" s="10"/>
      <c r="DR24" s="105">
        <v>0</v>
      </c>
      <c r="DS24" s="448"/>
      <c r="DT24" s="448"/>
      <c r="DU24" s="451"/>
      <c r="DV24" s="448"/>
      <c r="DW24" s="448"/>
      <c r="DX24" s="451"/>
      <c r="DY24" s="454"/>
      <c r="DZ24" s="454"/>
      <c r="EA24" s="451"/>
      <c r="EB24" s="454"/>
      <c r="EC24" s="454"/>
      <c r="ED24" s="451"/>
    </row>
    <row r="25" spans="1:134" s="1" customFormat="1" x14ac:dyDescent="0.55000000000000004">
      <c r="A25" s="10">
        <v>47</v>
      </c>
      <c r="B25" s="11" t="s">
        <v>320</v>
      </c>
      <c r="C25" s="10">
        <v>14831</v>
      </c>
      <c r="D25" s="10">
        <v>261</v>
      </c>
      <c r="E25" s="105">
        <v>1.7598273885779784E-2</v>
      </c>
      <c r="F25" s="10">
        <v>829</v>
      </c>
      <c r="G25" s="10">
        <v>6</v>
      </c>
      <c r="H25" s="105">
        <v>7.2376357056694813E-3</v>
      </c>
      <c r="I25" s="37">
        <v>15660</v>
      </c>
      <c r="J25" s="10">
        <v>267</v>
      </c>
      <c r="K25" s="105">
        <v>1.7049808429118775E-2</v>
      </c>
      <c r="L25" s="37">
        <v>25789</v>
      </c>
      <c r="M25" s="10">
        <v>36</v>
      </c>
      <c r="N25" s="105">
        <v>1.3959440071348249E-3</v>
      </c>
      <c r="O25" s="37">
        <v>41449</v>
      </c>
      <c r="P25" s="10">
        <v>303</v>
      </c>
      <c r="Q25" s="105">
        <v>7.3101884243286933E-3</v>
      </c>
      <c r="R25" s="10">
        <v>439</v>
      </c>
      <c r="S25" s="10">
        <v>0</v>
      </c>
      <c r="T25" s="105">
        <v>0</v>
      </c>
      <c r="U25" s="10">
        <v>191</v>
      </c>
      <c r="V25" s="10">
        <v>0</v>
      </c>
      <c r="W25" s="105">
        <v>0</v>
      </c>
      <c r="X25" s="10">
        <v>133</v>
      </c>
      <c r="Y25" s="10">
        <v>0</v>
      </c>
      <c r="Z25" s="105">
        <v>0</v>
      </c>
      <c r="AA25" s="10">
        <v>17301</v>
      </c>
      <c r="AB25" s="10">
        <v>36</v>
      </c>
      <c r="AC25" s="105">
        <v>2.0808045777700713E-3</v>
      </c>
      <c r="AD25" s="10">
        <v>20</v>
      </c>
      <c r="AE25" s="10">
        <v>0</v>
      </c>
      <c r="AF25" s="105">
        <v>0</v>
      </c>
      <c r="AG25" s="10">
        <v>5052</v>
      </c>
      <c r="AH25" s="10">
        <v>0</v>
      </c>
      <c r="AI25" s="105">
        <v>0</v>
      </c>
      <c r="AJ25" s="10">
        <v>315</v>
      </c>
      <c r="AK25" s="10">
        <v>0</v>
      </c>
      <c r="AL25" s="105">
        <v>0</v>
      </c>
      <c r="AM25" s="10">
        <v>2220</v>
      </c>
      <c r="AN25" s="10">
        <v>0</v>
      </c>
      <c r="AO25" s="105">
        <v>0</v>
      </c>
      <c r="AP25" s="10">
        <v>0</v>
      </c>
      <c r="AQ25" s="10">
        <v>0</v>
      </c>
      <c r="AR25" s="105" t="s">
        <v>305</v>
      </c>
      <c r="AS25" s="10">
        <v>0</v>
      </c>
      <c r="AT25" s="10">
        <v>0</v>
      </c>
      <c r="AU25" s="105" t="s">
        <v>305</v>
      </c>
      <c r="AV25" s="10">
        <v>8</v>
      </c>
      <c r="AW25" s="10">
        <v>0</v>
      </c>
      <c r="AX25" s="105">
        <v>0</v>
      </c>
      <c r="AY25" s="10">
        <v>110</v>
      </c>
      <c r="AZ25" s="10">
        <v>0</v>
      </c>
      <c r="BA25" s="105">
        <v>0</v>
      </c>
      <c r="BB25" s="10">
        <v>0</v>
      </c>
      <c r="BC25" s="10">
        <v>0</v>
      </c>
      <c r="BD25" s="105" t="s">
        <v>305</v>
      </c>
      <c r="BE25" s="10">
        <v>0</v>
      </c>
      <c r="BF25" s="10">
        <v>0</v>
      </c>
      <c r="BG25" s="105" t="s">
        <v>305</v>
      </c>
      <c r="BH25" s="10">
        <v>22842</v>
      </c>
      <c r="BI25" s="10">
        <v>467</v>
      </c>
      <c r="BJ25" s="105">
        <v>2.0444794676473164E-2</v>
      </c>
      <c r="BK25" s="10">
        <v>13603</v>
      </c>
      <c r="BL25" s="10">
        <v>634</v>
      </c>
      <c r="BM25" s="105">
        <v>4.6607366022200988E-2</v>
      </c>
      <c r="BN25" s="10">
        <v>4888</v>
      </c>
      <c r="BO25" s="10">
        <v>77</v>
      </c>
      <c r="BP25" s="105">
        <v>1.5752864157119476E-2</v>
      </c>
      <c r="BQ25" s="10">
        <v>3469</v>
      </c>
      <c r="BR25" s="10">
        <v>43</v>
      </c>
      <c r="BS25" s="105">
        <v>1.2395503026808878E-2</v>
      </c>
      <c r="BT25" s="10">
        <v>8357</v>
      </c>
      <c r="BU25" s="10">
        <v>120</v>
      </c>
      <c r="BV25" s="105">
        <v>1.4359219815723346E-2</v>
      </c>
      <c r="BW25" s="10">
        <v>14276</v>
      </c>
      <c r="BX25" s="10">
        <v>458</v>
      </c>
      <c r="BY25" s="105">
        <v>3.2081815634631548E-2</v>
      </c>
      <c r="BZ25" s="10">
        <v>10192</v>
      </c>
      <c r="CA25" s="10">
        <v>103</v>
      </c>
      <c r="CB25" s="105">
        <v>1.0105965463108321E-2</v>
      </c>
      <c r="CC25" s="10">
        <v>24468</v>
      </c>
      <c r="CD25" s="10">
        <v>561</v>
      </c>
      <c r="CE25" s="105">
        <v>2.2927905836194213E-2</v>
      </c>
      <c r="CF25" s="54">
        <v>0.63</v>
      </c>
      <c r="CG25" s="54">
        <v>0.1892744479495268</v>
      </c>
      <c r="CH25" s="105">
        <v>0.30043563166591558</v>
      </c>
      <c r="CI25" s="10">
        <v>47</v>
      </c>
      <c r="CJ25" s="10"/>
      <c r="CK25" s="105">
        <v>0</v>
      </c>
      <c r="CL25" s="10">
        <v>67</v>
      </c>
      <c r="CM25" s="10"/>
      <c r="CN25" s="105">
        <v>0</v>
      </c>
      <c r="CO25" s="10">
        <v>4090</v>
      </c>
      <c r="CP25" s="10"/>
      <c r="CQ25" s="105">
        <v>0</v>
      </c>
      <c r="CR25" s="10">
        <v>25</v>
      </c>
      <c r="CS25" s="10"/>
      <c r="CT25" s="105">
        <v>0</v>
      </c>
      <c r="CU25" s="10">
        <v>12</v>
      </c>
      <c r="CV25" s="10"/>
      <c r="CW25" s="105">
        <v>0</v>
      </c>
      <c r="CX25" s="448"/>
      <c r="CY25" s="448"/>
      <c r="CZ25" s="451"/>
      <c r="DA25" s="448"/>
      <c r="DB25" s="448"/>
      <c r="DC25" s="451"/>
      <c r="DD25" s="10">
        <v>0</v>
      </c>
      <c r="DE25" s="10"/>
      <c r="DF25" s="105" t="s">
        <v>305</v>
      </c>
      <c r="DG25" s="10">
        <v>3701</v>
      </c>
      <c r="DH25" s="10"/>
      <c r="DI25" s="105">
        <v>0</v>
      </c>
      <c r="DJ25" s="10">
        <v>53</v>
      </c>
      <c r="DK25" s="10"/>
      <c r="DL25" s="105">
        <v>0</v>
      </c>
      <c r="DM25" s="10">
        <v>69</v>
      </c>
      <c r="DN25" s="10"/>
      <c r="DO25" s="105">
        <v>0</v>
      </c>
      <c r="DP25" s="10">
        <v>38</v>
      </c>
      <c r="DQ25" s="10"/>
      <c r="DR25" s="105">
        <v>0</v>
      </c>
      <c r="DS25" s="448"/>
      <c r="DT25" s="448"/>
      <c r="DU25" s="451"/>
      <c r="DV25" s="448"/>
      <c r="DW25" s="448"/>
      <c r="DX25" s="451"/>
      <c r="DY25" s="454"/>
      <c r="DZ25" s="454"/>
      <c r="EA25" s="451"/>
      <c r="EB25" s="454"/>
      <c r="EC25" s="454"/>
      <c r="ED25" s="451"/>
    </row>
    <row r="26" spans="1:134" s="1" customFormat="1" x14ac:dyDescent="0.55000000000000004">
      <c r="A26" s="10">
        <v>50</v>
      </c>
      <c r="B26" s="11" t="s">
        <v>321</v>
      </c>
      <c r="C26" s="10">
        <v>14058</v>
      </c>
      <c r="D26" s="10">
        <v>35</v>
      </c>
      <c r="E26" s="105">
        <v>2.4896855882771377E-3</v>
      </c>
      <c r="F26" s="10">
        <v>1185</v>
      </c>
      <c r="G26" s="10">
        <v>1</v>
      </c>
      <c r="H26" s="105">
        <v>8.438818565400844E-4</v>
      </c>
      <c r="I26" s="37">
        <v>15243</v>
      </c>
      <c r="J26" s="10">
        <v>36</v>
      </c>
      <c r="K26" s="105">
        <v>2.361739814997048E-3</v>
      </c>
      <c r="L26" s="37">
        <v>29799</v>
      </c>
      <c r="M26" s="10">
        <v>20</v>
      </c>
      <c r="N26" s="105">
        <v>6.7116346186113626E-4</v>
      </c>
      <c r="O26" s="37">
        <v>45042</v>
      </c>
      <c r="P26" s="10">
        <v>56</v>
      </c>
      <c r="Q26" s="105">
        <v>1.2432840460015098E-3</v>
      </c>
      <c r="R26" s="10">
        <v>510</v>
      </c>
      <c r="S26" s="10">
        <v>0</v>
      </c>
      <c r="T26" s="105">
        <v>0</v>
      </c>
      <c r="U26" s="10">
        <v>375</v>
      </c>
      <c r="V26" s="10">
        <v>0</v>
      </c>
      <c r="W26" s="105">
        <v>0</v>
      </c>
      <c r="X26" s="10">
        <v>1010</v>
      </c>
      <c r="Y26" s="10">
        <v>0</v>
      </c>
      <c r="Z26" s="105">
        <v>0</v>
      </c>
      <c r="AA26" s="10">
        <v>19898</v>
      </c>
      <c r="AB26" s="10">
        <v>13</v>
      </c>
      <c r="AC26" s="105">
        <v>6.5333199316514219E-4</v>
      </c>
      <c r="AD26" s="10">
        <v>57</v>
      </c>
      <c r="AE26" s="10">
        <v>0</v>
      </c>
      <c r="AF26" s="105">
        <v>0</v>
      </c>
      <c r="AG26" s="10">
        <v>4111</v>
      </c>
      <c r="AH26" s="10">
        <v>3</v>
      </c>
      <c r="AI26" s="105">
        <v>7.2974945268791051E-4</v>
      </c>
      <c r="AJ26" s="10">
        <v>0</v>
      </c>
      <c r="AK26" s="10">
        <v>0</v>
      </c>
      <c r="AL26" s="105" t="s">
        <v>305</v>
      </c>
      <c r="AM26" s="10">
        <v>608</v>
      </c>
      <c r="AN26" s="10">
        <v>1</v>
      </c>
      <c r="AO26" s="105">
        <v>1.6447368421052631E-3</v>
      </c>
      <c r="AP26" s="10">
        <v>0</v>
      </c>
      <c r="AQ26" s="10">
        <v>0</v>
      </c>
      <c r="AR26" s="105" t="s">
        <v>305</v>
      </c>
      <c r="AS26" s="10">
        <v>0</v>
      </c>
      <c r="AT26" s="10">
        <v>0</v>
      </c>
      <c r="AU26" s="105" t="s">
        <v>305</v>
      </c>
      <c r="AV26" s="10">
        <v>332</v>
      </c>
      <c r="AW26" s="10">
        <v>0</v>
      </c>
      <c r="AX26" s="105">
        <v>0</v>
      </c>
      <c r="AY26" s="10">
        <v>493</v>
      </c>
      <c r="AZ26" s="10">
        <v>0</v>
      </c>
      <c r="BA26" s="105">
        <v>0</v>
      </c>
      <c r="BB26" s="10">
        <v>2405</v>
      </c>
      <c r="BC26" s="10">
        <v>3</v>
      </c>
      <c r="BD26" s="105">
        <v>1.2474012474012475E-3</v>
      </c>
      <c r="BE26" s="10">
        <v>0</v>
      </c>
      <c r="BF26" s="10">
        <v>0</v>
      </c>
      <c r="BG26" s="105" t="s">
        <v>305</v>
      </c>
      <c r="BH26" s="10">
        <v>29813</v>
      </c>
      <c r="BI26" s="10">
        <v>421</v>
      </c>
      <c r="BJ26" s="105">
        <v>1.4121356455237648E-2</v>
      </c>
      <c r="BK26" s="10">
        <v>18633</v>
      </c>
      <c r="BL26" s="10">
        <v>2524</v>
      </c>
      <c r="BM26" s="105">
        <v>0.13545859496592066</v>
      </c>
      <c r="BN26" s="10">
        <v>5853</v>
      </c>
      <c r="BO26" s="10">
        <v>63</v>
      </c>
      <c r="BP26" s="105">
        <v>1.0763710917478216E-2</v>
      </c>
      <c r="BQ26" s="10">
        <v>5658</v>
      </c>
      <c r="BR26" s="10">
        <v>81</v>
      </c>
      <c r="BS26" s="105">
        <v>1.4316012725344645E-2</v>
      </c>
      <c r="BT26" s="10">
        <v>11511</v>
      </c>
      <c r="BU26" s="10">
        <v>144</v>
      </c>
      <c r="BV26" s="105">
        <v>1.2509773260359656E-2</v>
      </c>
      <c r="BW26" s="10">
        <v>16500</v>
      </c>
      <c r="BX26" s="10">
        <v>286</v>
      </c>
      <c r="BY26" s="105">
        <v>1.7333333333333333E-2</v>
      </c>
      <c r="BZ26" s="10">
        <v>10609</v>
      </c>
      <c r="CA26" s="10">
        <v>48</v>
      </c>
      <c r="CB26" s="105">
        <v>4.5244603638420209E-3</v>
      </c>
      <c r="CC26" s="10">
        <v>27109</v>
      </c>
      <c r="CD26" s="10">
        <v>334</v>
      </c>
      <c r="CE26" s="105">
        <v>1.2320631524585931E-2</v>
      </c>
      <c r="CF26" s="54">
        <v>0.63</v>
      </c>
      <c r="CG26" s="54">
        <v>5.7052297939778132E-2</v>
      </c>
      <c r="CH26" s="105">
        <v>9.0559203079012912E-2</v>
      </c>
      <c r="CI26" s="10">
        <v>106</v>
      </c>
      <c r="CJ26" s="10"/>
      <c r="CK26" s="105">
        <v>0</v>
      </c>
      <c r="CL26" s="10">
        <v>80</v>
      </c>
      <c r="CM26" s="10"/>
      <c r="CN26" s="105">
        <v>0</v>
      </c>
      <c r="CO26" s="10">
        <v>7912</v>
      </c>
      <c r="CP26" s="10"/>
      <c r="CQ26" s="105">
        <v>0</v>
      </c>
      <c r="CR26" s="10">
        <v>86</v>
      </c>
      <c r="CS26" s="10"/>
      <c r="CT26" s="105">
        <v>0</v>
      </c>
      <c r="CU26" s="10">
        <v>43</v>
      </c>
      <c r="CV26" s="10"/>
      <c r="CW26" s="105">
        <v>0</v>
      </c>
      <c r="CX26" s="448"/>
      <c r="CY26" s="448"/>
      <c r="CZ26" s="451"/>
      <c r="DA26" s="448"/>
      <c r="DB26" s="448"/>
      <c r="DC26" s="451"/>
      <c r="DD26" s="10">
        <v>0</v>
      </c>
      <c r="DE26" s="10"/>
      <c r="DF26" s="105" t="s">
        <v>305</v>
      </c>
      <c r="DG26" s="10">
        <v>2121</v>
      </c>
      <c r="DH26" s="10"/>
      <c r="DI26" s="105">
        <v>0</v>
      </c>
      <c r="DJ26" s="10">
        <v>102</v>
      </c>
      <c r="DK26" s="10"/>
      <c r="DL26" s="105">
        <v>0</v>
      </c>
      <c r="DM26" s="10">
        <v>61</v>
      </c>
      <c r="DN26" s="10"/>
      <c r="DO26" s="105">
        <v>0</v>
      </c>
      <c r="DP26" s="10">
        <v>33</v>
      </c>
      <c r="DQ26" s="10"/>
      <c r="DR26" s="105">
        <v>0</v>
      </c>
      <c r="DS26" s="448"/>
      <c r="DT26" s="448"/>
      <c r="DU26" s="451"/>
      <c r="DV26" s="448"/>
      <c r="DW26" s="448"/>
      <c r="DX26" s="451"/>
      <c r="DY26" s="454"/>
      <c r="DZ26" s="454"/>
      <c r="EA26" s="451"/>
      <c r="EB26" s="454"/>
      <c r="EC26" s="454"/>
      <c r="ED26" s="451"/>
    </row>
    <row r="27" spans="1:134" s="1" customFormat="1" x14ac:dyDescent="0.55000000000000004">
      <c r="A27" s="10">
        <v>52</v>
      </c>
      <c r="B27" s="11" t="s">
        <v>322</v>
      </c>
      <c r="C27" s="10">
        <v>29879</v>
      </c>
      <c r="D27" s="10">
        <v>493</v>
      </c>
      <c r="E27" s="105">
        <v>1.6499882860872183E-2</v>
      </c>
      <c r="F27" s="10">
        <v>1421</v>
      </c>
      <c r="G27" s="10">
        <v>16</v>
      </c>
      <c r="H27" s="105">
        <v>1.1259676284306826E-2</v>
      </c>
      <c r="I27" s="37">
        <v>31300</v>
      </c>
      <c r="J27" s="10">
        <v>509</v>
      </c>
      <c r="K27" s="105">
        <v>1.6261980830670927E-2</v>
      </c>
      <c r="L27" s="37">
        <v>28536</v>
      </c>
      <c r="M27" s="10">
        <v>482</v>
      </c>
      <c r="N27" s="105">
        <v>1.6890944771516682E-2</v>
      </c>
      <c r="O27" s="37">
        <v>59836</v>
      </c>
      <c r="P27" s="10">
        <v>991</v>
      </c>
      <c r="Q27" s="105">
        <v>1.6561935958285982E-2</v>
      </c>
      <c r="R27" s="10">
        <v>341</v>
      </c>
      <c r="S27" s="10">
        <v>23</v>
      </c>
      <c r="T27" s="105">
        <v>6.7448680351906154E-2</v>
      </c>
      <c r="U27" s="10">
        <v>3644</v>
      </c>
      <c r="V27" s="10">
        <v>145</v>
      </c>
      <c r="W27" s="105">
        <v>3.9791437980241491E-2</v>
      </c>
      <c r="X27" s="10">
        <v>150</v>
      </c>
      <c r="Y27" s="10">
        <v>17</v>
      </c>
      <c r="Z27" s="105">
        <v>0.11333333333333333</v>
      </c>
      <c r="AA27" s="10">
        <v>12691</v>
      </c>
      <c r="AB27" s="10">
        <v>173</v>
      </c>
      <c r="AC27" s="105">
        <v>1.3631707509258529E-2</v>
      </c>
      <c r="AD27" s="10">
        <v>32</v>
      </c>
      <c r="AE27" s="10">
        <v>0</v>
      </c>
      <c r="AF27" s="105">
        <v>0</v>
      </c>
      <c r="AG27" s="10">
        <v>4186</v>
      </c>
      <c r="AH27" s="10">
        <v>63</v>
      </c>
      <c r="AI27" s="105">
        <v>1.5050167224080268E-2</v>
      </c>
      <c r="AJ27" s="10">
        <v>2667</v>
      </c>
      <c r="AK27" s="10">
        <v>1</v>
      </c>
      <c r="AL27" s="105">
        <v>3.7495313085864269E-4</v>
      </c>
      <c r="AM27" s="10">
        <v>2876</v>
      </c>
      <c r="AN27" s="10">
        <v>9</v>
      </c>
      <c r="AO27" s="105">
        <v>3.1293463143254518E-3</v>
      </c>
      <c r="AP27" s="10">
        <v>0</v>
      </c>
      <c r="AQ27" s="10">
        <v>1</v>
      </c>
      <c r="AR27" s="105" t="s">
        <v>305</v>
      </c>
      <c r="AS27" s="10">
        <v>0</v>
      </c>
      <c r="AT27" s="10">
        <v>0</v>
      </c>
      <c r="AU27" s="105" t="s">
        <v>305</v>
      </c>
      <c r="AV27" s="10">
        <v>125</v>
      </c>
      <c r="AW27" s="10">
        <v>1</v>
      </c>
      <c r="AX27" s="105">
        <v>8.0000000000000002E-3</v>
      </c>
      <c r="AY27" s="10">
        <v>177</v>
      </c>
      <c r="AZ27" s="10">
        <v>0</v>
      </c>
      <c r="BA27" s="105">
        <v>0</v>
      </c>
      <c r="BB27" s="10">
        <v>1647</v>
      </c>
      <c r="BC27" s="10">
        <v>47</v>
      </c>
      <c r="BD27" s="105">
        <v>2.853673345476624E-2</v>
      </c>
      <c r="BE27" s="10">
        <v>0</v>
      </c>
      <c r="BF27" s="10">
        <v>0</v>
      </c>
      <c r="BG27" s="105" t="s">
        <v>305</v>
      </c>
      <c r="BH27" s="10">
        <v>35700</v>
      </c>
      <c r="BI27" s="10">
        <v>273</v>
      </c>
      <c r="BJ27" s="105">
        <v>7.6470588235294122E-3</v>
      </c>
      <c r="BK27" s="10">
        <v>13629</v>
      </c>
      <c r="BL27" s="10">
        <v>412</v>
      </c>
      <c r="BM27" s="105">
        <v>3.0229657348301416E-2</v>
      </c>
      <c r="BN27" s="10">
        <v>4274</v>
      </c>
      <c r="BO27" s="10">
        <v>19</v>
      </c>
      <c r="BP27" s="105">
        <v>4.4454843238184369E-3</v>
      </c>
      <c r="BQ27" s="10">
        <v>4112</v>
      </c>
      <c r="BR27" s="10">
        <v>14</v>
      </c>
      <c r="BS27" s="105">
        <v>3.4046692607003892E-3</v>
      </c>
      <c r="BT27" s="10">
        <v>8386</v>
      </c>
      <c r="BU27" s="10">
        <v>33</v>
      </c>
      <c r="BV27" s="105">
        <v>3.9351299785356543E-3</v>
      </c>
      <c r="BW27" s="10">
        <v>18941</v>
      </c>
      <c r="BX27" s="10">
        <v>521</v>
      </c>
      <c r="BY27" s="105">
        <v>2.7506467451560108E-2</v>
      </c>
      <c r="BZ27" s="10">
        <v>12559</v>
      </c>
      <c r="CA27" s="10">
        <v>268</v>
      </c>
      <c r="CB27" s="105">
        <v>2.1339278604984472E-2</v>
      </c>
      <c r="CC27" s="10">
        <v>31500</v>
      </c>
      <c r="CD27" s="10">
        <v>789</v>
      </c>
      <c r="CE27" s="105">
        <v>2.5047619047619048E-2</v>
      </c>
      <c r="CF27" s="54">
        <v>0.63</v>
      </c>
      <c r="CG27" s="54">
        <v>8.0097087378640783E-2</v>
      </c>
      <c r="CH27" s="105">
        <v>0.12713823393435045</v>
      </c>
      <c r="CI27" s="10">
        <v>187</v>
      </c>
      <c r="CJ27" s="10"/>
      <c r="CK27" s="105">
        <v>0</v>
      </c>
      <c r="CL27" s="10">
        <v>199</v>
      </c>
      <c r="CM27" s="10"/>
      <c r="CN27" s="105">
        <v>0</v>
      </c>
      <c r="CO27" s="10">
        <v>21263</v>
      </c>
      <c r="CP27" s="10"/>
      <c r="CQ27" s="105">
        <v>0</v>
      </c>
      <c r="CR27" s="10">
        <v>103</v>
      </c>
      <c r="CS27" s="10"/>
      <c r="CT27" s="105">
        <v>0</v>
      </c>
      <c r="CU27" s="10">
        <v>51</v>
      </c>
      <c r="CV27" s="10"/>
      <c r="CW27" s="105">
        <v>0</v>
      </c>
      <c r="CX27" s="448"/>
      <c r="CY27" s="448"/>
      <c r="CZ27" s="451"/>
      <c r="DA27" s="448"/>
      <c r="DB27" s="448"/>
      <c r="DC27" s="451"/>
      <c r="DD27" s="10">
        <v>10</v>
      </c>
      <c r="DE27" s="10"/>
      <c r="DF27" s="105">
        <v>0</v>
      </c>
      <c r="DG27" s="10">
        <v>7486</v>
      </c>
      <c r="DH27" s="10"/>
      <c r="DI27" s="105">
        <v>0</v>
      </c>
      <c r="DJ27" s="10">
        <v>279</v>
      </c>
      <c r="DK27" s="10"/>
      <c r="DL27" s="105">
        <v>0</v>
      </c>
      <c r="DM27" s="10">
        <v>148</v>
      </c>
      <c r="DN27" s="10"/>
      <c r="DO27" s="105">
        <v>0</v>
      </c>
      <c r="DP27" s="10">
        <v>81</v>
      </c>
      <c r="DQ27" s="10"/>
      <c r="DR27" s="105">
        <v>0</v>
      </c>
      <c r="DS27" s="448"/>
      <c r="DT27" s="448"/>
      <c r="DU27" s="451"/>
      <c r="DV27" s="448"/>
      <c r="DW27" s="448"/>
      <c r="DX27" s="451"/>
      <c r="DY27" s="454"/>
      <c r="DZ27" s="454"/>
      <c r="EA27" s="451"/>
      <c r="EB27" s="454"/>
      <c r="EC27" s="454"/>
      <c r="ED27" s="451"/>
    </row>
    <row r="28" spans="1:134" s="1" customFormat="1" x14ac:dyDescent="0.55000000000000004">
      <c r="A28" s="10">
        <v>54</v>
      </c>
      <c r="B28" s="11" t="s">
        <v>323</v>
      </c>
      <c r="C28" s="10">
        <v>12024</v>
      </c>
      <c r="D28" s="10">
        <v>731</v>
      </c>
      <c r="E28" s="105">
        <v>6.0795076513639384E-2</v>
      </c>
      <c r="F28" s="10">
        <v>1894</v>
      </c>
      <c r="G28" s="10">
        <v>51</v>
      </c>
      <c r="H28" s="105">
        <v>2.692713833157339E-2</v>
      </c>
      <c r="I28" s="37">
        <v>13918</v>
      </c>
      <c r="J28" s="10">
        <v>782</v>
      </c>
      <c r="K28" s="105">
        <v>5.6186233654260669E-2</v>
      </c>
      <c r="L28" s="37">
        <v>63282</v>
      </c>
      <c r="M28" s="10">
        <v>1059</v>
      </c>
      <c r="N28" s="105">
        <v>1.6734616478619513E-2</v>
      </c>
      <c r="O28" s="37">
        <v>77200</v>
      </c>
      <c r="P28" s="10">
        <v>1841</v>
      </c>
      <c r="Q28" s="105">
        <v>2.3847150259067359E-2</v>
      </c>
      <c r="R28" s="10">
        <v>540</v>
      </c>
      <c r="S28" s="10">
        <v>17</v>
      </c>
      <c r="T28" s="105">
        <v>3.1481481481481478E-2</v>
      </c>
      <c r="U28" s="10">
        <v>173</v>
      </c>
      <c r="V28" s="10">
        <v>3</v>
      </c>
      <c r="W28" s="105">
        <v>1.7341040462427744E-2</v>
      </c>
      <c r="X28" s="10">
        <v>1440</v>
      </c>
      <c r="Y28" s="10">
        <v>79</v>
      </c>
      <c r="Z28" s="105">
        <v>5.486111111111111E-2</v>
      </c>
      <c r="AA28" s="10">
        <v>40350</v>
      </c>
      <c r="AB28" s="10">
        <v>699</v>
      </c>
      <c r="AC28" s="105">
        <v>1.7323420074349442E-2</v>
      </c>
      <c r="AD28" s="10">
        <v>241</v>
      </c>
      <c r="AE28" s="10">
        <v>5</v>
      </c>
      <c r="AF28" s="105">
        <v>2.0746887966804978E-2</v>
      </c>
      <c r="AG28" s="10">
        <v>19128</v>
      </c>
      <c r="AH28" s="10">
        <v>132</v>
      </c>
      <c r="AI28" s="105">
        <v>6.9008782936010038E-3</v>
      </c>
      <c r="AJ28" s="10">
        <v>0</v>
      </c>
      <c r="AK28" s="10">
        <v>0</v>
      </c>
      <c r="AL28" s="105" t="s">
        <v>305</v>
      </c>
      <c r="AM28" s="10">
        <v>384</v>
      </c>
      <c r="AN28" s="10">
        <v>5</v>
      </c>
      <c r="AO28" s="105">
        <v>1.3020833333333334E-2</v>
      </c>
      <c r="AP28" s="10">
        <v>0</v>
      </c>
      <c r="AQ28" s="10">
        <v>0</v>
      </c>
      <c r="AR28" s="105" t="s">
        <v>305</v>
      </c>
      <c r="AS28" s="10">
        <v>0</v>
      </c>
      <c r="AT28" s="10">
        <v>0</v>
      </c>
      <c r="AU28" s="105" t="s">
        <v>305</v>
      </c>
      <c r="AV28" s="10">
        <v>75</v>
      </c>
      <c r="AW28" s="10">
        <v>1</v>
      </c>
      <c r="AX28" s="105">
        <v>1.3333333333333334E-2</v>
      </c>
      <c r="AY28" s="10">
        <v>931</v>
      </c>
      <c r="AZ28" s="10">
        <v>5</v>
      </c>
      <c r="BA28" s="105">
        <v>5.3705692803437165E-3</v>
      </c>
      <c r="BB28" s="10">
        <v>0</v>
      </c>
      <c r="BC28" s="10">
        <v>79</v>
      </c>
      <c r="BD28" s="105" t="s">
        <v>305</v>
      </c>
      <c r="BE28" s="10">
        <v>20</v>
      </c>
      <c r="BF28" s="10">
        <v>0</v>
      </c>
      <c r="BG28" s="105">
        <v>0</v>
      </c>
      <c r="BH28" s="10">
        <v>37022</v>
      </c>
      <c r="BI28" s="10">
        <v>1118</v>
      </c>
      <c r="BJ28" s="105">
        <v>3.0198260493760468E-2</v>
      </c>
      <c r="BK28" s="10">
        <v>16659</v>
      </c>
      <c r="BL28" s="10">
        <v>1416</v>
      </c>
      <c r="BM28" s="105">
        <v>8.4999099585809479E-2</v>
      </c>
      <c r="BN28" s="10">
        <v>6284</v>
      </c>
      <c r="BO28" s="10">
        <v>363</v>
      </c>
      <c r="BP28" s="105">
        <v>5.7765754296626351E-2</v>
      </c>
      <c r="BQ28" s="10">
        <v>4064</v>
      </c>
      <c r="BR28" s="10">
        <v>400</v>
      </c>
      <c r="BS28" s="105">
        <v>9.8425196850393706E-2</v>
      </c>
      <c r="BT28" s="10">
        <v>10348</v>
      </c>
      <c r="BU28" s="10">
        <v>763</v>
      </c>
      <c r="BV28" s="105">
        <v>7.3734054889833783E-2</v>
      </c>
      <c r="BW28" s="10">
        <v>34253</v>
      </c>
      <c r="BX28" s="10">
        <v>1612</v>
      </c>
      <c r="BY28" s="105">
        <v>4.7061571249233644E-2</v>
      </c>
      <c r="BZ28" s="10">
        <v>9758</v>
      </c>
      <c r="CA28" s="10">
        <v>321</v>
      </c>
      <c r="CB28" s="105">
        <v>3.2896085263373641E-2</v>
      </c>
      <c r="CC28" s="10">
        <v>44011</v>
      </c>
      <c r="CD28" s="10">
        <v>1933</v>
      </c>
      <c r="CE28" s="105">
        <v>4.39208379723251E-2</v>
      </c>
      <c r="CF28" s="54">
        <v>0.63</v>
      </c>
      <c r="CG28" s="54">
        <v>0.53884180790960456</v>
      </c>
      <c r="CH28" s="105">
        <v>0.8553044569993723</v>
      </c>
      <c r="CI28" s="10">
        <v>156</v>
      </c>
      <c r="CJ28" s="10"/>
      <c r="CK28" s="105">
        <v>0</v>
      </c>
      <c r="CL28" s="10">
        <v>100</v>
      </c>
      <c r="CM28" s="10"/>
      <c r="CN28" s="105">
        <v>0</v>
      </c>
      <c r="CO28" s="10">
        <v>12482</v>
      </c>
      <c r="CP28" s="10"/>
      <c r="CQ28" s="105">
        <v>0</v>
      </c>
      <c r="CR28" s="10">
        <v>67</v>
      </c>
      <c r="CS28" s="10"/>
      <c r="CT28" s="105">
        <v>0</v>
      </c>
      <c r="CU28" s="10">
        <v>33</v>
      </c>
      <c r="CV28" s="10"/>
      <c r="CW28" s="105">
        <v>0</v>
      </c>
      <c r="CX28" s="448"/>
      <c r="CY28" s="448"/>
      <c r="CZ28" s="451"/>
      <c r="DA28" s="448"/>
      <c r="DB28" s="448"/>
      <c r="DC28" s="451"/>
      <c r="DD28" s="10">
        <v>10</v>
      </c>
      <c r="DE28" s="10"/>
      <c r="DF28" s="105">
        <v>0</v>
      </c>
      <c r="DG28" s="10">
        <v>2864</v>
      </c>
      <c r="DH28" s="10"/>
      <c r="DI28" s="105">
        <v>0</v>
      </c>
      <c r="DJ28" s="10">
        <v>165</v>
      </c>
      <c r="DK28" s="10"/>
      <c r="DL28" s="105">
        <v>0</v>
      </c>
      <c r="DM28" s="10">
        <v>165</v>
      </c>
      <c r="DN28" s="10"/>
      <c r="DO28" s="105">
        <v>0</v>
      </c>
      <c r="DP28" s="10">
        <v>91</v>
      </c>
      <c r="DQ28" s="10"/>
      <c r="DR28" s="105">
        <v>0</v>
      </c>
      <c r="DS28" s="448"/>
      <c r="DT28" s="448"/>
      <c r="DU28" s="451"/>
      <c r="DV28" s="448"/>
      <c r="DW28" s="448"/>
      <c r="DX28" s="451"/>
      <c r="DY28" s="454"/>
      <c r="DZ28" s="454"/>
      <c r="EA28" s="451"/>
      <c r="EB28" s="454"/>
      <c r="EC28" s="454"/>
      <c r="ED28" s="451"/>
    </row>
    <row r="29" spans="1:134" s="1" customFormat="1" x14ac:dyDescent="0.55000000000000004">
      <c r="A29" s="10">
        <v>63</v>
      </c>
      <c r="B29" s="11" t="s">
        <v>324</v>
      </c>
      <c r="C29" s="10">
        <v>17333</v>
      </c>
      <c r="D29" s="10">
        <v>391</v>
      </c>
      <c r="E29" s="105">
        <v>2.2558126117809957E-2</v>
      </c>
      <c r="F29" s="10">
        <v>1421</v>
      </c>
      <c r="G29" s="10">
        <v>11</v>
      </c>
      <c r="H29" s="105">
        <v>7.7410274454609426E-3</v>
      </c>
      <c r="I29" s="37">
        <v>18754</v>
      </c>
      <c r="J29" s="10">
        <v>402</v>
      </c>
      <c r="K29" s="105">
        <v>2.1435427108883437E-2</v>
      </c>
      <c r="L29" s="37">
        <v>62620</v>
      </c>
      <c r="M29" s="10">
        <v>834</v>
      </c>
      <c r="N29" s="105">
        <v>1.3318428617055254E-2</v>
      </c>
      <c r="O29" s="37">
        <v>81374</v>
      </c>
      <c r="P29" s="10">
        <v>1236</v>
      </c>
      <c r="Q29" s="105">
        <v>1.5189126748101359E-2</v>
      </c>
      <c r="R29" s="10">
        <v>2656</v>
      </c>
      <c r="S29" s="10">
        <v>17</v>
      </c>
      <c r="T29" s="105">
        <v>6.400602409638554E-3</v>
      </c>
      <c r="U29" s="10">
        <v>700</v>
      </c>
      <c r="V29" s="10">
        <v>6</v>
      </c>
      <c r="W29" s="105">
        <v>8.5714285714285719E-3</v>
      </c>
      <c r="X29" s="10">
        <v>1440</v>
      </c>
      <c r="Y29" s="10">
        <v>1</v>
      </c>
      <c r="Z29" s="105">
        <v>6.9444444444444447E-4</v>
      </c>
      <c r="AA29" s="10">
        <v>34633</v>
      </c>
      <c r="AB29" s="10">
        <v>613</v>
      </c>
      <c r="AC29" s="105">
        <v>1.769988161579996E-2</v>
      </c>
      <c r="AD29" s="10">
        <v>930</v>
      </c>
      <c r="AE29" s="10">
        <v>6</v>
      </c>
      <c r="AF29" s="105">
        <v>6.4516129032258064E-3</v>
      </c>
      <c r="AG29" s="10">
        <v>15962</v>
      </c>
      <c r="AH29" s="10">
        <v>70</v>
      </c>
      <c r="AI29" s="105">
        <v>4.3854153614835229E-3</v>
      </c>
      <c r="AJ29" s="10">
        <v>0</v>
      </c>
      <c r="AK29" s="10">
        <v>1</v>
      </c>
      <c r="AL29" s="105" t="s">
        <v>305</v>
      </c>
      <c r="AM29" s="10">
        <v>619</v>
      </c>
      <c r="AN29" s="10">
        <v>4</v>
      </c>
      <c r="AO29" s="105">
        <v>6.462035541195477E-3</v>
      </c>
      <c r="AP29" s="10">
        <v>0</v>
      </c>
      <c r="AQ29" s="10">
        <v>0</v>
      </c>
      <c r="AR29" s="105" t="s">
        <v>305</v>
      </c>
      <c r="AS29" s="10">
        <v>0</v>
      </c>
      <c r="AT29" s="10">
        <v>0</v>
      </c>
      <c r="AU29" s="105" t="s">
        <v>305</v>
      </c>
      <c r="AV29" s="10">
        <v>11</v>
      </c>
      <c r="AW29" s="10">
        <v>0</v>
      </c>
      <c r="AX29" s="105">
        <v>0</v>
      </c>
      <c r="AY29" s="10">
        <v>2030</v>
      </c>
      <c r="AZ29" s="10">
        <v>1</v>
      </c>
      <c r="BA29" s="105">
        <v>4.9261083743842361E-4</v>
      </c>
      <c r="BB29" s="10">
        <v>3639</v>
      </c>
      <c r="BC29" s="10">
        <v>71</v>
      </c>
      <c r="BD29" s="105">
        <v>1.9510854630392965E-2</v>
      </c>
      <c r="BE29" s="10">
        <v>0</v>
      </c>
      <c r="BF29" s="10">
        <v>0</v>
      </c>
      <c r="BG29" s="105" t="s">
        <v>305</v>
      </c>
      <c r="BH29" s="10">
        <v>20121</v>
      </c>
      <c r="BI29" s="10">
        <v>403</v>
      </c>
      <c r="BJ29" s="105">
        <v>2.0028825605089211E-2</v>
      </c>
      <c r="BK29" s="10">
        <v>13031</v>
      </c>
      <c r="BL29" s="10">
        <v>151</v>
      </c>
      <c r="BM29" s="105">
        <v>1.158775228301742E-2</v>
      </c>
      <c r="BN29" s="10">
        <v>4696</v>
      </c>
      <c r="BO29" s="10">
        <v>18</v>
      </c>
      <c r="BP29" s="105">
        <v>3.8330494037478705E-3</v>
      </c>
      <c r="BQ29" s="10">
        <v>3330</v>
      </c>
      <c r="BR29" s="10">
        <v>8</v>
      </c>
      <c r="BS29" s="105">
        <v>2.4024024024024023E-3</v>
      </c>
      <c r="BT29" s="10">
        <v>8026</v>
      </c>
      <c r="BU29" s="10">
        <v>26</v>
      </c>
      <c r="BV29" s="105">
        <v>3.2394717169200102E-3</v>
      </c>
      <c r="BW29" s="10">
        <v>15192</v>
      </c>
      <c r="BX29" s="10">
        <v>678</v>
      </c>
      <c r="BY29" s="105">
        <v>4.4628751974723539E-2</v>
      </c>
      <c r="BZ29" s="10">
        <v>5240</v>
      </c>
      <c r="CA29" s="10">
        <v>93</v>
      </c>
      <c r="CB29" s="105">
        <v>1.7748091603053434E-2</v>
      </c>
      <c r="CC29" s="10">
        <v>20432</v>
      </c>
      <c r="CD29" s="10">
        <v>771</v>
      </c>
      <c r="CE29" s="105">
        <v>3.7734925606891151E-2</v>
      </c>
      <c r="CF29" s="54">
        <v>0.63</v>
      </c>
      <c r="CG29" s="54">
        <v>0.17218543046357615</v>
      </c>
      <c r="CH29" s="105">
        <v>0.2733102070850415</v>
      </c>
      <c r="CI29" s="10">
        <v>82</v>
      </c>
      <c r="CJ29" s="10"/>
      <c r="CK29" s="105">
        <v>0</v>
      </c>
      <c r="CL29" s="10">
        <v>108</v>
      </c>
      <c r="CM29" s="10"/>
      <c r="CN29" s="105">
        <v>0</v>
      </c>
      <c r="CO29" s="10">
        <v>13427</v>
      </c>
      <c r="CP29" s="10"/>
      <c r="CQ29" s="105">
        <v>0</v>
      </c>
      <c r="CR29" s="10">
        <v>112</v>
      </c>
      <c r="CS29" s="10"/>
      <c r="CT29" s="105">
        <v>0</v>
      </c>
      <c r="CU29" s="10">
        <v>56</v>
      </c>
      <c r="CV29" s="10"/>
      <c r="CW29" s="105">
        <v>0</v>
      </c>
      <c r="CX29" s="448"/>
      <c r="CY29" s="448"/>
      <c r="CZ29" s="451"/>
      <c r="DA29" s="448"/>
      <c r="DB29" s="448"/>
      <c r="DC29" s="451"/>
      <c r="DD29" s="10">
        <v>10</v>
      </c>
      <c r="DE29" s="10"/>
      <c r="DF29" s="105">
        <v>0</v>
      </c>
      <c r="DG29" s="10">
        <v>553</v>
      </c>
      <c r="DH29" s="10"/>
      <c r="DI29" s="105">
        <v>0</v>
      </c>
      <c r="DJ29" s="10">
        <v>176</v>
      </c>
      <c r="DK29" s="10"/>
      <c r="DL29" s="105">
        <v>0</v>
      </c>
      <c r="DM29" s="10">
        <v>78</v>
      </c>
      <c r="DN29" s="10"/>
      <c r="DO29" s="105">
        <v>0</v>
      </c>
      <c r="DP29" s="10">
        <v>43</v>
      </c>
      <c r="DQ29" s="10"/>
      <c r="DR29" s="105">
        <v>0</v>
      </c>
      <c r="DS29" s="448"/>
      <c r="DT29" s="448"/>
      <c r="DU29" s="451"/>
      <c r="DV29" s="448"/>
      <c r="DW29" s="448"/>
      <c r="DX29" s="451"/>
      <c r="DY29" s="454"/>
      <c r="DZ29" s="454"/>
      <c r="EA29" s="451"/>
      <c r="EB29" s="454"/>
      <c r="EC29" s="454"/>
      <c r="ED29" s="451"/>
    </row>
    <row r="30" spans="1:134" s="1" customFormat="1" x14ac:dyDescent="0.55000000000000004">
      <c r="A30" s="10">
        <v>66</v>
      </c>
      <c r="B30" s="11" t="s">
        <v>325</v>
      </c>
      <c r="C30" s="10">
        <v>11879</v>
      </c>
      <c r="D30" s="10">
        <v>1114</v>
      </c>
      <c r="E30" s="105">
        <v>9.3778937621011874E-2</v>
      </c>
      <c r="F30" s="10">
        <v>1421</v>
      </c>
      <c r="G30" s="10">
        <v>44</v>
      </c>
      <c r="H30" s="105">
        <v>3.096410978184377E-2</v>
      </c>
      <c r="I30" s="37">
        <v>13300</v>
      </c>
      <c r="J30" s="10">
        <v>1158</v>
      </c>
      <c r="K30" s="105">
        <v>8.7067669172932335E-2</v>
      </c>
      <c r="L30" s="37">
        <v>71532</v>
      </c>
      <c r="M30" s="10">
        <v>2451</v>
      </c>
      <c r="N30" s="105">
        <v>3.4264385170273443E-2</v>
      </c>
      <c r="O30" s="37">
        <v>84832</v>
      </c>
      <c r="P30" s="10">
        <v>3609</v>
      </c>
      <c r="Q30" s="105">
        <v>4.2542908336476802E-2</v>
      </c>
      <c r="R30" s="10">
        <v>1541</v>
      </c>
      <c r="S30" s="10">
        <v>45</v>
      </c>
      <c r="T30" s="105">
        <v>2.9201817001946788E-2</v>
      </c>
      <c r="U30" s="10">
        <v>1226</v>
      </c>
      <c r="V30" s="10">
        <v>39</v>
      </c>
      <c r="W30" s="105">
        <v>3.1810766721044048E-2</v>
      </c>
      <c r="X30" s="10">
        <v>495</v>
      </c>
      <c r="Y30" s="10">
        <v>5</v>
      </c>
      <c r="Z30" s="105">
        <v>1.0101010101010102E-2</v>
      </c>
      <c r="AA30" s="10">
        <v>43413</v>
      </c>
      <c r="AB30" s="10">
        <v>1796</v>
      </c>
      <c r="AC30" s="105">
        <v>4.1370096514868816E-2</v>
      </c>
      <c r="AD30" s="10">
        <v>214</v>
      </c>
      <c r="AE30" s="10">
        <v>0</v>
      </c>
      <c r="AF30" s="105">
        <v>0</v>
      </c>
      <c r="AG30" s="10">
        <v>15588</v>
      </c>
      <c r="AH30" s="10">
        <v>246</v>
      </c>
      <c r="AI30" s="105">
        <v>1.5781370284834489E-2</v>
      </c>
      <c r="AJ30" s="10">
        <v>0</v>
      </c>
      <c r="AK30" s="10">
        <v>4</v>
      </c>
      <c r="AL30" s="105" t="s">
        <v>305</v>
      </c>
      <c r="AM30" s="10">
        <v>1277</v>
      </c>
      <c r="AN30" s="10">
        <v>45</v>
      </c>
      <c r="AO30" s="105">
        <v>3.5238841033672669E-2</v>
      </c>
      <c r="AP30" s="10">
        <v>0</v>
      </c>
      <c r="AQ30" s="10">
        <v>2</v>
      </c>
      <c r="AR30" s="105" t="s">
        <v>305</v>
      </c>
      <c r="AS30" s="10">
        <v>0</v>
      </c>
      <c r="AT30" s="10">
        <v>0</v>
      </c>
      <c r="AU30" s="105" t="s">
        <v>305</v>
      </c>
      <c r="AV30" s="10">
        <v>71</v>
      </c>
      <c r="AW30" s="10">
        <v>3</v>
      </c>
      <c r="AX30" s="105">
        <v>4.2253521126760563E-2</v>
      </c>
      <c r="AY30" s="10">
        <v>1764</v>
      </c>
      <c r="AZ30" s="10">
        <v>8</v>
      </c>
      <c r="BA30" s="105">
        <v>4.5351473922902496E-3</v>
      </c>
      <c r="BB30" s="10">
        <v>5943</v>
      </c>
      <c r="BC30" s="10">
        <v>254</v>
      </c>
      <c r="BD30" s="105">
        <v>4.2739357226989738E-2</v>
      </c>
      <c r="BE30" s="10">
        <v>0</v>
      </c>
      <c r="BF30" s="10">
        <v>0</v>
      </c>
      <c r="BG30" s="105" t="s">
        <v>305</v>
      </c>
      <c r="BH30" s="10">
        <v>27211</v>
      </c>
      <c r="BI30" s="10">
        <v>215</v>
      </c>
      <c r="BJ30" s="105">
        <v>7.9012164198302166E-3</v>
      </c>
      <c r="BK30" s="10">
        <v>28075</v>
      </c>
      <c r="BL30" s="10">
        <v>546</v>
      </c>
      <c r="BM30" s="105">
        <v>1.9447907390917184E-2</v>
      </c>
      <c r="BN30" s="10">
        <v>10497</v>
      </c>
      <c r="BO30" s="10">
        <v>12</v>
      </c>
      <c r="BP30" s="105">
        <v>1.1431837667905116E-3</v>
      </c>
      <c r="BQ30" s="10">
        <v>6490</v>
      </c>
      <c r="BR30" s="10">
        <v>6</v>
      </c>
      <c r="BS30" s="105">
        <v>9.2449922958397538E-4</v>
      </c>
      <c r="BT30" s="10">
        <v>16987</v>
      </c>
      <c r="BU30" s="10">
        <v>18</v>
      </c>
      <c r="BV30" s="105">
        <v>1.0596338376405486E-3</v>
      </c>
      <c r="BW30" s="10">
        <v>12971</v>
      </c>
      <c r="BX30" s="10">
        <v>491</v>
      </c>
      <c r="BY30" s="105">
        <v>3.7853673579523552E-2</v>
      </c>
      <c r="BZ30" s="10">
        <v>5633</v>
      </c>
      <c r="CA30" s="10">
        <v>62</v>
      </c>
      <c r="CB30" s="105">
        <v>1.100656843600213E-2</v>
      </c>
      <c r="CC30" s="10">
        <v>18604</v>
      </c>
      <c r="CD30" s="10">
        <v>553</v>
      </c>
      <c r="CE30" s="105">
        <v>2.972479036766287E-2</v>
      </c>
      <c r="CF30" s="54">
        <v>0.63</v>
      </c>
      <c r="CG30" s="54">
        <v>3.2967032967032968E-2</v>
      </c>
      <c r="CH30" s="105">
        <v>5.2328623757195186E-2</v>
      </c>
      <c r="CI30" s="10">
        <v>97</v>
      </c>
      <c r="CJ30" s="10"/>
      <c r="CK30" s="105">
        <v>0</v>
      </c>
      <c r="CL30" s="10">
        <v>79</v>
      </c>
      <c r="CM30" s="10"/>
      <c r="CN30" s="105">
        <v>0</v>
      </c>
      <c r="CO30" s="10">
        <v>12292</v>
      </c>
      <c r="CP30" s="10"/>
      <c r="CQ30" s="105">
        <v>0</v>
      </c>
      <c r="CR30" s="10">
        <v>99</v>
      </c>
      <c r="CS30" s="10"/>
      <c r="CT30" s="105">
        <v>0</v>
      </c>
      <c r="CU30" s="10">
        <v>49</v>
      </c>
      <c r="CV30" s="10"/>
      <c r="CW30" s="105">
        <v>0</v>
      </c>
      <c r="CX30" s="448"/>
      <c r="CY30" s="448"/>
      <c r="CZ30" s="451"/>
      <c r="DA30" s="448"/>
      <c r="DB30" s="448"/>
      <c r="DC30" s="451"/>
      <c r="DD30" s="10">
        <v>0</v>
      </c>
      <c r="DE30" s="10"/>
      <c r="DF30" s="105" t="s">
        <v>305</v>
      </c>
      <c r="DG30" s="10">
        <v>1642</v>
      </c>
      <c r="DH30" s="10"/>
      <c r="DI30" s="105">
        <v>0</v>
      </c>
      <c r="DJ30" s="10">
        <v>162</v>
      </c>
      <c r="DK30" s="10"/>
      <c r="DL30" s="105">
        <v>0</v>
      </c>
      <c r="DM30" s="10">
        <v>74</v>
      </c>
      <c r="DN30" s="10"/>
      <c r="DO30" s="105">
        <v>0</v>
      </c>
      <c r="DP30" s="10">
        <v>41</v>
      </c>
      <c r="DQ30" s="10"/>
      <c r="DR30" s="105">
        <v>0</v>
      </c>
      <c r="DS30" s="448"/>
      <c r="DT30" s="448"/>
      <c r="DU30" s="451"/>
      <c r="DV30" s="448"/>
      <c r="DW30" s="448"/>
      <c r="DX30" s="451"/>
      <c r="DY30" s="454"/>
      <c r="DZ30" s="454"/>
      <c r="EA30" s="451"/>
      <c r="EB30" s="454"/>
      <c r="EC30" s="454"/>
      <c r="ED30" s="451"/>
    </row>
    <row r="31" spans="1:134" s="1" customFormat="1" x14ac:dyDescent="0.55000000000000004">
      <c r="A31" s="10">
        <v>68</v>
      </c>
      <c r="B31" s="11" t="s">
        <v>326</v>
      </c>
      <c r="C31" s="10">
        <v>31139</v>
      </c>
      <c r="D31" s="10">
        <v>2424</v>
      </c>
      <c r="E31" s="105">
        <v>7.7844503677060917E-2</v>
      </c>
      <c r="F31" s="10">
        <v>2631</v>
      </c>
      <c r="G31" s="10">
        <v>58</v>
      </c>
      <c r="H31" s="105">
        <v>2.2044849866970733E-2</v>
      </c>
      <c r="I31" s="37">
        <v>33770</v>
      </c>
      <c r="J31" s="10">
        <v>2482</v>
      </c>
      <c r="K31" s="105">
        <v>7.3497186852235719E-2</v>
      </c>
      <c r="L31" s="37">
        <v>74688</v>
      </c>
      <c r="M31" s="10">
        <v>6115</v>
      </c>
      <c r="N31" s="105">
        <v>8.1873928877463586E-2</v>
      </c>
      <c r="O31" s="37">
        <v>108458</v>
      </c>
      <c r="P31" s="10">
        <v>8597</v>
      </c>
      <c r="Q31" s="105">
        <v>7.9265706540780759E-2</v>
      </c>
      <c r="R31" s="10">
        <v>2145</v>
      </c>
      <c r="S31" s="10">
        <v>117</v>
      </c>
      <c r="T31" s="105">
        <v>5.4545454545454543E-2</v>
      </c>
      <c r="U31" s="10">
        <v>349</v>
      </c>
      <c r="V31" s="10">
        <v>44</v>
      </c>
      <c r="W31" s="105">
        <v>0.12607449856733524</v>
      </c>
      <c r="X31" s="10">
        <v>1902</v>
      </c>
      <c r="Y31" s="10">
        <v>331</v>
      </c>
      <c r="Z31" s="105">
        <v>0.1740273396424816</v>
      </c>
      <c r="AA31" s="10">
        <v>36795</v>
      </c>
      <c r="AB31" s="10">
        <v>4767</v>
      </c>
      <c r="AC31" s="105">
        <v>0.12955564614757439</v>
      </c>
      <c r="AD31" s="10">
        <v>222</v>
      </c>
      <c r="AE31" s="10">
        <v>1</v>
      </c>
      <c r="AF31" s="105">
        <v>4.5045045045045045E-3</v>
      </c>
      <c r="AG31" s="10">
        <v>22405</v>
      </c>
      <c r="AH31" s="10">
        <v>235</v>
      </c>
      <c r="AI31" s="105">
        <v>1.0488730194153091E-2</v>
      </c>
      <c r="AJ31" s="10">
        <v>0</v>
      </c>
      <c r="AK31" s="10">
        <v>26</v>
      </c>
      <c r="AL31" s="105" t="s">
        <v>305</v>
      </c>
      <c r="AM31" s="10">
        <v>1150</v>
      </c>
      <c r="AN31" s="10">
        <v>81</v>
      </c>
      <c r="AO31" s="105">
        <v>7.0434782608695651E-2</v>
      </c>
      <c r="AP31" s="10">
        <v>0</v>
      </c>
      <c r="AQ31" s="10">
        <v>6</v>
      </c>
      <c r="AR31" s="105" t="s">
        <v>305</v>
      </c>
      <c r="AS31" s="10">
        <v>0</v>
      </c>
      <c r="AT31" s="10">
        <v>0</v>
      </c>
      <c r="AU31" s="105" t="s">
        <v>305</v>
      </c>
      <c r="AV31" s="10">
        <v>111</v>
      </c>
      <c r="AW31" s="10">
        <v>3</v>
      </c>
      <c r="AX31" s="105">
        <v>2.7027027027027029E-2</v>
      </c>
      <c r="AY31" s="10">
        <v>3872</v>
      </c>
      <c r="AZ31" s="10">
        <v>9</v>
      </c>
      <c r="BA31" s="105">
        <v>2.3243801652892563E-3</v>
      </c>
      <c r="BB31" s="10">
        <v>5710</v>
      </c>
      <c r="BC31" s="10">
        <v>483</v>
      </c>
      <c r="BD31" s="105">
        <v>8.4588441330998243E-2</v>
      </c>
      <c r="BE31" s="10">
        <v>27</v>
      </c>
      <c r="BF31" s="10">
        <v>0</v>
      </c>
      <c r="BG31" s="105">
        <v>0</v>
      </c>
      <c r="BH31" s="10">
        <v>44372</v>
      </c>
      <c r="BI31" s="10">
        <v>603</v>
      </c>
      <c r="BJ31" s="105">
        <v>1.3589651131344091E-2</v>
      </c>
      <c r="BK31" s="10">
        <v>47847</v>
      </c>
      <c r="BL31" s="10">
        <v>1917</v>
      </c>
      <c r="BM31" s="105">
        <v>4.0065207850021947E-2</v>
      </c>
      <c r="BN31" s="10">
        <v>14578</v>
      </c>
      <c r="BO31" s="10">
        <v>384</v>
      </c>
      <c r="BP31" s="105">
        <v>2.6341061874056798E-2</v>
      </c>
      <c r="BQ31" s="10">
        <v>13639</v>
      </c>
      <c r="BR31" s="10">
        <v>425</v>
      </c>
      <c r="BS31" s="105">
        <v>3.1160642275826673E-2</v>
      </c>
      <c r="BT31" s="10">
        <v>28217</v>
      </c>
      <c r="BU31" s="10">
        <v>809</v>
      </c>
      <c r="BV31" s="105">
        <v>2.8670659531488112E-2</v>
      </c>
      <c r="BW31" s="10">
        <v>21937</v>
      </c>
      <c r="BX31" s="10">
        <v>328</v>
      </c>
      <c r="BY31" s="105">
        <v>1.495190773578885E-2</v>
      </c>
      <c r="BZ31" s="10">
        <v>11958</v>
      </c>
      <c r="CA31" s="10">
        <v>42</v>
      </c>
      <c r="CB31" s="105">
        <v>3.5122930255895636E-3</v>
      </c>
      <c r="CC31" s="10">
        <v>33895</v>
      </c>
      <c r="CD31" s="10">
        <v>370</v>
      </c>
      <c r="CE31" s="105">
        <v>1.0916064316270837E-2</v>
      </c>
      <c r="CF31" s="54">
        <v>0.63</v>
      </c>
      <c r="CG31" s="54">
        <v>0.42201356285863328</v>
      </c>
      <c r="CH31" s="105">
        <v>0.66986279818830674</v>
      </c>
      <c r="CI31" s="10">
        <v>235</v>
      </c>
      <c r="CJ31" s="10"/>
      <c r="CK31" s="105">
        <v>0</v>
      </c>
      <c r="CL31" s="10">
        <v>265</v>
      </c>
      <c r="CM31" s="10"/>
      <c r="CN31" s="105">
        <v>0</v>
      </c>
      <c r="CO31" s="10">
        <v>28409</v>
      </c>
      <c r="CP31" s="10"/>
      <c r="CQ31" s="105">
        <v>0</v>
      </c>
      <c r="CR31" s="10">
        <v>235</v>
      </c>
      <c r="CS31" s="10"/>
      <c r="CT31" s="105">
        <v>0</v>
      </c>
      <c r="CU31" s="10">
        <v>117</v>
      </c>
      <c r="CV31" s="10"/>
      <c r="CW31" s="105">
        <v>0</v>
      </c>
      <c r="CX31" s="448"/>
      <c r="CY31" s="448"/>
      <c r="CZ31" s="451"/>
      <c r="DA31" s="448"/>
      <c r="DB31" s="448"/>
      <c r="DC31" s="451"/>
      <c r="DD31" s="10">
        <v>10</v>
      </c>
      <c r="DE31" s="10"/>
      <c r="DF31" s="105">
        <v>0</v>
      </c>
      <c r="DG31" s="10">
        <v>4435</v>
      </c>
      <c r="DH31" s="10"/>
      <c r="DI31" s="105">
        <v>0</v>
      </c>
      <c r="DJ31" s="10">
        <v>371</v>
      </c>
      <c r="DK31" s="10"/>
      <c r="DL31" s="105">
        <v>0</v>
      </c>
      <c r="DM31" s="10">
        <v>165</v>
      </c>
      <c r="DN31" s="10"/>
      <c r="DO31" s="105">
        <v>0</v>
      </c>
      <c r="DP31" s="10">
        <v>91</v>
      </c>
      <c r="DQ31" s="10"/>
      <c r="DR31" s="105">
        <v>0</v>
      </c>
      <c r="DS31" s="448"/>
      <c r="DT31" s="448"/>
      <c r="DU31" s="451"/>
      <c r="DV31" s="448"/>
      <c r="DW31" s="448"/>
      <c r="DX31" s="451"/>
      <c r="DY31" s="454"/>
      <c r="DZ31" s="454"/>
      <c r="EA31" s="451"/>
      <c r="EB31" s="454"/>
      <c r="EC31" s="454"/>
      <c r="ED31" s="451"/>
    </row>
    <row r="32" spans="1:134" s="1" customFormat="1" x14ac:dyDescent="0.55000000000000004">
      <c r="A32" s="10">
        <v>70</v>
      </c>
      <c r="B32" s="11" t="s">
        <v>327</v>
      </c>
      <c r="C32" s="10">
        <v>18359</v>
      </c>
      <c r="D32" s="10">
        <v>158</v>
      </c>
      <c r="E32" s="105">
        <v>8.6061332316574972E-3</v>
      </c>
      <c r="F32" s="10">
        <v>592</v>
      </c>
      <c r="G32" s="10">
        <v>0</v>
      </c>
      <c r="H32" s="105">
        <v>0</v>
      </c>
      <c r="I32" s="37">
        <v>18951</v>
      </c>
      <c r="J32" s="10">
        <v>158</v>
      </c>
      <c r="K32" s="105">
        <v>8.3372909081314978E-3</v>
      </c>
      <c r="L32" s="37">
        <v>16430</v>
      </c>
      <c r="M32" s="10">
        <v>39</v>
      </c>
      <c r="N32" s="105">
        <v>2.3737066342057211E-3</v>
      </c>
      <c r="O32" s="37">
        <v>35381</v>
      </c>
      <c r="P32" s="10">
        <v>197</v>
      </c>
      <c r="Q32" s="105">
        <v>5.5679602046296035E-3</v>
      </c>
      <c r="R32" s="10">
        <v>285</v>
      </c>
      <c r="S32" s="10">
        <v>1</v>
      </c>
      <c r="T32" s="105">
        <v>3.5087719298245615E-3</v>
      </c>
      <c r="U32" s="10">
        <v>2100</v>
      </c>
      <c r="V32" s="10">
        <v>12</v>
      </c>
      <c r="W32" s="105">
        <v>5.7142857142857143E-3</v>
      </c>
      <c r="X32" s="10">
        <v>120</v>
      </c>
      <c r="Y32" s="10">
        <v>0</v>
      </c>
      <c r="Z32" s="105">
        <v>0</v>
      </c>
      <c r="AA32" s="10">
        <v>9464</v>
      </c>
      <c r="AB32" s="10">
        <v>21</v>
      </c>
      <c r="AC32" s="105">
        <v>2.2189349112426036E-3</v>
      </c>
      <c r="AD32" s="10">
        <v>15</v>
      </c>
      <c r="AE32" s="10">
        <v>0</v>
      </c>
      <c r="AF32" s="105">
        <v>0</v>
      </c>
      <c r="AG32" s="10">
        <v>2200</v>
      </c>
      <c r="AH32" s="10">
        <v>2</v>
      </c>
      <c r="AI32" s="105">
        <v>9.0909090909090909E-4</v>
      </c>
      <c r="AJ32" s="10">
        <v>0</v>
      </c>
      <c r="AK32" s="10">
        <v>0</v>
      </c>
      <c r="AL32" s="105" t="s">
        <v>305</v>
      </c>
      <c r="AM32" s="10">
        <v>1669</v>
      </c>
      <c r="AN32" s="10">
        <v>1</v>
      </c>
      <c r="AO32" s="105">
        <v>5.9916117435590175E-4</v>
      </c>
      <c r="AP32" s="10">
        <v>0</v>
      </c>
      <c r="AQ32" s="10">
        <v>0</v>
      </c>
      <c r="AR32" s="105" t="s">
        <v>305</v>
      </c>
      <c r="AS32" s="10">
        <v>0</v>
      </c>
      <c r="AT32" s="10">
        <v>0</v>
      </c>
      <c r="AU32" s="105" t="s">
        <v>305</v>
      </c>
      <c r="AV32" s="10">
        <v>148</v>
      </c>
      <c r="AW32" s="10">
        <v>0</v>
      </c>
      <c r="AX32" s="105">
        <v>0</v>
      </c>
      <c r="AY32" s="10">
        <v>27</v>
      </c>
      <c r="AZ32" s="10">
        <v>0</v>
      </c>
      <c r="BA32" s="105">
        <v>0</v>
      </c>
      <c r="BB32" s="10">
        <v>402</v>
      </c>
      <c r="BC32" s="10">
        <v>2</v>
      </c>
      <c r="BD32" s="105">
        <v>4.9751243781094526E-3</v>
      </c>
      <c r="BE32" s="10">
        <v>0</v>
      </c>
      <c r="BF32" s="10">
        <v>0</v>
      </c>
      <c r="BG32" s="105" t="s">
        <v>305</v>
      </c>
      <c r="BH32" s="10">
        <v>14913</v>
      </c>
      <c r="BI32" s="10">
        <v>106</v>
      </c>
      <c r="BJ32" s="105">
        <v>7.1078924428351099E-3</v>
      </c>
      <c r="BK32" s="10">
        <v>6343</v>
      </c>
      <c r="BL32" s="10">
        <v>386</v>
      </c>
      <c r="BM32" s="105">
        <v>6.0854485259341007E-2</v>
      </c>
      <c r="BN32" s="10">
        <v>2074</v>
      </c>
      <c r="BO32" s="10">
        <v>26</v>
      </c>
      <c r="BP32" s="105">
        <v>1.253616200578592E-2</v>
      </c>
      <c r="BQ32" s="10">
        <v>1756</v>
      </c>
      <c r="BR32" s="10">
        <v>53</v>
      </c>
      <c r="BS32" s="105">
        <v>3.0182232346241459E-2</v>
      </c>
      <c r="BT32" s="10">
        <v>3830</v>
      </c>
      <c r="BU32" s="10">
        <v>79</v>
      </c>
      <c r="BV32" s="105">
        <v>2.0626631853785899E-2</v>
      </c>
      <c r="BW32" s="10">
        <v>4573</v>
      </c>
      <c r="BX32" s="10">
        <v>106</v>
      </c>
      <c r="BY32" s="105">
        <v>2.3179532035862673E-2</v>
      </c>
      <c r="BZ32" s="10">
        <v>10136</v>
      </c>
      <c r="CA32" s="10">
        <v>15</v>
      </c>
      <c r="CB32" s="105">
        <v>1.4798737174427782E-3</v>
      </c>
      <c r="CC32" s="10">
        <v>14709</v>
      </c>
      <c r="CD32" s="10">
        <v>121</v>
      </c>
      <c r="CE32" s="105">
        <v>8.226256033720852E-3</v>
      </c>
      <c r="CF32" s="54">
        <v>0.63</v>
      </c>
      <c r="CG32" s="54">
        <v>0.20466321243523317</v>
      </c>
      <c r="CH32" s="105">
        <v>0.32486224196068758</v>
      </c>
      <c r="CI32" s="10">
        <v>141</v>
      </c>
      <c r="CJ32" s="10"/>
      <c r="CK32" s="105">
        <v>0</v>
      </c>
      <c r="CL32" s="10">
        <v>130</v>
      </c>
      <c r="CM32" s="10"/>
      <c r="CN32" s="105">
        <v>0</v>
      </c>
      <c r="CO32" s="10">
        <v>10764</v>
      </c>
      <c r="CP32" s="10"/>
      <c r="CQ32" s="105">
        <v>0</v>
      </c>
      <c r="CR32" s="10">
        <v>102</v>
      </c>
      <c r="CS32" s="10"/>
      <c r="CT32" s="105">
        <v>0</v>
      </c>
      <c r="CU32" s="10">
        <v>51</v>
      </c>
      <c r="CV32" s="10"/>
      <c r="CW32" s="105">
        <v>0</v>
      </c>
      <c r="CX32" s="448"/>
      <c r="CY32" s="448"/>
      <c r="CZ32" s="451"/>
      <c r="DA32" s="448"/>
      <c r="DB32" s="448"/>
      <c r="DC32" s="451"/>
      <c r="DD32" s="10">
        <v>0</v>
      </c>
      <c r="DE32" s="10"/>
      <c r="DF32" s="105" t="s">
        <v>305</v>
      </c>
      <c r="DG32" s="10">
        <v>3035</v>
      </c>
      <c r="DH32" s="10"/>
      <c r="DI32" s="105">
        <v>0</v>
      </c>
      <c r="DJ32" s="10">
        <v>140</v>
      </c>
      <c r="DK32" s="10"/>
      <c r="DL32" s="105">
        <v>0</v>
      </c>
      <c r="DM32" s="10">
        <v>61</v>
      </c>
      <c r="DN32" s="10"/>
      <c r="DO32" s="105">
        <v>0</v>
      </c>
      <c r="DP32" s="10">
        <v>33</v>
      </c>
      <c r="DQ32" s="10"/>
      <c r="DR32" s="105">
        <v>0</v>
      </c>
      <c r="DS32" s="448"/>
      <c r="DT32" s="448"/>
      <c r="DU32" s="451"/>
      <c r="DV32" s="448"/>
      <c r="DW32" s="448"/>
      <c r="DX32" s="451"/>
      <c r="DY32" s="454"/>
      <c r="DZ32" s="454"/>
      <c r="EA32" s="451"/>
      <c r="EB32" s="454"/>
      <c r="EC32" s="454"/>
      <c r="ED32" s="451"/>
    </row>
    <row r="33" spans="1:134" s="1" customFormat="1" x14ac:dyDescent="0.55000000000000004">
      <c r="A33" s="10">
        <v>73</v>
      </c>
      <c r="B33" s="11" t="s">
        <v>328</v>
      </c>
      <c r="C33" s="10">
        <v>40318</v>
      </c>
      <c r="D33" s="10">
        <v>2021</v>
      </c>
      <c r="E33" s="105">
        <v>5.0126494369760403E-2</v>
      </c>
      <c r="F33" s="10">
        <v>2961</v>
      </c>
      <c r="G33" s="10">
        <v>61</v>
      </c>
      <c r="H33" s="105">
        <v>2.0601148260722728E-2</v>
      </c>
      <c r="I33" s="37">
        <v>43279</v>
      </c>
      <c r="J33" s="10">
        <v>2082</v>
      </c>
      <c r="K33" s="105">
        <v>4.8106471960997252E-2</v>
      </c>
      <c r="L33" s="37">
        <v>66098</v>
      </c>
      <c r="M33" s="10">
        <v>2328</v>
      </c>
      <c r="N33" s="105">
        <v>3.5220430270204849E-2</v>
      </c>
      <c r="O33" s="37">
        <v>109377</v>
      </c>
      <c r="P33" s="10">
        <v>4410</v>
      </c>
      <c r="Q33" s="105">
        <v>4.0319262733481444E-2</v>
      </c>
      <c r="R33" s="10">
        <v>2036</v>
      </c>
      <c r="S33" s="10">
        <v>89</v>
      </c>
      <c r="T33" s="105">
        <v>4.3713163064833006E-2</v>
      </c>
      <c r="U33" s="10">
        <v>1500</v>
      </c>
      <c r="V33" s="10">
        <v>110</v>
      </c>
      <c r="W33" s="105">
        <v>7.3333333333333334E-2</v>
      </c>
      <c r="X33" s="10">
        <v>1868</v>
      </c>
      <c r="Y33" s="10">
        <v>102</v>
      </c>
      <c r="Z33" s="105">
        <v>5.460385438972163E-2</v>
      </c>
      <c r="AA33" s="10">
        <v>29753</v>
      </c>
      <c r="AB33" s="10">
        <v>1519</v>
      </c>
      <c r="AC33" s="105">
        <v>5.1053675259637686E-2</v>
      </c>
      <c r="AD33" s="10">
        <v>270</v>
      </c>
      <c r="AE33" s="10">
        <v>2</v>
      </c>
      <c r="AF33" s="105">
        <v>7.4074074074074077E-3</v>
      </c>
      <c r="AG33" s="10">
        <v>18655</v>
      </c>
      <c r="AH33" s="10">
        <v>233</v>
      </c>
      <c r="AI33" s="105">
        <v>1.248994907531493E-2</v>
      </c>
      <c r="AJ33" s="10">
        <v>0</v>
      </c>
      <c r="AK33" s="10">
        <v>3</v>
      </c>
      <c r="AL33" s="105" t="s">
        <v>305</v>
      </c>
      <c r="AM33" s="10">
        <v>836</v>
      </c>
      <c r="AN33" s="10">
        <v>48</v>
      </c>
      <c r="AO33" s="105">
        <v>5.7416267942583733E-2</v>
      </c>
      <c r="AP33" s="10">
        <v>0</v>
      </c>
      <c r="AQ33" s="10">
        <v>5</v>
      </c>
      <c r="AR33" s="105" t="s">
        <v>305</v>
      </c>
      <c r="AS33" s="10">
        <v>0</v>
      </c>
      <c r="AT33" s="10">
        <v>1</v>
      </c>
      <c r="AU33" s="105" t="s">
        <v>305</v>
      </c>
      <c r="AV33" s="10">
        <v>163</v>
      </c>
      <c r="AW33" s="10">
        <v>2</v>
      </c>
      <c r="AX33" s="105">
        <v>1.2269938650306749E-2</v>
      </c>
      <c r="AY33" s="10">
        <v>661</v>
      </c>
      <c r="AZ33" s="10">
        <v>11</v>
      </c>
      <c r="BA33" s="105">
        <v>1.6641452344931921E-2</v>
      </c>
      <c r="BB33" s="10">
        <v>10323</v>
      </c>
      <c r="BC33" s="10">
        <v>194</v>
      </c>
      <c r="BD33" s="105">
        <v>1.8792986534922018E-2</v>
      </c>
      <c r="BE33" s="10">
        <v>33</v>
      </c>
      <c r="BF33" s="10">
        <v>0</v>
      </c>
      <c r="BG33" s="105">
        <v>0</v>
      </c>
      <c r="BH33" s="10">
        <v>27025</v>
      </c>
      <c r="BI33" s="10">
        <v>827</v>
      </c>
      <c r="BJ33" s="105">
        <v>3.0601295097132285E-2</v>
      </c>
      <c r="BK33" s="10">
        <v>13492</v>
      </c>
      <c r="BL33" s="10">
        <v>695</v>
      </c>
      <c r="BM33" s="105">
        <v>5.15120071153276E-2</v>
      </c>
      <c r="BN33" s="10">
        <v>5422</v>
      </c>
      <c r="BO33" s="10">
        <v>195</v>
      </c>
      <c r="BP33" s="105">
        <v>3.5964588712652158E-2</v>
      </c>
      <c r="BQ33" s="10">
        <v>3295</v>
      </c>
      <c r="BR33" s="10">
        <v>155</v>
      </c>
      <c r="BS33" s="105">
        <v>4.7040971168437029E-2</v>
      </c>
      <c r="BT33" s="10">
        <v>8717</v>
      </c>
      <c r="BU33" s="10">
        <v>350</v>
      </c>
      <c r="BV33" s="105">
        <v>4.0151428243661809E-2</v>
      </c>
      <c r="BW33" s="10">
        <v>20054</v>
      </c>
      <c r="BX33" s="10">
        <v>1725</v>
      </c>
      <c r="BY33" s="105">
        <v>8.601775206941259E-2</v>
      </c>
      <c r="BZ33" s="10">
        <v>13240</v>
      </c>
      <c r="CA33" s="10">
        <v>671</v>
      </c>
      <c r="CB33" s="105">
        <v>5.0679758308157102E-2</v>
      </c>
      <c r="CC33" s="10">
        <v>33294</v>
      </c>
      <c r="CD33" s="10">
        <v>2396</v>
      </c>
      <c r="CE33" s="105">
        <v>7.1964918603952668E-2</v>
      </c>
      <c r="CF33" s="54">
        <v>0.63</v>
      </c>
      <c r="CG33" s="54">
        <v>0.50359712230215825</v>
      </c>
      <c r="CH33" s="105">
        <v>0.79936051159072741</v>
      </c>
      <c r="CI33" s="10">
        <v>156</v>
      </c>
      <c r="CJ33" s="10"/>
      <c r="CK33" s="105">
        <v>0</v>
      </c>
      <c r="CL33" s="10">
        <v>155</v>
      </c>
      <c r="CM33" s="10"/>
      <c r="CN33" s="105">
        <v>0</v>
      </c>
      <c r="CO33" s="10">
        <v>17764</v>
      </c>
      <c r="CP33" s="10"/>
      <c r="CQ33" s="105">
        <v>0</v>
      </c>
      <c r="CR33" s="10">
        <v>142</v>
      </c>
      <c r="CS33" s="10"/>
      <c r="CT33" s="105">
        <v>0</v>
      </c>
      <c r="CU33" s="10">
        <v>71</v>
      </c>
      <c r="CV33" s="10"/>
      <c r="CW33" s="105">
        <v>0</v>
      </c>
      <c r="CX33" s="448"/>
      <c r="CY33" s="448"/>
      <c r="CZ33" s="451"/>
      <c r="DA33" s="448"/>
      <c r="DB33" s="448"/>
      <c r="DC33" s="451"/>
      <c r="DD33" s="10">
        <v>10</v>
      </c>
      <c r="DE33" s="10"/>
      <c r="DF33" s="105">
        <v>0</v>
      </c>
      <c r="DG33" s="10">
        <v>3508</v>
      </c>
      <c r="DH33" s="10"/>
      <c r="DI33" s="105">
        <v>0</v>
      </c>
      <c r="DJ33" s="10">
        <v>232</v>
      </c>
      <c r="DK33" s="10"/>
      <c r="DL33" s="105">
        <v>0</v>
      </c>
      <c r="DM33" s="10">
        <v>60</v>
      </c>
      <c r="DN33" s="10"/>
      <c r="DO33" s="105">
        <v>0</v>
      </c>
      <c r="DP33" s="10">
        <v>33</v>
      </c>
      <c r="DQ33" s="10"/>
      <c r="DR33" s="105">
        <v>0</v>
      </c>
      <c r="DS33" s="448"/>
      <c r="DT33" s="448"/>
      <c r="DU33" s="451"/>
      <c r="DV33" s="448"/>
      <c r="DW33" s="448"/>
      <c r="DX33" s="451"/>
      <c r="DY33" s="454"/>
      <c r="DZ33" s="454"/>
      <c r="EA33" s="451"/>
      <c r="EB33" s="454"/>
      <c r="EC33" s="454"/>
      <c r="ED33" s="451"/>
    </row>
    <row r="34" spans="1:134" s="1" customFormat="1" x14ac:dyDescent="0.55000000000000004">
      <c r="A34" s="10">
        <v>76</v>
      </c>
      <c r="B34" s="11" t="s">
        <v>329</v>
      </c>
      <c r="C34" s="10">
        <v>37799</v>
      </c>
      <c r="D34" s="10">
        <v>1618</v>
      </c>
      <c r="E34" s="105">
        <v>4.2805365221302148E-2</v>
      </c>
      <c r="F34" s="10">
        <v>3790</v>
      </c>
      <c r="G34" s="10">
        <v>60</v>
      </c>
      <c r="H34" s="105">
        <v>1.5831134564643801E-2</v>
      </c>
      <c r="I34" s="37">
        <v>41589</v>
      </c>
      <c r="J34" s="10">
        <v>1678</v>
      </c>
      <c r="K34" s="105">
        <v>4.0347207194210005E-2</v>
      </c>
      <c r="L34" s="37">
        <v>83938</v>
      </c>
      <c r="M34" s="10">
        <v>1970</v>
      </c>
      <c r="N34" s="105">
        <v>2.3469703829016655E-2</v>
      </c>
      <c r="O34" s="37">
        <v>125527</v>
      </c>
      <c r="P34" s="10">
        <v>3648</v>
      </c>
      <c r="Q34" s="105">
        <v>2.9061476813753217E-2</v>
      </c>
      <c r="R34" s="10">
        <v>1366</v>
      </c>
      <c r="S34" s="10">
        <v>56</v>
      </c>
      <c r="T34" s="105">
        <v>4.0995607613469986E-2</v>
      </c>
      <c r="U34" s="10">
        <v>894</v>
      </c>
      <c r="V34" s="10">
        <v>44</v>
      </c>
      <c r="W34" s="105">
        <v>4.9217002237136466E-2</v>
      </c>
      <c r="X34" s="10">
        <v>1784</v>
      </c>
      <c r="Y34" s="10">
        <v>53</v>
      </c>
      <c r="Z34" s="105">
        <v>2.9708520179372196E-2</v>
      </c>
      <c r="AA34" s="10">
        <v>51748</v>
      </c>
      <c r="AB34" s="10">
        <v>1102</v>
      </c>
      <c r="AC34" s="105">
        <v>2.1295509005178945E-2</v>
      </c>
      <c r="AD34" s="10">
        <v>135</v>
      </c>
      <c r="AE34" s="10">
        <v>1</v>
      </c>
      <c r="AF34" s="105">
        <v>7.4074074074074077E-3</v>
      </c>
      <c r="AG34" s="10">
        <v>11275</v>
      </c>
      <c r="AH34" s="10">
        <v>163</v>
      </c>
      <c r="AI34" s="105">
        <v>1.4456762749445677E-2</v>
      </c>
      <c r="AJ34" s="10">
        <v>1924</v>
      </c>
      <c r="AK34" s="10">
        <v>140</v>
      </c>
      <c r="AL34" s="105">
        <v>7.2765072765072769E-2</v>
      </c>
      <c r="AM34" s="10">
        <v>8497</v>
      </c>
      <c r="AN34" s="10">
        <v>257</v>
      </c>
      <c r="AO34" s="105">
        <v>3.0245969165587853E-2</v>
      </c>
      <c r="AP34" s="10">
        <v>0</v>
      </c>
      <c r="AQ34" s="10">
        <v>2</v>
      </c>
      <c r="AR34" s="105" t="s">
        <v>305</v>
      </c>
      <c r="AS34" s="10">
        <v>0</v>
      </c>
      <c r="AT34" s="10">
        <v>1</v>
      </c>
      <c r="AU34" s="105" t="s">
        <v>305</v>
      </c>
      <c r="AV34" s="10">
        <v>69</v>
      </c>
      <c r="AW34" s="10">
        <v>3</v>
      </c>
      <c r="AX34" s="105">
        <v>4.3478260869565216E-2</v>
      </c>
      <c r="AY34" s="10">
        <v>1624</v>
      </c>
      <c r="AZ34" s="10">
        <v>5</v>
      </c>
      <c r="BA34" s="105">
        <v>3.0788177339901479E-3</v>
      </c>
      <c r="BB34" s="10">
        <v>4622</v>
      </c>
      <c r="BC34" s="10">
        <v>139</v>
      </c>
      <c r="BD34" s="105">
        <v>3.0073561228905237E-2</v>
      </c>
      <c r="BE34" s="10">
        <v>0</v>
      </c>
      <c r="BF34" s="10">
        <v>0</v>
      </c>
      <c r="BG34" s="105" t="s">
        <v>305</v>
      </c>
      <c r="BH34" s="10">
        <v>70894</v>
      </c>
      <c r="BI34" s="10">
        <v>1433</v>
      </c>
      <c r="BJ34" s="105">
        <v>2.0213276158772251E-2</v>
      </c>
      <c r="BK34" s="10">
        <v>46872</v>
      </c>
      <c r="BL34" s="10">
        <v>4295</v>
      </c>
      <c r="BM34" s="105">
        <v>9.1632531148660185E-2</v>
      </c>
      <c r="BN34" s="10">
        <v>15113</v>
      </c>
      <c r="BO34" s="10">
        <v>876</v>
      </c>
      <c r="BP34" s="105">
        <v>5.7963342817441935E-2</v>
      </c>
      <c r="BQ34" s="10">
        <v>13692</v>
      </c>
      <c r="BR34" s="10">
        <v>1366</v>
      </c>
      <c r="BS34" s="105">
        <v>9.9766286882851302E-2</v>
      </c>
      <c r="BT34" s="10">
        <v>28805</v>
      </c>
      <c r="BU34" s="10">
        <v>2242</v>
      </c>
      <c r="BV34" s="105">
        <v>7.783370942544697E-2</v>
      </c>
      <c r="BW34" s="10">
        <v>76993</v>
      </c>
      <c r="BX34" s="10">
        <v>2845</v>
      </c>
      <c r="BY34" s="105">
        <v>3.6951411167248968E-2</v>
      </c>
      <c r="BZ34" s="10">
        <v>23543</v>
      </c>
      <c r="CA34" s="10">
        <v>1409</v>
      </c>
      <c r="CB34" s="105">
        <v>5.9847937815911315E-2</v>
      </c>
      <c r="CC34" s="10">
        <v>100536</v>
      </c>
      <c r="CD34" s="10">
        <v>4254</v>
      </c>
      <c r="CE34" s="105">
        <v>4.2313201241346382E-2</v>
      </c>
      <c r="CF34" s="54">
        <v>0.63</v>
      </c>
      <c r="CG34" s="54">
        <v>0.52200232828870785</v>
      </c>
      <c r="CH34" s="105">
        <v>0.82857512426779023</v>
      </c>
      <c r="CI34" s="10">
        <v>373</v>
      </c>
      <c r="CJ34" s="10"/>
      <c r="CK34" s="105">
        <v>0</v>
      </c>
      <c r="CL34" s="10">
        <v>311</v>
      </c>
      <c r="CM34" s="10"/>
      <c r="CN34" s="105">
        <v>0</v>
      </c>
      <c r="CO34" s="10">
        <v>48379</v>
      </c>
      <c r="CP34" s="10"/>
      <c r="CQ34" s="105">
        <v>0</v>
      </c>
      <c r="CR34" s="10">
        <v>442</v>
      </c>
      <c r="CS34" s="10"/>
      <c r="CT34" s="105">
        <v>0</v>
      </c>
      <c r="CU34" s="10">
        <v>220</v>
      </c>
      <c r="CV34" s="10"/>
      <c r="CW34" s="105">
        <v>0</v>
      </c>
      <c r="CX34" s="448"/>
      <c r="CY34" s="448"/>
      <c r="CZ34" s="451"/>
      <c r="DA34" s="448"/>
      <c r="DB34" s="448"/>
      <c r="DC34" s="451"/>
      <c r="DD34" s="10">
        <v>11</v>
      </c>
      <c r="DE34" s="10"/>
      <c r="DF34" s="105">
        <v>0</v>
      </c>
      <c r="DG34" s="10">
        <v>5581</v>
      </c>
      <c r="DH34" s="10"/>
      <c r="DI34" s="105">
        <v>0</v>
      </c>
      <c r="DJ34" s="10">
        <v>627</v>
      </c>
      <c r="DK34" s="10"/>
      <c r="DL34" s="105">
        <v>0</v>
      </c>
      <c r="DM34" s="10">
        <v>148</v>
      </c>
      <c r="DN34" s="10"/>
      <c r="DO34" s="105">
        <v>0</v>
      </c>
      <c r="DP34" s="10">
        <v>82</v>
      </c>
      <c r="DQ34" s="10"/>
      <c r="DR34" s="105">
        <v>0</v>
      </c>
      <c r="DS34" s="448"/>
      <c r="DT34" s="448"/>
      <c r="DU34" s="451"/>
      <c r="DV34" s="448"/>
      <c r="DW34" s="448"/>
      <c r="DX34" s="451"/>
      <c r="DY34" s="454"/>
      <c r="DZ34" s="454"/>
      <c r="EA34" s="451"/>
      <c r="EB34" s="454"/>
      <c r="EC34" s="454"/>
      <c r="ED34" s="451"/>
    </row>
    <row r="35" spans="1:134" s="1" customFormat="1" x14ac:dyDescent="0.55000000000000004">
      <c r="A35" s="10">
        <v>81</v>
      </c>
      <c r="B35" s="11" t="s">
        <v>330</v>
      </c>
      <c r="C35" s="10">
        <v>6846</v>
      </c>
      <c r="D35" s="10">
        <v>61</v>
      </c>
      <c r="E35" s="105">
        <v>8.9103125912941856E-3</v>
      </c>
      <c r="F35" s="10">
        <v>450</v>
      </c>
      <c r="G35" s="10">
        <v>1</v>
      </c>
      <c r="H35" s="105">
        <v>2.2222222222222222E-3</v>
      </c>
      <c r="I35" s="37">
        <v>7296</v>
      </c>
      <c r="J35" s="10">
        <v>62</v>
      </c>
      <c r="K35" s="105">
        <v>8.49780701754386E-3</v>
      </c>
      <c r="L35" s="37">
        <v>1025</v>
      </c>
      <c r="M35" s="10">
        <v>3</v>
      </c>
      <c r="N35" s="105">
        <v>2.9268292682926829E-3</v>
      </c>
      <c r="O35" s="37">
        <v>8321</v>
      </c>
      <c r="P35" s="10">
        <v>65</v>
      </c>
      <c r="Q35" s="105">
        <v>7.8115611104434563E-3</v>
      </c>
      <c r="R35" s="10">
        <v>69</v>
      </c>
      <c r="S35" s="10">
        <v>0</v>
      </c>
      <c r="T35" s="105">
        <v>0</v>
      </c>
      <c r="U35" s="10">
        <v>10</v>
      </c>
      <c r="V35" s="10">
        <v>0</v>
      </c>
      <c r="W35" s="105">
        <v>0</v>
      </c>
      <c r="X35" s="10">
        <v>2</v>
      </c>
      <c r="Y35" s="10">
        <v>0</v>
      </c>
      <c r="Z35" s="105">
        <v>0</v>
      </c>
      <c r="AA35" s="10">
        <v>356</v>
      </c>
      <c r="AB35" s="10">
        <v>2</v>
      </c>
      <c r="AC35" s="105">
        <v>5.6179775280898875E-3</v>
      </c>
      <c r="AD35" s="10">
        <v>0</v>
      </c>
      <c r="AE35" s="10">
        <v>0</v>
      </c>
      <c r="AF35" s="105" t="s">
        <v>305</v>
      </c>
      <c r="AG35" s="10">
        <v>100</v>
      </c>
      <c r="AH35" s="10">
        <v>0</v>
      </c>
      <c r="AI35" s="105">
        <v>0</v>
      </c>
      <c r="AJ35" s="10">
        <v>0</v>
      </c>
      <c r="AK35" s="10">
        <v>0</v>
      </c>
      <c r="AL35" s="105" t="s">
        <v>305</v>
      </c>
      <c r="AM35" s="10">
        <v>383</v>
      </c>
      <c r="AN35" s="10">
        <v>1</v>
      </c>
      <c r="AO35" s="105">
        <v>2.6109660574412533E-3</v>
      </c>
      <c r="AP35" s="10">
        <v>0</v>
      </c>
      <c r="AQ35" s="10">
        <v>0</v>
      </c>
      <c r="AR35" s="105" t="s">
        <v>305</v>
      </c>
      <c r="AS35" s="10">
        <v>0</v>
      </c>
      <c r="AT35" s="10">
        <v>0</v>
      </c>
      <c r="AU35" s="105" t="s">
        <v>305</v>
      </c>
      <c r="AV35" s="10">
        <v>75</v>
      </c>
      <c r="AW35" s="10">
        <v>0</v>
      </c>
      <c r="AX35" s="105">
        <v>0</v>
      </c>
      <c r="AY35" s="10">
        <v>7</v>
      </c>
      <c r="AZ35" s="10">
        <v>0</v>
      </c>
      <c r="BA35" s="105">
        <v>0</v>
      </c>
      <c r="BB35" s="10">
        <v>23</v>
      </c>
      <c r="BC35" s="10">
        <v>0</v>
      </c>
      <c r="BD35" s="105">
        <v>0</v>
      </c>
      <c r="BE35" s="10">
        <v>0</v>
      </c>
      <c r="BF35" s="10">
        <v>0</v>
      </c>
      <c r="BG35" s="105" t="s">
        <v>305</v>
      </c>
      <c r="BH35" s="10">
        <v>4516</v>
      </c>
      <c r="BI35" s="10">
        <v>91</v>
      </c>
      <c r="BJ35" s="105">
        <v>2.0150575730735164E-2</v>
      </c>
      <c r="BK35" s="10">
        <v>4162</v>
      </c>
      <c r="BL35" s="10">
        <v>516</v>
      </c>
      <c r="BM35" s="105">
        <v>0.12397885631907736</v>
      </c>
      <c r="BN35" s="10">
        <v>1618</v>
      </c>
      <c r="BO35" s="10">
        <v>62</v>
      </c>
      <c r="BP35" s="105">
        <v>3.8318912237330034E-2</v>
      </c>
      <c r="BQ35" s="10">
        <v>1325</v>
      </c>
      <c r="BR35" s="10">
        <v>76</v>
      </c>
      <c r="BS35" s="105">
        <v>5.7358490566037736E-2</v>
      </c>
      <c r="BT35" s="10">
        <v>2943</v>
      </c>
      <c r="BU35" s="10">
        <v>138</v>
      </c>
      <c r="BV35" s="105">
        <v>4.6890927624872576E-2</v>
      </c>
      <c r="BW35" s="10">
        <v>4384</v>
      </c>
      <c r="BX35" s="10">
        <v>212</v>
      </c>
      <c r="BY35" s="105">
        <v>4.8357664233576646E-2</v>
      </c>
      <c r="BZ35" s="10">
        <v>2930</v>
      </c>
      <c r="CA35" s="10">
        <v>143</v>
      </c>
      <c r="CB35" s="105">
        <v>4.8805460750853243E-2</v>
      </c>
      <c r="CC35" s="10">
        <v>7314</v>
      </c>
      <c r="CD35" s="10">
        <v>355</v>
      </c>
      <c r="CE35" s="105">
        <v>4.8537052228602683E-2</v>
      </c>
      <c r="CF35" s="54">
        <v>0.63</v>
      </c>
      <c r="CG35" s="54">
        <v>0.26744186046511625</v>
      </c>
      <c r="CH35" s="105">
        <v>0.42451088962716865</v>
      </c>
      <c r="CI35" s="10">
        <v>112</v>
      </c>
      <c r="CJ35" s="10"/>
      <c r="CK35" s="105">
        <v>0</v>
      </c>
      <c r="CL35" s="10">
        <v>97</v>
      </c>
      <c r="CM35" s="10"/>
      <c r="CN35" s="105">
        <v>0</v>
      </c>
      <c r="CO35" s="10">
        <v>5848</v>
      </c>
      <c r="CP35" s="10"/>
      <c r="CQ35" s="105">
        <v>0</v>
      </c>
      <c r="CR35" s="10">
        <v>75</v>
      </c>
      <c r="CS35" s="10"/>
      <c r="CT35" s="105">
        <v>0</v>
      </c>
      <c r="CU35" s="10">
        <v>37</v>
      </c>
      <c r="CV35" s="10"/>
      <c r="CW35" s="105">
        <v>0</v>
      </c>
      <c r="CX35" s="448"/>
      <c r="CY35" s="448"/>
      <c r="CZ35" s="451"/>
      <c r="DA35" s="448"/>
      <c r="DB35" s="448"/>
      <c r="DC35" s="451"/>
      <c r="DD35" s="10">
        <v>0</v>
      </c>
      <c r="DE35" s="10"/>
      <c r="DF35" s="105" t="s">
        <v>305</v>
      </c>
      <c r="DG35" s="10">
        <v>861</v>
      </c>
      <c r="DH35" s="10"/>
      <c r="DI35" s="105">
        <v>0</v>
      </c>
      <c r="DJ35" s="10">
        <v>76</v>
      </c>
      <c r="DK35" s="10"/>
      <c r="DL35" s="105">
        <v>0</v>
      </c>
      <c r="DM35" s="10">
        <v>60</v>
      </c>
      <c r="DN35" s="10"/>
      <c r="DO35" s="105">
        <v>0</v>
      </c>
      <c r="DP35" s="10">
        <v>33</v>
      </c>
      <c r="DQ35" s="10"/>
      <c r="DR35" s="105">
        <v>0</v>
      </c>
      <c r="DS35" s="448"/>
      <c r="DT35" s="448"/>
      <c r="DU35" s="451"/>
      <c r="DV35" s="448"/>
      <c r="DW35" s="448"/>
      <c r="DX35" s="451"/>
      <c r="DY35" s="454"/>
      <c r="DZ35" s="454"/>
      <c r="EA35" s="451"/>
      <c r="EB35" s="454"/>
      <c r="EC35" s="454"/>
      <c r="ED35" s="451"/>
    </row>
    <row r="36" spans="1:134" s="1" customFormat="1" x14ac:dyDescent="0.55000000000000004">
      <c r="A36" s="10">
        <v>85</v>
      </c>
      <c r="B36" s="11" t="s">
        <v>331</v>
      </c>
      <c r="C36" s="10">
        <v>3603</v>
      </c>
      <c r="D36" s="10">
        <v>199</v>
      </c>
      <c r="E36" s="105">
        <v>5.5231751318345824E-2</v>
      </c>
      <c r="F36" s="10">
        <v>592</v>
      </c>
      <c r="G36" s="10">
        <v>18</v>
      </c>
      <c r="H36" s="105">
        <v>3.0405405405405407E-2</v>
      </c>
      <c r="I36" s="37">
        <v>4195</v>
      </c>
      <c r="J36" s="10">
        <v>217</v>
      </c>
      <c r="K36" s="105">
        <v>5.1728247914183553E-2</v>
      </c>
      <c r="L36" s="37">
        <v>2542</v>
      </c>
      <c r="M36" s="10">
        <v>63</v>
      </c>
      <c r="N36" s="105">
        <v>2.4783634933123525E-2</v>
      </c>
      <c r="O36" s="37">
        <v>6737</v>
      </c>
      <c r="P36" s="10">
        <v>280</v>
      </c>
      <c r="Q36" s="105">
        <v>4.156152590173668E-2</v>
      </c>
      <c r="R36" s="10">
        <v>295</v>
      </c>
      <c r="S36" s="10">
        <v>15</v>
      </c>
      <c r="T36" s="105">
        <v>5.0847457627118647E-2</v>
      </c>
      <c r="U36" s="10">
        <v>63</v>
      </c>
      <c r="V36" s="10">
        <v>2</v>
      </c>
      <c r="W36" s="105">
        <v>3.1746031746031744E-2</v>
      </c>
      <c r="X36" s="10">
        <v>80</v>
      </c>
      <c r="Y36" s="10">
        <v>0</v>
      </c>
      <c r="Z36" s="105">
        <v>0</v>
      </c>
      <c r="AA36" s="10">
        <v>914</v>
      </c>
      <c r="AB36" s="10">
        <v>4</v>
      </c>
      <c r="AC36" s="105">
        <v>4.3763676148796497E-3</v>
      </c>
      <c r="AD36" s="10">
        <v>15</v>
      </c>
      <c r="AE36" s="10">
        <v>0</v>
      </c>
      <c r="AF36" s="105">
        <v>0</v>
      </c>
      <c r="AG36" s="10">
        <v>678</v>
      </c>
      <c r="AH36" s="10">
        <v>27</v>
      </c>
      <c r="AI36" s="105">
        <v>3.9823008849557522E-2</v>
      </c>
      <c r="AJ36" s="10">
        <v>0</v>
      </c>
      <c r="AK36" s="10">
        <v>0</v>
      </c>
      <c r="AL36" s="105" t="s">
        <v>305</v>
      </c>
      <c r="AM36" s="10">
        <v>144</v>
      </c>
      <c r="AN36" s="10">
        <v>5</v>
      </c>
      <c r="AO36" s="105">
        <v>3.4722222222222224E-2</v>
      </c>
      <c r="AP36" s="10">
        <v>0</v>
      </c>
      <c r="AQ36" s="10">
        <v>1</v>
      </c>
      <c r="AR36" s="105" t="s">
        <v>305</v>
      </c>
      <c r="AS36" s="10">
        <v>0</v>
      </c>
      <c r="AT36" s="10">
        <v>1</v>
      </c>
      <c r="AU36" s="105" t="s">
        <v>305</v>
      </c>
      <c r="AV36" s="10">
        <v>32</v>
      </c>
      <c r="AW36" s="10">
        <v>0</v>
      </c>
      <c r="AX36" s="105">
        <v>0</v>
      </c>
      <c r="AY36" s="10">
        <v>38</v>
      </c>
      <c r="AZ36" s="10">
        <v>0</v>
      </c>
      <c r="BA36" s="105">
        <v>0</v>
      </c>
      <c r="BB36" s="10">
        <v>283</v>
      </c>
      <c r="BC36" s="10">
        <v>8</v>
      </c>
      <c r="BD36" s="105">
        <v>2.8268551236749116E-2</v>
      </c>
      <c r="BE36" s="10">
        <v>0</v>
      </c>
      <c r="BF36" s="10">
        <v>0</v>
      </c>
      <c r="BG36" s="105" t="s">
        <v>305</v>
      </c>
      <c r="BH36" s="10">
        <v>7520</v>
      </c>
      <c r="BI36" s="10">
        <v>165</v>
      </c>
      <c r="BJ36" s="105">
        <v>2.1941489361702128E-2</v>
      </c>
      <c r="BK36" s="10">
        <v>3655</v>
      </c>
      <c r="BL36" s="10">
        <v>2316</v>
      </c>
      <c r="BM36" s="105">
        <v>0.63365253077975381</v>
      </c>
      <c r="BN36" s="10">
        <v>1443</v>
      </c>
      <c r="BO36" s="10">
        <v>57</v>
      </c>
      <c r="BP36" s="105">
        <v>3.9501039501039503E-2</v>
      </c>
      <c r="BQ36" s="10">
        <v>927</v>
      </c>
      <c r="BR36" s="10">
        <v>92</v>
      </c>
      <c r="BS36" s="105">
        <v>9.9244875943905075E-2</v>
      </c>
      <c r="BT36" s="10">
        <v>2370</v>
      </c>
      <c r="BU36" s="10">
        <v>149</v>
      </c>
      <c r="BV36" s="105">
        <v>6.2869198312236294E-2</v>
      </c>
      <c r="BW36" s="10">
        <v>3425</v>
      </c>
      <c r="BX36" s="10">
        <v>114</v>
      </c>
      <c r="BY36" s="105">
        <v>3.3284671532846713E-2</v>
      </c>
      <c r="BZ36" s="10">
        <v>1591</v>
      </c>
      <c r="CA36" s="10">
        <v>22</v>
      </c>
      <c r="CB36" s="105">
        <v>1.3827781269641735E-2</v>
      </c>
      <c r="CC36" s="10">
        <v>5016</v>
      </c>
      <c r="CD36" s="10">
        <v>136</v>
      </c>
      <c r="CE36" s="105">
        <v>2.7113237639553429E-2</v>
      </c>
      <c r="CF36" s="54">
        <v>0.63</v>
      </c>
      <c r="CG36" s="54">
        <v>6.4335060449050088E-2</v>
      </c>
      <c r="CH36" s="105">
        <v>0.10211914356992077</v>
      </c>
      <c r="CI36" s="10">
        <v>76</v>
      </c>
      <c r="CJ36" s="10"/>
      <c r="CK36" s="105">
        <v>0</v>
      </c>
      <c r="CL36" s="10">
        <v>99</v>
      </c>
      <c r="CM36" s="10"/>
      <c r="CN36" s="105">
        <v>0</v>
      </c>
      <c r="CO36" s="10">
        <v>5636</v>
      </c>
      <c r="CP36" s="10"/>
      <c r="CQ36" s="105">
        <v>0</v>
      </c>
      <c r="CR36" s="10">
        <v>50</v>
      </c>
      <c r="CS36" s="10"/>
      <c r="CT36" s="105">
        <v>0</v>
      </c>
      <c r="CU36" s="10">
        <v>25</v>
      </c>
      <c r="CV36" s="10"/>
      <c r="CW36" s="105">
        <v>0</v>
      </c>
      <c r="CX36" s="448"/>
      <c r="CY36" s="448"/>
      <c r="CZ36" s="451"/>
      <c r="DA36" s="448"/>
      <c r="DB36" s="448"/>
      <c r="DC36" s="451"/>
      <c r="DD36" s="10">
        <v>0</v>
      </c>
      <c r="DE36" s="10"/>
      <c r="DF36" s="105" t="s">
        <v>305</v>
      </c>
      <c r="DG36" s="10">
        <v>1061</v>
      </c>
      <c r="DH36" s="10"/>
      <c r="DI36" s="105">
        <v>0</v>
      </c>
      <c r="DJ36" s="10">
        <v>73</v>
      </c>
      <c r="DK36" s="10"/>
      <c r="DL36" s="105">
        <v>0</v>
      </c>
      <c r="DM36" s="10">
        <v>82</v>
      </c>
      <c r="DN36" s="10"/>
      <c r="DO36" s="105">
        <v>0</v>
      </c>
      <c r="DP36" s="10">
        <v>45</v>
      </c>
      <c r="DQ36" s="10"/>
      <c r="DR36" s="105">
        <v>0</v>
      </c>
      <c r="DS36" s="448"/>
      <c r="DT36" s="448"/>
      <c r="DU36" s="451"/>
      <c r="DV36" s="448"/>
      <c r="DW36" s="448"/>
      <c r="DX36" s="451"/>
      <c r="DY36" s="454"/>
      <c r="DZ36" s="454"/>
      <c r="EA36" s="451"/>
      <c r="EB36" s="454"/>
      <c r="EC36" s="454"/>
      <c r="ED36" s="451"/>
    </row>
    <row r="37" spans="1:134" s="1" customFormat="1" x14ac:dyDescent="0.55000000000000004">
      <c r="A37" s="10">
        <v>86</v>
      </c>
      <c r="B37" s="11" t="s">
        <v>332</v>
      </c>
      <c r="C37" s="10">
        <v>12060</v>
      </c>
      <c r="D37" s="10">
        <v>377</v>
      </c>
      <c r="E37" s="105">
        <v>3.1260364842454397E-2</v>
      </c>
      <c r="F37" s="10">
        <v>1682</v>
      </c>
      <c r="G37" s="10">
        <v>7</v>
      </c>
      <c r="H37" s="105">
        <v>4.1617122473246136E-3</v>
      </c>
      <c r="I37" s="37">
        <v>13742</v>
      </c>
      <c r="J37" s="10">
        <v>384</v>
      </c>
      <c r="K37" s="105">
        <v>2.7943530781545628E-2</v>
      </c>
      <c r="L37" s="37">
        <v>12849</v>
      </c>
      <c r="M37" s="10">
        <v>69</v>
      </c>
      <c r="N37" s="105">
        <v>5.3700677095493811E-3</v>
      </c>
      <c r="O37" s="37">
        <v>26591</v>
      </c>
      <c r="P37" s="10">
        <v>453</v>
      </c>
      <c r="Q37" s="105">
        <v>1.7035839193712158E-2</v>
      </c>
      <c r="R37" s="10">
        <v>134</v>
      </c>
      <c r="S37" s="10">
        <v>1</v>
      </c>
      <c r="T37" s="105">
        <v>7.462686567164179E-3</v>
      </c>
      <c r="U37" s="10">
        <v>2666</v>
      </c>
      <c r="V37" s="10">
        <v>8</v>
      </c>
      <c r="W37" s="105">
        <v>3.0007501875468868E-3</v>
      </c>
      <c r="X37" s="10">
        <v>15</v>
      </c>
      <c r="Y37" s="10">
        <v>0</v>
      </c>
      <c r="Z37" s="105">
        <v>0</v>
      </c>
      <c r="AA37" s="10">
        <v>6268</v>
      </c>
      <c r="AB37" s="10">
        <v>33</v>
      </c>
      <c r="AC37" s="105">
        <v>5.2648372686662408E-3</v>
      </c>
      <c r="AD37" s="10">
        <v>15</v>
      </c>
      <c r="AE37" s="10">
        <v>1</v>
      </c>
      <c r="AF37" s="105">
        <v>6.6666666666666666E-2</v>
      </c>
      <c r="AG37" s="10">
        <v>2139</v>
      </c>
      <c r="AH37" s="10">
        <v>4</v>
      </c>
      <c r="AI37" s="105">
        <v>1.8700327255726976E-3</v>
      </c>
      <c r="AJ37" s="10">
        <v>0</v>
      </c>
      <c r="AK37" s="10">
        <v>0</v>
      </c>
      <c r="AL37" s="105" t="s">
        <v>305</v>
      </c>
      <c r="AM37" s="10">
        <v>342</v>
      </c>
      <c r="AN37" s="10">
        <v>3</v>
      </c>
      <c r="AO37" s="105">
        <v>8.771929824561403E-3</v>
      </c>
      <c r="AP37" s="10">
        <v>0</v>
      </c>
      <c r="AQ37" s="10">
        <v>0</v>
      </c>
      <c r="AR37" s="105" t="s">
        <v>305</v>
      </c>
      <c r="AS37" s="10">
        <v>0</v>
      </c>
      <c r="AT37" s="10">
        <v>0</v>
      </c>
      <c r="AU37" s="105" t="s">
        <v>305</v>
      </c>
      <c r="AV37" s="10">
        <v>78</v>
      </c>
      <c r="AW37" s="10">
        <v>1</v>
      </c>
      <c r="AX37" s="105">
        <v>1.282051282051282E-2</v>
      </c>
      <c r="AY37" s="10">
        <v>238</v>
      </c>
      <c r="AZ37" s="10">
        <v>0</v>
      </c>
      <c r="BA37" s="105">
        <v>0</v>
      </c>
      <c r="BB37" s="10">
        <v>954</v>
      </c>
      <c r="BC37" s="10">
        <v>17</v>
      </c>
      <c r="BD37" s="105">
        <v>1.781970649895178E-2</v>
      </c>
      <c r="BE37" s="10">
        <v>0</v>
      </c>
      <c r="BF37" s="10">
        <v>0</v>
      </c>
      <c r="BG37" s="105" t="s">
        <v>305</v>
      </c>
      <c r="BH37" s="10">
        <v>8600</v>
      </c>
      <c r="BI37" s="10">
        <v>97</v>
      </c>
      <c r="BJ37" s="105">
        <v>1.1279069767441861E-2</v>
      </c>
      <c r="BK37" s="10">
        <v>5322</v>
      </c>
      <c r="BL37" s="10">
        <v>323</v>
      </c>
      <c r="BM37" s="105">
        <v>6.0691469372416387E-2</v>
      </c>
      <c r="BN37" s="10">
        <v>1928</v>
      </c>
      <c r="BO37" s="10">
        <v>26</v>
      </c>
      <c r="BP37" s="105">
        <v>1.3485477178423237E-2</v>
      </c>
      <c r="BQ37" s="10">
        <v>1292</v>
      </c>
      <c r="BR37" s="10">
        <v>7</v>
      </c>
      <c r="BS37" s="105">
        <v>5.4179566563467493E-3</v>
      </c>
      <c r="BT37" s="10">
        <v>3220</v>
      </c>
      <c r="BU37" s="10">
        <v>33</v>
      </c>
      <c r="BV37" s="105">
        <v>1.0248447204968944E-2</v>
      </c>
      <c r="BW37" s="10">
        <v>6038</v>
      </c>
      <c r="BX37" s="10">
        <v>108</v>
      </c>
      <c r="BY37" s="105">
        <v>1.7886717456111294E-2</v>
      </c>
      <c r="BZ37" s="10">
        <v>4089</v>
      </c>
      <c r="CA37" s="10">
        <v>62</v>
      </c>
      <c r="CB37" s="105">
        <v>1.516263145023233E-2</v>
      </c>
      <c r="CC37" s="10">
        <v>10127</v>
      </c>
      <c r="CD37" s="10">
        <v>170</v>
      </c>
      <c r="CE37" s="105">
        <v>1.6786807544188802E-2</v>
      </c>
      <c r="CF37" s="54">
        <v>0.63</v>
      </c>
      <c r="CG37" s="54">
        <v>0.1021671826625387</v>
      </c>
      <c r="CH37" s="105">
        <v>0.16217013121037888</v>
      </c>
      <c r="CI37" s="10">
        <v>74</v>
      </c>
      <c r="CJ37" s="10"/>
      <c r="CK37" s="105">
        <v>0</v>
      </c>
      <c r="CL37" s="10">
        <v>62</v>
      </c>
      <c r="CM37" s="10"/>
      <c r="CN37" s="105">
        <v>0</v>
      </c>
      <c r="CO37" s="10">
        <v>6695</v>
      </c>
      <c r="CP37" s="10"/>
      <c r="CQ37" s="105">
        <v>0</v>
      </c>
      <c r="CR37" s="10">
        <v>59</v>
      </c>
      <c r="CS37" s="10"/>
      <c r="CT37" s="105">
        <v>0</v>
      </c>
      <c r="CU37" s="10">
        <v>29</v>
      </c>
      <c r="CV37" s="10"/>
      <c r="CW37" s="105">
        <v>0</v>
      </c>
      <c r="CX37" s="448"/>
      <c r="CY37" s="448"/>
      <c r="CZ37" s="451"/>
      <c r="DA37" s="448"/>
      <c r="DB37" s="448"/>
      <c r="DC37" s="451"/>
      <c r="DD37" s="10">
        <v>0</v>
      </c>
      <c r="DE37" s="10"/>
      <c r="DF37" s="105" t="s">
        <v>305</v>
      </c>
      <c r="DG37" s="10">
        <v>1480</v>
      </c>
      <c r="DH37" s="10"/>
      <c r="DI37" s="105">
        <v>0</v>
      </c>
      <c r="DJ37" s="10">
        <v>88</v>
      </c>
      <c r="DK37" s="10"/>
      <c r="DL37" s="105">
        <v>0</v>
      </c>
      <c r="DM37" s="10">
        <v>55</v>
      </c>
      <c r="DN37" s="10"/>
      <c r="DO37" s="105">
        <v>0</v>
      </c>
      <c r="DP37" s="10">
        <v>30</v>
      </c>
      <c r="DQ37" s="10"/>
      <c r="DR37" s="105">
        <v>0</v>
      </c>
      <c r="DS37" s="448"/>
      <c r="DT37" s="448"/>
      <c r="DU37" s="451"/>
      <c r="DV37" s="448"/>
      <c r="DW37" s="448"/>
      <c r="DX37" s="451"/>
      <c r="DY37" s="454"/>
      <c r="DZ37" s="454"/>
      <c r="EA37" s="451"/>
      <c r="EB37" s="454"/>
      <c r="EC37" s="454"/>
      <c r="ED37" s="451"/>
    </row>
    <row r="38" spans="1:134" s="1" customFormat="1" x14ac:dyDescent="0.55000000000000004">
      <c r="A38" s="10">
        <v>88</v>
      </c>
      <c r="B38" s="11" t="s">
        <v>333</v>
      </c>
      <c r="C38" s="10">
        <v>0</v>
      </c>
      <c r="D38" s="10">
        <v>168</v>
      </c>
      <c r="E38" s="105" t="s">
        <v>305</v>
      </c>
      <c r="F38" s="10">
        <v>0</v>
      </c>
      <c r="G38" s="10">
        <v>4</v>
      </c>
      <c r="H38" s="105" t="s">
        <v>305</v>
      </c>
      <c r="I38" s="37">
        <v>0</v>
      </c>
      <c r="J38" s="10">
        <v>172</v>
      </c>
      <c r="K38" s="105" t="s">
        <v>305</v>
      </c>
      <c r="L38" s="37">
        <v>13653</v>
      </c>
      <c r="M38" s="10">
        <v>411</v>
      </c>
      <c r="N38" s="105">
        <v>3.010327400571303E-2</v>
      </c>
      <c r="O38" s="37">
        <v>13653</v>
      </c>
      <c r="P38" s="10">
        <v>583</v>
      </c>
      <c r="Q38" s="105">
        <v>4.2701237823189041E-2</v>
      </c>
      <c r="R38" s="10">
        <v>616</v>
      </c>
      <c r="S38" s="10">
        <v>14</v>
      </c>
      <c r="T38" s="105">
        <v>2.2727272727272728E-2</v>
      </c>
      <c r="U38" s="10">
        <v>0</v>
      </c>
      <c r="V38" s="10">
        <v>10</v>
      </c>
      <c r="W38" s="105" t="s">
        <v>305</v>
      </c>
      <c r="X38" s="10">
        <v>93</v>
      </c>
      <c r="Y38" s="10">
        <v>0</v>
      </c>
      <c r="Z38" s="105">
        <v>0</v>
      </c>
      <c r="AA38" s="10">
        <v>9213</v>
      </c>
      <c r="AB38" s="10">
        <v>230</v>
      </c>
      <c r="AC38" s="105">
        <v>2.4964723759904484E-2</v>
      </c>
      <c r="AD38" s="10">
        <v>16</v>
      </c>
      <c r="AE38" s="10">
        <v>0</v>
      </c>
      <c r="AF38" s="105">
        <v>0</v>
      </c>
      <c r="AG38" s="10">
        <v>578</v>
      </c>
      <c r="AH38" s="10">
        <v>52</v>
      </c>
      <c r="AI38" s="105">
        <v>8.9965397923875437E-2</v>
      </c>
      <c r="AJ38" s="10">
        <v>0</v>
      </c>
      <c r="AK38" s="10">
        <v>0</v>
      </c>
      <c r="AL38" s="105" t="s">
        <v>305</v>
      </c>
      <c r="AM38" s="10">
        <v>590</v>
      </c>
      <c r="AN38" s="10">
        <v>24</v>
      </c>
      <c r="AO38" s="105">
        <v>4.0677966101694912E-2</v>
      </c>
      <c r="AP38" s="10">
        <v>2350</v>
      </c>
      <c r="AQ38" s="10">
        <v>59</v>
      </c>
      <c r="AR38" s="105">
        <v>2.5106382978723404E-2</v>
      </c>
      <c r="AS38" s="10">
        <v>0</v>
      </c>
      <c r="AT38" s="10">
        <v>0</v>
      </c>
      <c r="AU38" s="105" t="s">
        <v>305</v>
      </c>
      <c r="AV38" s="10">
        <v>0</v>
      </c>
      <c r="AW38" s="10">
        <v>1</v>
      </c>
      <c r="AX38" s="105" t="s">
        <v>305</v>
      </c>
      <c r="AY38" s="10">
        <v>102</v>
      </c>
      <c r="AZ38" s="10">
        <v>0</v>
      </c>
      <c r="BA38" s="105">
        <v>0</v>
      </c>
      <c r="BB38" s="10">
        <v>95</v>
      </c>
      <c r="BC38" s="10">
        <v>19</v>
      </c>
      <c r="BD38" s="105">
        <v>0.2</v>
      </c>
      <c r="BE38" s="10">
        <v>0</v>
      </c>
      <c r="BF38" s="10">
        <v>1</v>
      </c>
      <c r="BG38" s="105" t="s">
        <v>305</v>
      </c>
      <c r="BH38" s="10">
        <v>1244</v>
      </c>
      <c r="BI38" s="10">
        <v>5</v>
      </c>
      <c r="BJ38" s="105">
        <v>4.0192926045016075E-3</v>
      </c>
      <c r="BK38" s="10">
        <v>2794</v>
      </c>
      <c r="BL38" s="10">
        <v>73</v>
      </c>
      <c r="BM38" s="105">
        <v>2.6127415891195417E-2</v>
      </c>
      <c r="BN38" s="10">
        <v>1127</v>
      </c>
      <c r="BO38" s="10">
        <v>0</v>
      </c>
      <c r="BP38" s="105">
        <v>0</v>
      </c>
      <c r="BQ38" s="10">
        <v>616</v>
      </c>
      <c r="BR38" s="10">
        <v>3</v>
      </c>
      <c r="BS38" s="105">
        <v>4.87012987012987E-3</v>
      </c>
      <c r="BT38" s="10">
        <v>1743</v>
      </c>
      <c r="BU38" s="10">
        <v>3</v>
      </c>
      <c r="BV38" s="105">
        <v>1.7211703958691911E-3</v>
      </c>
      <c r="BW38" s="10">
        <v>2535</v>
      </c>
      <c r="BX38" s="10">
        <v>30</v>
      </c>
      <c r="BY38" s="105">
        <v>1.1834319526627219E-2</v>
      </c>
      <c r="BZ38" s="10">
        <v>0</v>
      </c>
      <c r="CA38" s="10">
        <v>0</v>
      </c>
      <c r="CB38" s="105" t="s">
        <v>305</v>
      </c>
      <c r="CC38" s="10">
        <v>2535</v>
      </c>
      <c r="CD38" s="10">
        <v>30</v>
      </c>
      <c r="CE38" s="105">
        <v>1.1834319526627219E-2</v>
      </c>
      <c r="CF38" s="54">
        <v>0.63</v>
      </c>
      <c r="CG38" s="54">
        <v>4.1095890410958902E-2</v>
      </c>
      <c r="CH38" s="105">
        <v>6.5231572080887146E-2</v>
      </c>
      <c r="CI38" s="10">
        <v>45</v>
      </c>
      <c r="CJ38" s="10"/>
      <c r="CK38" s="105">
        <v>0</v>
      </c>
      <c r="CL38" s="10">
        <v>56</v>
      </c>
      <c r="CM38" s="10"/>
      <c r="CN38" s="105">
        <v>0</v>
      </c>
      <c r="CO38" s="10">
        <v>3605</v>
      </c>
      <c r="CP38" s="10"/>
      <c r="CQ38" s="105">
        <v>0</v>
      </c>
      <c r="CR38" s="10">
        <v>36</v>
      </c>
      <c r="CS38" s="10"/>
      <c r="CT38" s="105">
        <v>0</v>
      </c>
      <c r="CU38" s="10">
        <v>18</v>
      </c>
      <c r="CV38" s="10"/>
      <c r="CW38" s="105">
        <v>0</v>
      </c>
      <c r="CX38" s="448"/>
      <c r="CY38" s="448"/>
      <c r="CZ38" s="451"/>
      <c r="DA38" s="448"/>
      <c r="DB38" s="448"/>
      <c r="DC38" s="451"/>
      <c r="DD38" s="10">
        <v>0</v>
      </c>
      <c r="DE38" s="10"/>
      <c r="DF38" s="105" t="s">
        <v>305</v>
      </c>
      <c r="DG38" s="10">
        <v>23</v>
      </c>
      <c r="DH38" s="10"/>
      <c r="DI38" s="105">
        <v>0</v>
      </c>
      <c r="DJ38" s="10">
        <v>48</v>
      </c>
      <c r="DK38" s="10"/>
      <c r="DL38" s="105">
        <v>0</v>
      </c>
      <c r="DM38" s="10">
        <v>0</v>
      </c>
      <c r="DN38" s="10"/>
      <c r="DO38" s="105" t="s">
        <v>305</v>
      </c>
      <c r="DP38" s="10">
        <v>0</v>
      </c>
      <c r="DQ38" s="10"/>
      <c r="DR38" s="105" t="s">
        <v>305</v>
      </c>
      <c r="DS38" s="448"/>
      <c r="DT38" s="448"/>
      <c r="DU38" s="451"/>
      <c r="DV38" s="448"/>
      <c r="DW38" s="448"/>
      <c r="DX38" s="451"/>
      <c r="DY38" s="454"/>
      <c r="DZ38" s="454"/>
      <c r="EA38" s="451"/>
      <c r="EB38" s="454"/>
      <c r="EC38" s="454"/>
      <c r="ED38" s="451"/>
    </row>
    <row r="39" spans="1:134" s="1" customFormat="1" x14ac:dyDescent="0.55000000000000004">
      <c r="A39" s="10">
        <v>91</v>
      </c>
      <c r="B39" s="11" t="s">
        <v>334</v>
      </c>
      <c r="C39" s="10">
        <v>899</v>
      </c>
      <c r="D39" s="10">
        <v>10</v>
      </c>
      <c r="E39" s="105">
        <v>1.1123470522803115E-2</v>
      </c>
      <c r="F39" s="10">
        <v>62</v>
      </c>
      <c r="G39" s="10">
        <v>0</v>
      </c>
      <c r="H39" s="105">
        <v>0</v>
      </c>
      <c r="I39" s="37">
        <v>961</v>
      </c>
      <c r="J39" s="10">
        <v>10</v>
      </c>
      <c r="K39" s="105">
        <v>1.040582726326743E-2</v>
      </c>
      <c r="L39" s="37">
        <v>7301</v>
      </c>
      <c r="M39" s="10">
        <v>55</v>
      </c>
      <c r="N39" s="105">
        <v>7.5332146281331322E-3</v>
      </c>
      <c r="O39" s="37">
        <v>8262</v>
      </c>
      <c r="P39" s="10">
        <v>65</v>
      </c>
      <c r="Q39" s="105">
        <v>7.8673444686516575E-3</v>
      </c>
      <c r="R39" s="10">
        <v>82</v>
      </c>
      <c r="S39" s="10">
        <v>0</v>
      </c>
      <c r="T39" s="105">
        <v>0</v>
      </c>
      <c r="U39" s="10">
        <v>4890</v>
      </c>
      <c r="V39" s="10">
        <v>13</v>
      </c>
      <c r="W39" s="105">
        <v>2.6584867075664623E-3</v>
      </c>
      <c r="X39" s="10">
        <v>67</v>
      </c>
      <c r="Y39" s="10">
        <v>0</v>
      </c>
      <c r="Z39" s="105">
        <v>0</v>
      </c>
      <c r="AA39" s="10">
        <v>1224</v>
      </c>
      <c r="AB39" s="10">
        <v>36</v>
      </c>
      <c r="AC39" s="105">
        <v>2.9411764705882353E-2</v>
      </c>
      <c r="AD39" s="10">
        <v>19</v>
      </c>
      <c r="AE39" s="10">
        <v>0</v>
      </c>
      <c r="AF39" s="105">
        <v>0</v>
      </c>
      <c r="AG39" s="10">
        <v>532</v>
      </c>
      <c r="AH39" s="10">
        <v>2</v>
      </c>
      <c r="AI39" s="105">
        <v>3.7593984962406013E-3</v>
      </c>
      <c r="AJ39" s="10">
        <v>0</v>
      </c>
      <c r="AK39" s="10">
        <v>0</v>
      </c>
      <c r="AL39" s="105" t="s">
        <v>305</v>
      </c>
      <c r="AM39" s="10">
        <v>0</v>
      </c>
      <c r="AN39" s="10">
        <v>1</v>
      </c>
      <c r="AO39" s="105" t="s">
        <v>305</v>
      </c>
      <c r="AP39" s="10">
        <v>0</v>
      </c>
      <c r="AQ39" s="10">
        <v>0</v>
      </c>
      <c r="AR39" s="105" t="s">
        <v>305</v>
      </c>
      <c r="AS39" s="10">
        <v>0</v>
      </c>
      <c r="AT39" s="10">
        <v>0</v>
      </c>
      <c r="AU39" s="105" t="s">
        <v>305</v>
      </c>
      <c r="AV39" s="10">
        <v>3</v>
      </c>
      <c r="AW39" s="10">
        <v>0</v>
      </c>
      <c r="AX39" s="105">
        <v>0</v>
      </c>
      <c r="AY39" s="10">
        <v>47</v>
      </c>
      <c r="AZ39" s="10">
        <v>0</v>
      </c>
      <c r="BA39" s="105">
        <v>0</v>
      </c>
      <c r="BB39" s="10">
        <v>437</v>
      </c>
      <c r="BC39" s="10">
        <v>3</v>
      </c>
      <c r="BD39" s="105">
        <v>6.8649885583524023E-3</v>
      </c>
      <c r="BE39" s="10">
        <v>0</v>
      </c>
      <c r="BF39" s="10">
        <v>0</v>
      </c>
      <c r="BG39" s="105" t="s">
        <v>305</v>
      </c>
      <c r="BH39" s="10">
        <v>1500</v>
      </c>
      <c r="BI39" s="10">
        <v>6</v>
      </c>
      <c r="BJ39" s="105">
        <v>4.0000000000000001E-3</v>
      </c>
      <c r="BK39" s="10">
        <v>675</v>
      </c>
      <c r="BL39" s="10">
        <v>72</v>
      </c>
      <c r="BM39" s="105">
        <v>0.10666666666666667</v>
      </c>
      <c r="BN39" s="10">
        <v>312</v>
      </c>
      <c r="BO39" s="10">
        <v>0</v>
      </c>
      <c r="BP39" s="105">
        <v>0</v>
      </c>
      <c r="BQ39" s="10">
        <v>95</v>
      </c>
      <c r="BR39" s="10">
        <v>3</v>
      </c>
      <c r="BS39" s="105">
        <v>3.1578947368421054E-2</v>
      </c>
      <c r="BT39" s="10">
        <v>407</v>
      </c>
      <c r="BU39" s="10">
        <v>3</v>
      </c>
      <c r="BV39" s="105">
        <v>7.3710073710073713E-3</v>
      </c>
      <c r="BW39" s="10">
        <v>1533</v>
      </c>
      <c r="BX39" s="10">
        <v>67</v>
      </c>
      <c r="BY39" s="105">
        <v>4.3705153294194388E-2</v>
      </c>
      <c r="BZ39" s="10">
        <v>290</v>
      </c>
      <c r="CA39" s="10">
        <v>2</v>
      </c>
      <c r="CB39" s="105">
        <v>6.8965517241379309E-3</v>
      </c>
      <c r="CC39" s="10">
        <v>1823</v>
      </c>
      <c r="CD39" s="10">
        <v>69</v>
      </c>
      <c r="CE39" s="105">
        <v>3.784969829950631E-2</v>
      </c>
      <c r="CF39" s="54">
        <v>0.63</v>
      </c>
      <c r="CG39" s="54">
        <v>4.1666666666666664E-2</v>
      </c>
      <c r="CH39" s="105">
        <v>6.6137566137566134E-2</v>
      </c>
      <c r="CI39" s="10">
        <v>39</v>
      </c>
      <c r="CJ39" s="10"/>
      <c r="CK39" s="105">
        <v>0</v>
      </c>
      <c r="CL39" s="10">
        <v>53</v>
      </c>
      <c r="CM39" s="10"/>
      <c r="CN39" s="105">
        <v>0</v>
      </c>
      <c r="CO39" s="10">
        <v>1666</v>
      </c>
      <c r="CP39" s="10"/>
      <c r="CQ39" s="105">
        <v>0</v>
      </c>
      <c r="CR39" s="10">
        <v>40</v>
      </c>
      <c r="CS39" s="10"/>
      <c r="CT39" s="105">
        <v>0</v>
      </c>
      <c r="CU39" s="10">
        <v>20</v>
      </c>
      <c r="CV39" s="10"/>
      <c r="CW39" s="105">
        <v>0</v>
      </c>
      <c r="CX39" s="448"/>
      <c r="CY39" s="448"/>
      <c r="CZ39" s="451"/>
      <c r="DA39" s="448"/>
      <c r="DB39" s="448"/>
      <c r="DC39" s="451"/>
      <c r="DD39" s="10">
        <v>0</v>
      </c>
      <c r="DE39" s="10"/>
      <c r="DF39" s="105" t="s">
        <v>305</v>
      </c>
      <c r="DG39" s="10">
        <v>339</v>
      </c>
      <c r="DH39" s="10"/>
      <c r="DI39" s="105">
        <v>0</v>
      </c>
      <c r="DJ39" s="10">
        <v>24</v>
      </c>
      <c r="DK39" s="10"/>
      <c r="DL39" s="105">
        <v>0</v>
      </c>
      <c r="DM39" s="10">
        <v>31</v>
      </c>
      <c r="DN39" s="10"/>
      <c r="DO39" s="105">
        <v>0</v>
      </c>
      <c r="DP39" s="10">
        <v>17</v>
      </c>
      <c r="DQ39" s="10"/>
      <c r="DR39" s="105">
        <v>0</v>
      </c>
      <c r="DS39" s="448"/>
      <c r="DT39" s="448"/>
      <c r="DU39" s="451"/>
      <c r="DV39" s="448"/>
      <c r="DW39" s="448"/>
      <c r="DX39" s="451"/>
      <c r="DY39" s="454"/>
      <c r="DZ39" s="454"/>
      <c r="EA39" s="451"/>
      <c r="EB39" s="454"/>
      <c r="EC39" s="454"/>
      <c r="ED39" s="451"/>
    </row>
    <row r="40" spans="1:134" s="1" customFormat="1" x14ac:dyDescent="0.55000000000000004">
      <c r="A40" s="10">
        <v>94</v>
      </c>
      <c r="B40" s="11" t="s">
        <v>335</v>
      </c>
      <c r="C40" s="10">
        <v>1798</v>
      </c>
      <c r="D40" s="10">
        <v>0</v>
      </c>
      <c r="E40" s="105">
        <v>0</v>
      </c>
      <c r="F40" s="10">
        <v>119</v>
      </c>
      <c r="G40" s="10">
        <v>0</v>
      </c>
      <c r="H40" s="105">
        <v>0</v>
      </c>
      <c r="I40" s="37">
        <v>1917</v>
      </c>
      <c r="J40" s="10">
        <v>0</v>
      </c>
      <c r="K40" s="105">
        <v>0</v>
      </c>
      <c r="L40" s="37">
        <v>2626</v>
      </c>
      <c r="M40" s="10">
        <v>0</v>
      </c>
      <c r="N40" s="105">
        <v>0</v>
      </c>
      <c r="O40" s="37">
        <v>4543</v>
      </c>
      <c r="P40" s="10">
        <v>0</v>
      </c>
      <c r="Q40" s="105">
        <v>0</v>
      </c>
      <c r="R40" s="10">
        <v>53</v>
      </c>
      <c r="S40" s="10">
        <v>0</v>
      </c>
      <c r="T40" s="105">
        <v>0</v>
      </c>
      <c r="U40" s="10">
        <v>1736</v>
      </c>
      <c r="V40" s="10">
        <v>0</v>
      </c>
      <c r="W40" s="105">
        <v>0</v>
      </c>
      <c r="X40" s="10">
        <v>0</v>
      </c>
      <c r="Y40" s="10">
        <v>0</v>
      </c>
      <c r="Z40" s="105" t="s">
        <v>305</v>
      </c>
      <c r="AA40" s="10">
        <v>569</v>
      </c>
      <c r="AB40" s="10">
        <v>0</v>
      </c>
      <c r="AC40" s="105">
        <v>0</v>
      </c>
      <c r="AD40" s="10">
        <v>8</v>
      </c>
      <c r="AE40" s="10">
        <v>0</v>
      </c>
      <c r="AF40" s="105">
        <v>0</v>
      </c>
      <c r="AG40" s="10">
        <v>241</v>
      </c>
      <c r="AH40" s="10">
        <v>0</v>
      </c>
      <c r="AI40" s="105">
        <v>0</v>
      </c>
      <c r="AJ40" s="10">
        <v>0</v>
      </c>
      <c r="AK40" s="10">
        <v>0</v>
      </c>
      <c r="AL40" s="105" t="s">
        <v>305</v>
      </c>
      <c r="AM40" s="10">
        <v>0</v>
      </c>
      <c r="AN40" s="10">
        <v>0</v>
      </c>
      <c r="AO40" s="105" t="s">
        <v>305</v>
      </c>
      <c r="AP40" s="10">
        <v>0</v>
      </c>
      <c r="AQ40" s="10">
        <v>0</v>
      </c>
      <c r="AR40" s="105" t="s">
        <v>305</v>
      </c>
      <c r="AS40" s="10">
        <v>0</v>
      </c>
      <c r="AT40" s="10">
        <v>0</v>
      </c>
      <c r="AU40" s="105" t="s">
        <v>305</v>
      </c>
      <c r="AV40" s="10">
        <v>5</v>
      </c>
      <c r="AW40" s="10">
        <v>0</v>
      </c>
      <c r="AX40" s="105">
        <v>0</v>
      </c>
      <c r="AY40" s="10">
        <v>14</v>
      </c>
      <c r="AZ40" s="10">
        <v>0</v>
      </c>
      <c r="BA40" s="105">
        <v>0</v>
      </c>
      <c r="BB40" s="10">
        <v>0</v>
      </c>
      <c r="BC40" s="10">
        <v>0</v>
      </c>
      <c r="BD40" s="105" t="s">
        <v>305</v>
      </c>
      <c r="BE40" s="10">
        <v>0</v>
      </c>
      <c r="BF40" s="10">
        <v>0</v>
      </c>
      <c r="BG40" s="105" t="s">
        <v>305</v>
      </c>
      <c r="BH40" s="10">
        <v>706</v>
      </c>
      <c r="BI40" s="10">
        <v>7</v>
      </c>
      <c r="BJ40" s="105">
        <v>9.9150141643059488E-3</v>
      </c>
      <c r="BK40" s="10">
        <v>639</v>
      </c>
      <c r="BL40" s="10">
        <v>30</v>
      </c>
      <c r="BM40" s="105">
        <v>4.6948356807511735E-2</v>
      </c>
      <c r="BN40" s="10">
        <v>320</v>
      </c>
      <c r="BO40" s="10">
        <v>1</v>
      </c>
      <c r="BP40" s="105">
        <v>3.1250000000000002E-3</v>
      </c>
      <c r="BQ40" s="10">
        <v>96</v>
      </c>
      <c r="BR40" s="10">
        <v>4</v>
      </c>
      <c r="BS40" s="105">
        <v>4.1666666666666664E-2</v>
      </c>
      <c r="BT40" s="10">
        <v>416</v>
      </c>
      <c r="BU40" s="10">
        <v>5</v>
      </c>
      <c r="BV40" s="105">
        <v>1.201923076923077E-2</v>
      </c>
      <c r="BW40" s="10">
        <v>731</v>
      </c>
      <c r="BX40" s="10">
        <v>42</v>
      </c>
      <c r="BY40" s="105">
        <v>5.7455540355677154E-2</v>
      </c>
      <c r="BZ40" s="10">
        <v>492</v>
      </c>
      <c r="CA40" s="10">
        <v>8</v>
      </c>
      <c r="CB40" s="105">
        <v>1.6260162601626018E-2</v>
      </c>
      <c r="CC40" s="10">
        <v>1223</v>
      </c>
      <c r="CD40" s="10">
        <v>50</v>
      </c>
      <c r="CE40" s="105">
        <v>4.0883074407195422E-2</v>
      </c>
      <c r="CF40" s="54">
        <v>0.63</v>
      </c>
      <c r="CG40" s="54">
        <v>0.16666666666666666</v>
      </c>
      <c r="CH40" s="105">
        <v>0.26455026455026454</v>
      </c>
      <c r="CI40" s="10">
        <v>39</v>
      </c>
      <c r="CJ40" s="10"/>
      <c r="CK40" s="105">
        <v>0</v>
      </c>
      <c r="CL40" s="10">
        <v>44</v>
      </c>
      <c r="CM40" s="10"/>
      <c r="CN40" s="105">
        <v>0</v>
      </c>
      <c r="CO40" s="10">
        <v>2278</v>
      </c>
      <c r="CP40" s="10"/>
      <c r="CQ40" s="105">
        <v>0</v>
      </c>
      <c r="CR40" s="10">
        <v>37</v>
      </c>
      <c r="CS40" s="10"/>
      <c r="CT40" s="105">
        <v>0</v>
      </c>
      <c r="CU40" s="10">
        <v>18</v>
      </c>
      <c r="CV40" s="10"/>
      <c r="CW40" s="105">
        <v>0</v>
      </c>
      <c r="CX40" s="448"/>
      <c r="CY40" s="448"/>
      <c r="CZ40" s="451"/>
      <c r="DA40" s="448"/>
      <c r="DB40" s="448"/>
      <c r="DC40" s="451"/>
      <c r="DD40" s="10">
        <v>0</v>
      </c>
      <c r="DE40" s="10"/>
      <c r="DF40" s="105" t="s">
        <v>305</v>
      </c>
      <c r="DG40" s="10">
        <v>240</v>
      </c>
      <c r="DH40" s="10"/>
      <c r="DI40" s="105">
        <v>0</v>
      </c>
      <c r="DJ40" s="10">
        <v>31</v>
      </c>
      <c r="DK40" s="10"/>
      <c r="DL40" s="105">
        <v>0</v>
      </c>
      <c r="DM40" s="10">
        <v>44</v>
      </c>
      <c r="DN40" s="10"/>
      <c r="DO40" s="105">
        <v>0</v>
      </c>
      <c r="DP40" s="10">
        <v>25</v>
      </c>
      <c r="DQ40" s="10"/>
      <c r="DR40" s="105">
        <v>0</v>
      </c>
      <c r="DS40" s="448"/>
      <c r="DT40" s="448"/>
      <c r="DU40" s="451"/>
      <c r="DV40" s="448"/>
      <c r="DW40" s="448"/>
      <c r="DX40" s="451"/>
      <c r="DY40" s="454"/>
      <c r="DZ40" s="454"/>
      <c r="EA40" s="451"/>
      <c r="EB40" s="454"/>
      <c r="EC40" s="454"/>
      <c r="ED40" s="451"/>
    </row>
    <row r="41" spans="1:134" s="1" customFormat="1" x14ac:dyDescent="0.55000000000000004">
      <c r="A41" s="10">
        <v>95</v>
      </c>
      <c r="B41" s="11" t="s">
        <v>336</v>
      </c>
      <c r="C41" s="10">
        <v>4321</v>
      </c>
      <c r="D41" s="10">
        <v>691</v>
      </c>
      <c r="E41" s="105">
        <v>0.15991668595232586</v>
      </c>
      <c r="F41" s="10">
        <v>355</v>
      </c>
      <c r="G41" s="10">
        <v>15</v>
      </c>
      <c r="H41" s="105">
        <v>4.2253521126760563E-2</v>
      </c>
      <c r="I41" s="37">
        <v>4676</v>
      </c>
      <c r="J41" s="10">
        <v>706</v>
      </c>
      <c r="K41" s="105">
        <v>0.15098374679213003</v>
      </c>
      <c r="L41" s="37">
        <v>4452</v>
      </c>
      <c r="M41" s="10">
        <v>646</v>
      </c>
      <c r="N41" s="105">
        <v>0.14510332434860737</v>
      </c>
      <c r="O41" s="37">
        <v>9128</v>
      </c>
      <c r="P41" s="10">
        <v>1352</v>
      </c>
      <c r="Q41" s="105">
        <v>0.1481156879929886</v>
      </c>
      <c r="R41" s="10">
        <v>150</v>
      </c>
      <c r="S41" s="10">
        <v>7</v>
      </c>
      <c r="T41" s="105">
        <v>4.6666666666666669E-2</v>
      </c>
      <c r="U41" s="10">
        <v>100</v>
      </c>
      <c r="V41" s="10">
        <v>3</v>
      </c>
      <c r="W41" s="105">
        <v>0.03</v>
      </c>
      <c r="X41" s="10">
        <v>0</v>
      </c>
      <c r="Y41" s="10">
        <v>0</v>
      </c>
      <c r="Z41" s="105" t="s">
        <v>305</v>
      </c>
      <c r="AA41" s="10">
        <v>2309</v>
      </c>
      <c r="AB41" s="10">
        <v>467</v>
      </c>
      <c r="AC41" s="105">
        <v>0.20225205716760503</v>
      </c>
      <c r="AD41" s="10">
        <v>0</v>
      </c>
      <c r="AE41" s="10">
        <v>0</v>
      </c>
      <c r="AF41" s="105" t="s">
        <v>305</v>
      </c>
      <c r="AG41" s="10">
        <v>868</v>
      </c>
      <c r="AH41" s="10">
        <v>33</v>
      </c>
      <c r="AI41" s="105">
        <v>3.8018433179723504E-2</v>
      </c>
      <c r="AJ41" s="10">
        <v>0</v>
      </c>
      <c r="AK41" s="10">
        <v>1</v>
      </c>
      <c r="AL41" s="105" t="s">
        <v>305</v>
      </c>
      <c r="AM41" s="10">
        <v>50</v>
      </c>
      <c r="AN41" s="10">
        <v>8</v>
      </c>
      <c r="AO41" s="105">
        <v>0.16</v>
      </c>
      <c r="AP41" s="10">
        <v>0</v>
      </c>
      <c r="AQ41" s="10">
        <v>0</v>
      </c>
      <c r="AR41" s="105" t="s">
        <v>305</v>
      </c>
      <c r="AS41" s="10">
        <v>0</v>
      </c>
      <c r="AT41" s="10">
        <v>0</v>
      </c>
      <c r="AU41" s="105" t="s">
        <v>305</v>
      </c>
      <c r="AV41" s="10">
        <v>150</v>
      </c>
      <c r="AW41" s="10">
        <v>20</v>
      </c>
      <c r="AX41" s="105">
        <v>0.13333333333333333</v>
      </c>
      <c r="AY41" s="10">
        <v>100</v>
      </c>
      <c r="AZ41" s="10">
        <v>0</v>
      </c>
      <c r="BA41" s="105">
        <v>0</v>
      </c>
      <c r="BB41" s="10">
        <v>725</v>
      </c>
      <c r="BC41" s="10">
        <v>96</v>
      </c>
      <c r="BD41" s="105">
        <v>0.13241379310344828</v>
      </c>
      <c r="BE41" s="10">
        <v>0</v>
      </c>
      <c r="BF41" s="10">
        <v>0</v>
      </c>
      <c r="BG41" s="105" t="s">
        <v>305</v>
      </c>
      <c r="BH41" s="10">
        <v>2595</v>
      </c>
      <c r="BI41" s="10">
        <v>26</v>
      </c>
      <c r="BJ41" s="105">
        <v>1.001926782273603E-2</v>
      </c>
      <c r="BK41" s="10">
        <v>1421</v>
      </c>
      <c r="BL41" s="10">
        <v>140</v>
      </c>
      <c r="BM41" s="105">
        <v>9.8522167487684734E-2</v>
      </c>
      <c r="BN41" s="10">
        <v>695</v>
      </c>
      <c r="BO41" s="10">
        <v>62</v>
      </c>
      <c r="BP41" s="105">
        <v>8.9208633093525183E-2</v>
      </c>
      <c r="BQ41" s="10">
        <v>226</v>
      </c>
      <c r="BR41" s="10">
        <v>24</v>
      </c>
      <c r="BS41" s="105">
        <v>0.10619469026548672</v>
      </c>
      <c r="BT41" s="10">
        <v>921</v>
      </c>
      <c r="BU41" s="10">
        <v>86</v>
      </c>
      <c r="BV41" s="105">
        <v>9.3376764386536373E-2</v>
      </c>
      <c r="BW41" s="10">
        <v>2059</v>
      </c>
      <c r="BX41" s="10">
        <v>54</v>
      </c>
      <c r="BY41" s="105">
        <v>2.6226323457989316E-2</v>
      </c>
      <c r="BZ41" s="10">
        <v>1751</v>
      </c>
      <c r="CA41" s="10">
        <v>39</v>
      </c>
      <c r="CB41" s="105">
        <v>2.2272986864648771E-2</v>
      </c>
      <c r="CC41" s="10">
        <v>3810</v>
      </c>
      <c r="CD41" s="10">
        <v>93</v>
      </c>
      <c r="CE41" s="105">
        <v>2.4409448818897637E-2</v>
      </c>
      <c r="CF41" s="54">
        <v>0.63</v>
      </c>
      <c r="CG41" s="54">
        <v>0.61428571428571432</v>
      </c>
      <c r="CH41" s="105">
        <v>0.97505668934240364</v>
      </c>
      <c r="CI41" s="10">
        <v>85</v>
      </c>
      <c r="CJ41" s="10"/>
      <c r="CK41" s="105">
        <v>0</v>
      </c>
      <c r="CL41" s="10">
        <v>75</v>
      </c>
      <c r="CM41" s="10"/>
      <c r="CN41" s="105">
        <v>0</v>
      </c>
      <c r="CO41" s="10">
        <v>4378</v>
      </c>
      <c r="CP41" s="10"/>
      <c r="CQ41" s="105">
        <v>0</v>
      </c>
      <c r="CR41" s="10">
        <v>42</v>
      </c>
      <c r="CS41" s="10"/>
      <c r="CT41" s="105">
        <v>0</v>
      </c>
      <c r="CU41" s="10">
        <v>21</v>
      </c>
      <c r="CV41" s="10"/>
      <c r="CW41" s="105">
        <v>0</v>
      </c>
      <c r="CX41" s="448"/>
      <c r="CY41" s="448"/>
      <c r="CZ41" s="451"/>
      <c r="DA41" s="448"/>
      <c r="DB41" s="448"/>
      <c r="DC41" s="451"/>
      <c r="DD41" s="10">
        <v>0</v>
      </c>
      <c r="DE41" s="10"/>
      <c r="DF41" s="105" t="s">
        <v>305</v>
      </c>
      <c r="DG41" s="10">
        <v>322</v>
      </c>
      <c r="DH41" s="10"/>
      <c r="DI41" s="105">
        <v>0</v>
      </c>
      <c r="DJ41" s="10">
        <v>57</v>
      </c>
      <c r="DK41" s="10"/>
      <c r="DL41" s="105">
        <v>0</v>
      </c>
      <c r="DM41" s="10">
        <v>43</v>
      </c>
      <c r="DN41" s="10"/>
      <c r="DO41" s="105">
        <v>0</v>
      </c>
      <c r="DP41" s="10">
        <v>23</v>
      </c>
      <c r="DQ41" s="10"/>
      <c r="DR41" s="105">
        <v>0</v>
      </c>
      <c r="DS41" s="448"/>
      <c r="DT41" s="448"/>
      <c r="DU41" s="451"/>
      <c r="DV41" s="448"/>
      <c r="DW41" s="448"/>
      <c r="DX41" s="451"/>
      <c r="DY41" s="454"/>
      <c r="DZ41" s="454"/>
      <c r="EA41" s="451"/>
      <c r="EB41" s="454"/>
      <c r="EC41" s="454"/>
      <c r="ED41" s="451"/>
    </row>
    <row r="42" spans="1:134" s="1" customFormat="1" x14ac:dyDescent="0.55000000000000004">
      <c r="A42" s="10">
        <v>97</v>
      </c>
      <c r="B42" s="11" t="s">
        <v>337</v>
      </c>
      <c r="C42" s="10">
        <v>659</v>
      </c>
      <c r="D42" s="10">
        <v>112</v>
      </c>
      <c r="E42" s="105">
        <v>0.16995447647951442</v>
      </c>
      <c r="F42" s="10">
        <v>88</v>
      </c>
      <c r="G42" s="10">
        <v>4</v>
      </c>
      <c r="H42" s="105">
        <v>4.5454545454545456E-2</v>
      </c>
      <c r="I42" s="37">
        <v>747</v>
      </c>
      <c r="J42" s="10">
        <v>116</v>
      </c>
      <c r="K42" s="105">
        <v>0.15528781793842034</v>
      </c>
      <c r="L42" s="37">
        <v>979</v>
      </c>
      <c r="M42" s="10">
        <v>208</v>
      </c>
      <c r="N42" s="105">
        <v>0.21246169560776301</v>
      </c>
      <c r="O42" s="37">
        <v>1726</v>
      </c>
      <c r="P42" s="10">
        <v>324</v>
      </c>
      <c r="Q42" s="105">
        <v>0.18771726535341832</v>
      </c>
      <c r="R42" s="10">
        <v>9</v>
      </c>
      <c r="S42" s="10">
        <v>0</v>
      </c>
      <c r="T42" s="105">
        <v>0</v>
      </c>
      <c r="U42" s="10">
        <v>510</v>
      </c>
      <c r="V42" s="10">
        <v>102</v>
      </c>
      <c r="W42" s="105">
        <v>0.2</v>
      </c>
      <c r="X42" s="10">
        <v>0</v>
      </c>
      <c r="Y42" s="10">
        <v>0</v>
      </c>
      <c r="Z42" s="105" t="s">
        <v>305</v>
      </c>
      <c r="AA42" s="10">
        <v>293</v>
      </c>
      <c r="AB42" s="10">
        <v>99</v>
      </c>
      <c r="AC42" s="105">
        <v>0.33788395904436858</v>
      </c>
      <c r="AD42" s="10">
        <v>0</v>
      </c>
      <c r="AE42" s="10">
        <v>0</v>
      </c>
      <c r="AF42" s="105" t="s">
        <v>305</v>
      </c>
      <c r="AG42" s="10">
        <v>150</v>
      </c>
      <c r="AH42" s="10">
        <v>6</v>
      </c>
      <c r="AI42" s="105">
        <v>0.04</v>
      </c>
      <c r="AJ42" s="10">
        <v>0</v>
      </c>
      <c r="AK42" s="10">
        <v>0</v>
      </c>
      <c r="AL42" s="105" t="s">
        <v>305</v>
      </c>
      <c r="AM42" s="10">
        <v>0</v>
      </c>
      <c r="AN42" s="10">
        <v>1</v>
      </c>
      <c r="AO42" s="105" t="s">
        <v>305</v>
      </c>
      <c r="AP42" s="10">
        <v>0</v>
      </c>
      <c r="AQ42" s="10">
        <v>0</v>
      </c>
      <c r="AR42" s="105" t="s">
        <v>305</v>
      </c>
      <c r="AS42" s="10">
        <v>0</v>
      </c>
      <c r="AT42" s="10">
        <v>0</v>
      </c>
      <c r="AU42" s="105" t="s">
        <v>305</v>
      </c>
      <c r="AV42" s="10">
        <v>0</v>
      </c>
      <c r="AW42" s="10">
        <v>0</v>
      </c>
      <c r="AX42" s="105" t="s">
        <v>305</v>
      </c>
      <c r="AY42" s="10">
        <v>0</v>
      </c>
      <c r="AZ42" s="10">
        <v>0</v>
      </c>
      <c r="BA42" s="105" t="s">
        <v>305</v>
      </c>
      <c r="BB42" s="10">
        <v>17</v>
      </c>
      <c r="BC42" s="10">
        <v>0</v>
      </c>
      <c r="BD42" s="105">
        <v>0</v>
      </c>
      <c r="BE42" s="10">
        <v>0</v>
      </c>
      <c r="BF42" s="10">
        <v>0</v>
      </c>
      <c r="BG42" s="105" t="s">
        <v>305</v>
      </c>
      <c r="BH42" s="10">
        <v>778</v>
      </c>
      <c r="BI42" s="10">
        <v>5</v>
      </c>
      <c r="BJ42" s="105">
        <v>6.4267352185089976E-3</v>
      </c>
      <c r="BK42" s="10">
        <v>337</v>
      </c>
      <c r="BL42" s="10">
        <v>14</v>
      </c>
      <c r="BM42" s="105">
        <v>4.1543026706231452E-2</v>
      </c>
      <c r="BN42" s="10">
        <v>125</v>
      </c>
      <c r="BO42" s="10">
        <v>1</v>
      </c>
      <c r="BP42" s="105">
        <v>8.0000000000000002E-3</v>
      </c>
      <c r="BQ42" s="10">
        <v>61</v>
      </c>
      <c r="BR42" s="10">
        <v>0</v>
      </c>
      <c r="BS42" s="105">
        <v>0</v>
      </c>
      <c r="BT42" s="10">
        <v>186</v>
      </c>
      <c r="BU42" s="10">
        <v>1</v>
      </c>
      <c r="BV42" s="105">
        <v>5.3763440860215058E-3</v>
      </c>
      <c r="BW42" s="10">
        <v>570</v>
      </c>
      <c r="BX42" s="10">
        <v>13</v>
      </c>
      <c r="BY42" s="105">
        <v>2.2807017543859651E-2</v>
      </c>
      <c r="BZ42" s="10">
        <v>269</v>
      </c>
      <c r="CA42" s="10">
        <v>8</v>
      </c>
      <c r="CB42" s="105">
        <v>2.9739776951672861E-2</v>
      </c>
      <c r="CC42" s="10">
        <v>839</v>
      </c>
      <c r="CD42" s="10">
        <v>21</v>
      </c>
      <c r="CE42" s="105">
        <v>2.5029797377830752E-2</v>
      </c>
      <c r="CF42" s="54">
        <v>0.63</v>
      </c>
      <c r="CG42" s="54">
        <v>7.1428571428571425E-2</v>
      </c>
      <c r="CH42" s="105">
        <v>0.11337868480725623</v>
      </c>
      <c r="CI42" s="10">
        <v>12</v>
      </c>
      <c r="CJ42" s="10"/>
      <c r="CK42" s="105">
        <v>0</v>
      </c>
      <c r="CL42" s="10">
        <v>31</v>
      </c>
      <c r="CM42" s="10"/>
      <c r="CN42" s="105">
        <v>0</v>
      </c>
      <c r="CO42" s="10">
        <v>1416</v>
      </c>
      <c r="CP42" s="10"/>
      <c r="CQ42" s="105">
        <v>0</v>
      </c>
      <c r="CR42" s="10">
        <v>21</v>
      </c>
      <c r="CS42" s="10"/>
      <c r="CT42" s="105">
        <v>0</v>
      </c>
      <c r="CU42" s="10">
        <v>10</v>
      </c>
      <c r="CV42" s="10"/>
      <c r="CW42" s="105">
        <v>0</v>
      </c>
      <c r="CX42" s="448"/>
      <c r="CY42" s="448"/>
      <c r="CZ42" s="451"/>
      <c r="DA42" s="448"/>
      <c r="DB42" s="448"/>
      <c r="DC42" s="451"/>
      <c r="DD42" s="10">
        <v>0</v>
      </c>
      <c r="DE42" s="10"/>
      <c r="DF42" s="105" t="s">
        <v>305</v>
      </c>
      <c r="DG42" s="10">
        <v>268</v>
      </c>
      <c r="DH42" s="10"/>
      <c r="DI42" s="105">
        <v>0</v>
      </c>
      <c r="DJ42" s="10">
        <v>20</v>
      </c>
      <c r="DK42" s="10"/>
      <c r="DL42" s="105">
        <v>0</v>
      </c>
      <c r="DM42" s="10">
        <v>37</v>
      </c>
      <c r="DN42" s="10"/>
      <c r="DO42" s="105">
        <v>0</v>
      </c>
      <c r="DP42" s="10">
        <v>20</v>
      </c>
      <c r="DQ42" s="10"/>
      <c r="DR42" s="105">
        <v>0</v>
      </c>
      <c r="DS42" s="448"/>
      <c r="DT42" s="448"/>
      <c r="DU42" s="451"/>
      <c r="DV42" s="448"/>
      <c r="DW42" s="448"/>
      <c r="DX42" s="451"/>
      <c r="DY42" s="454"/>
      <c r="DZ42" s="454"/>
      <c r="EA42" s="451"/>
      <c r="EB42" s="454"/>
      <c r="EC42" s="454"/>
      <c r="ED42" s="451"/>
    </row>
    <row r="43" spans="1:134" s="1" customFormat="1" ht="15" customHeight="1" thickBot="1" x14ac:dyDescent="0.6">
      <c r="A43" s="38">
        <v>99</v>
      </c>
      <c r="B43" s="39" t="s">
        <v>338</v>
      </c>
      <c r="C43" s="10">
        <v>1080</v>
      </c>
      <c r="D43" s="10">
        <v>17</v>
      </c>
      <c r="E43" s="105">
        <v>1.5740740740740739E-2</v>
      </c>
      <c r="F43" s="10">
        <v>60</v>
      </c>
      <c r="G43" s="10">
        <v>0</v>
      </c>
      <c r="H43" s="105">
        <v>0</v>
      </c>
      <c r="I43" s="40">
        <v>1140</v>
      </c>
      <c r="J43" s="10">
        <v>17</v>
      </c>
      <c r="K43" s="105">
        <v>1.4912280701754385E-2</v>
      </c>
      <c r="L43" s="40">
        <v>2733</v>
      </c>
      <c r="M43" s="10">
        <v>4</v>
      </c>
      <c r="N43" s="105">
        <v>1.4635931211123307E-3</v>
      </c>
      <c r="O43" s="40">
        <v>3873</v>
      </c>
      <c r="P43" s="10">
        <v>21</v>
      </c>
      <c r="Q43" s="105">
        <v>5.422153369481022E-3</v>
      </c>
      <c r="R43" s="10">
        <v>43</v>
      </c>
      <c r="S43" s="10">
        <v>0</v>
      </c>
      <c r="T43" s="105">
        <v>0</v>
      </c>
      <c r="U43" s="10">
        <v>1033</v>
      </c>
      <c r="V43" s="10">
        <v>4</v>
      </c>
      <c r="W43" s="105">
        <v>3.8722168441432721E-3</v>
      </c>
      <c r="X43" s="10">
        <v>0</v>
      </c>
      <c r="Y43" s="10">
        <v>0</v>
      </c>
      <c r="Z43" s="105" t="s">
        <v>305</v>
      </c>
      <c r="AA43" s="10">
        <v>1130</v>
      </c>
      <c r="AB43" s="10">
        <v>0</v>
      </c>
      <c r="AC43" s="105">
        <v>0</v>
      </c>
      <c r="AD43" s="10">
        <v>0</v>
      </c>
      <c r="AE43" s="10">
        <v>0</v>
      </c>
      <c r="AF43" s="105" t="s">
        <v>305</v>
      </c>
      <c r="AG43" s="10">
        <v>201</v>
      </c>
      <c r="AH43" s="10">
        <v>0</v>
      </c>
      <c r="AI43" s="105">
        <v>0</v>
      </c>
      <c r="AJ43" s="10">
        <v>0</v>
      </c>
      <c r="AK43" s="10">
        <v>0</v>
      </c>
      <c r="AL43" s="105" t="s">
        <v>305</v>
      </c>
      <c r="AM43" s="10">
        <v>0</v>
      </c>
      <c r="AN43" s="10">
        <v>0</v>
      </c>
      <c r="AO43" s="105" t="s">
        <v>305</v>
      </c>
      <c r="AP43" s="10">
        <v>0</v>
      </c>
      <c r="AQ43" s="10">
        <v>0</v>
      </c>
      <c r="AR43" s="105" t="s">
        <v>305</v>
      </c>
      <c r="AS43" s="10">
        <v>0</v>
      </c>
      <c r="AT43" s="10">
        <v>0</v>
      </c>
      <c r="AU43" s="105" t="s">
        <v>305</v>
      </c>
      <c r="AV43" s="10">
        <v>0</v>
      </c>
      <c r="AW43" s="10">
        <v>0</v>
      </c>
      <c r="AX43" s="105" t="s">
        <v>305</v>
      </c>
      <c r="AY43" s="10">
        <v>41</v>
      </c>
      <c r="AZ43" s="10">
        <v>0</v>
      </c>
      <c r="BA43" s="105">
        <v>0</v>
      </c>
      <c r="BB43" s="10">
        <v>285</v>
      </c>
      <c r="BC43" s="10">
        <v>0</v>
      </c>
      <c r="BD43" s="105">
        <v>0</v>
      </c>
      <c r="BE43" s="10">
        <v>0</v>
      </c>
      <c r="BF43" s="10">
        <v>0</v>
      </c>
      <c r="BG43" s="105" t="s">
        <v>305</v>
      </c>
      <c r="BH43" s="10">
        <v>1424</v>
      </c>
      <c r="BI43" s="10">
        <v>63</v>
      </c>
      <c r="BJ43" s="105">
        <v>4.4241573033707862E-2</v>
      </c>
      <c r="BK43" s="10">
        <v>783</v>
      </c>
      <c r="BL43" s="10">
        <v>54</v>
      </c>
      <c r="BM43" s="105">
        <v>6.8965517241379309E-2</v>
      </c>
      <c r="BN43" s="10">
        <v>262</v>
      </c>
      <c r="BO43" s="10">
        <v>23</v>
      </c>
      <c r="BP43" s="105">
        <v>8.7786259541984726E-2</v>
      </c>
      <c r="BQ43" s="10">
        <v>218</v>
      </c>
      <c r="BR43" s="10">
        <v>18</v>
      </c>
      <c r="BS43" s="105">
        <v>8.2568807339449546E-2</v>
      </c>
      <c r="BT43" s="10">
        <v>480</v>
      </c>
      <c r="BU43" s="10">
        <v>41</v>
      </c>
      <c r="BV43" s="105">
        <v>8.5416666666666669E-2</v>
      </c>
      <c r="BW43" s="10">
        <v>1239</v>
      </c>
      <c r="BX43" s="10">
        <v>195</v>
      </c>
      <c r="BY43" s="105">
        <v>0.15738498789346247</v>
      </c>
      <c r="BZ43" s="10">
        <v>361</v>
      </c>
      <c r="CA43" s="10">
        <v>19</v>
      </c>
      <c r="CB43" s="105">
        <v>5.2631578947368418E-2</v>
      </c>
      <c r="CC43" s="10">
        <v>1600</v>
      </c>
      <c r="CD43" s="10">
        <v>214</v>
      </c>
      <c r="CE43" s="105">
        <v>0.13375000000000001</v>
      </c>
      <c r="CF43" s="54">
        <v>0.63</v>
      </c>
      <c r="CG43" s="54">
        <v>0.7592592592592593</v>
      </c>
      <c r="CH43" s="105">
        <v>1.2051734273956496</v>
      </c>
      <c r="CI43" s="10">
        <v>28</v>
      </c>
      <c r="CJ43" s="10"/>
      <c r="CK43" s="105">
        <v>0</v>
      </c>
      <c r="CL43" s="10">
        <v>37</v>
      </c>
      <c r="CM43" s="10"/>
      <c r="CN43" s="105">
        <v>0</v>
      </c>
      <c r="CO43" s="10">
        <v>1519</v>
      </c>
      <c r="CP43" s="10"/>
      <c r="CQ43" s="105">
        <v>0</v>
      </c>
      <c r="CR43" s="10">
        <v>23</v>
      </c>
      <c r="CS43" s="10"/>
      <c r="CT43" s="105">
        <v>0</v>
      </c>
      <c r="CU43" s="10">
        <v>12</v>
      </c>
      <c r="CV43" s="10"/>
      <c r="CW43" s="105">
        <v>0</v>
      </c>
      <c r="CX43" s="449"/>
      <c r="CY43" s="449"/>
      <c r="CZ43" s="452"/>
      <c r="DA43" s="449"/>
      <c r="DB43" s="449"/>
      <c r="DC43" s="452"/>
      <c r="DD43" s="10">
        <v>0</v>
      </c>
      <c r="DE43" s="10"/>
      <c r="DF43" s="105" t="s">
        <v>305</v>
      </c>
      <c r="DG43" s="10">
        <v>723</v>
      </c>
      <c r="DH43" s="10"/>
      <c r="DI43" s="105">
        <v>0</v>
      </c>
      <c r="DJ43" s="10">
        <v>21</v>
      </c>
      <c r="DK43" s="10"/>
      <c r="DL43" s="105">
        <v>0</v>
      </c>
      <c r="DM43" s="10">
        <v>33</v>
      </c>
      <c r="DN43" s="10"/>
      <c r="DO43" s="105">
        <v>0</v>
      </c>
      <c r="DP43" s="10">
        <v>18</v>
      </c>
      <c r="DQ43" s="10"/>
      <c r="DR43" s="105">
        <v>0</v>
      </c>
      <c r="DS43" s="449"/>
      <c r="DT43" s="449"/>
      <c r="DU43" s="452"/>
      <c r="DV43" s="449"/>
      <c r="DW43" s="449"/>
      <c r="DX43" s="452"/>
      <c r="DY43" s="455"/>
      <c r="DZ43" s="455"/>
      <c r="EA43" s="452"/>
      <c r="EB43" s="455"/>
      <c r="EC43" s="455"/>
      <c r="ED43" s="452"/>
    </row>
    <row r="44" spans="1:134" s="1" customFormat="1" ht="20.25" customHeight="1" thickBot="1" x14ac:dyDescent="0.6">
      <c r="A44" s="445" t="s">
        <v>610</v>
      </c>
      <c r="B44" s="446"/>
      <c r="C44" s="41">
        <v>628935</v>
      </c>
      <c r="D44" s="41">
        <v>40273</v>
      </c>
      <c r="E44" s="106">
        <v>6.4033644176266225E-2</v>
      </c>
      <c r="F44" s="41">
        <v>55619</v>
      </c>
      <c r="G44" s="41">
        <v>1134</v>
      </c>
      <c r="H44" s="106">
        <v>2.0388716086229525E-2</v>
      </c>
      <c r="I44" s="41">
        <v>684554</v>
      </c>
      <c r="J44" s="41">
        <v>41407</v>
      </c>
      <c r="K44" s="106">
        <v>6.0487558322645109E-2</v>
      </c>
      <c r="L44" s="41">
        <v>1578446</v>
      </c>
      <c r="M44" s="41"/>
      <c r="N44" s="106">
        <v>0</v>
      </c>
      <c r="O44" s="41">
        <v>2263000</v>
      </c>
      <c r="P44" s="41">
        <v>91165</v>
      </c>
      <c r="Q44" s="106">
        <v>4.0285019885108263E-2</v>
      </c>
      <c r="R44" s="41">
        <v>41719</v>
      </c>
      <c r="S44" s="41">
        <v>1181</v>
      </c>
      <c r="T44" s="106">
        <v>2.830844459359045E-2</v>
      </c>
      <c r="U44" s="41">
        <v>55932</v>
      </c>
      <c r="V44" s="41">
        <v>1907</v>
      </c>
      <c r="W44" s="106">
        <v>3.4094972466566544E-2</v>
      </c>
      <c r="X44" s="41">
        <v>21240</v>
      </c>
      <c r="Y44" s="41">
        <v>819</v>
      </c>
      <c r="Z44" s="106">
        <v>3.8559322033898308E-2</v>
      </c>
      <c r="AA44" s="41">
        <v>874647</v>
      </c>
      <c r="AB44" s="41">
        <v>31530</v>
      </c>
      <c r="AC44" s="106">
        <v>3.6048828841807039E-2</v>
      </c>
      <c r="AD44" s="41">
        <v>3852</v>
      </c>
      <c r="AE44" s="41">
        <v>46</v>
      </c>
      <c r="AF44" s="106">
        <v>1.1941848390446522E-2</v>
      </c>
      <c r="AG44" s="41">
        <v>346123</v>
      </c>
      <c r="AH44" s="41">
        <v>4332</v>
      </c>
      <c r="AI44" s="106">
        <v>1.2515781961903717E-2</v>
      </c>
      <c r="AJ44" s="41">
        <v>18842</v>
      </c>
      <c r="AK44" s="41">
        <v>867</v>
      </c>
      <c r="AL44" s="106">
        <v>4.6014223543148283E-2</v>
      </c>
      <c r="AM44" s="41">
        <v>57615</v>
      </c>
      <c r="AN44" s="41">
        <v>1820</v>
      </c>
      <c r="AO44" s="106">
        <v>3.1588995921201075E-2</v>
      </c>
      <c r="AP44" s="41">
        <v>3000</v>
      </c>
      <c r="AQ44" s="41">
        <v>108</v>
      </c>
      <c r="AR44" s="106">
        <v>3.5999999999999997E-2</v>
      </c>
      <c r="AS44" s="41">
        <v>510</v>
      </c>
      <c r="AT44" s="41">
        <v>9</v>
      </c>
      <c r="AU44" s="106">
        <v>1.7647058823529412E-2</v>
      </c>
      <c r="AV44" s="41">
        <v>2938</v>
      </c>
      <c r="AW44" s="41">
        <v>81</v>
      </c>
      <c r="AX44" s="106">
        <v>2.7569775357385976E-2</v>
      </c>
      <c r="AY44" s="41">
        <v>36139</v>
      </c>
      <c r="AZ44" s="41">
        <v>36139</v>
      </c>
      <c r="BA44" s="106">
        <v>1</v>
      </c>
      <c r="BB44" s="41">
        <v>115783</v>
      </c>
      <c r="BC44" s="41">
        <v>36139</v>
      </c>
      <c r="BD44" s="106">
        <v>0.3121269961911507</v>
      </c>
      <c r="BE44" s="41">
        <v>106</v>
      </c>
      <c r="BF44" s="41">
        <v>1</v>
      </c>
      <c r="BG44" s="106">
        <v>9.433962264150943E-3</v>
      </c>
      <c r="BH44" s="41">
        <v>1098970</v>
      </c>
      <c r="BI44" s="41">
        <v>15588</v>
      </c>
      <c r="BJ44" s="106">
        <v>1.4184190651246167E-2</v>
      </c>
      <c r="BK44" s="41">
        <v>884291</v>
      </c>
      <c r="BL44" s="41"/>
      <c r="BM44" s="106">
        <v>0</v>
      </c>
      <c r="BN44" s="41">
        <v>295608</v>
      </c>
      <c r="BO44" s="41">
        <v>3807</v>
      </c>
      <c r="BP44" s="106">
        <v>1.2878541852723878E-2</v>
      </c>
      <c r="BQ44" s="41">
        <v>238680</v>
      </c>
      <c r="BR44" s="41">
        <v>4856</v>
      </c>
      <c r="BS44" s="106">
        <v>2.0345232109937994E-2</v>
      </c>
      <c r="BT44" s="41">
        <v>534288</v>
      </c>
      <c r="BU44" s="41">
        <v>8663</v>
      </c>
      <c r="BV44" s="106">
        <v>1.6214101757853441E-2</v>
      </c>
      <c r="BW44" s="41">
        <v>751259</v>
      </c>
      <c r="BX44" s="41">
        <v>19532</v>
      </c>
      <c r="BY44" s="106">
        <v>2.599902297343526E-2</v>
      </c>
      <c r="BZ44" s="41">
        <v>312805</v>
      </c>
      <c r="CA44" s="41">
        <v>5429</v>
      </c>
      <c r="CB44" s="105">
        <v>1.7355860679976343E-2</v>
      </c>
      <c r="CC44" s="41">
        <v>1064064</v>
      </c>
      <c r="CD44" s="41">
        <v>24961</v>
      </c>
      <c r="CE44" s="106">
        <v>2.3458175448093348E-2</v>
      </c>
      <c r="CF44" s="60">
        <v>0.63</v>
      </c>
      <c r="CG44" s="60"/>
      <c r="CH44" s="106">
        <v>0</v>
      </c>
      <c r="CI44" s="41">
        <v>4977</v>
      </c>
      <c r="CJ44" s="41"/>
      <c r="CK44" s="106">
        <v>0</v>
      </c>
      <c r="CL44" s="41">
        <v>4883</v>
      </c>
      <c r="CM44" s="41"/>
      <c r="CN44" s="106">
        <v>0</v>
      </c>
      <c r="CO44" s="41">
        <v>534864</v>
      </c>
      <c r="CP44" s="41"/>
      <c r="CQ44" s="106">
        <v>0</v>
      </c>
      <c r="CR44" s="41">
        <v>4025</v>
      </c>
      <c r="CS44" s="41"/>
      <c r="CT44" s="106">
        <v>0</v>
      </c>
      <c r="CU44" s="41">
        <v>2003</v>
      </c>
      <c r="CV44" s="41"/>
      <c r="CW44" s="106">
        <v>0</v>
      </c>
      <c r="CX44" s="41">
        <v>100</v>
      </c>
      <c r="CY44" s="41"/>
      <c r="CZ44" s="106">
        <v>0</v>
      </c>
      <c r="DA44" s="41">
        <v>125</v>
      </c>
      <c r="DB44" s="41"/>
      <c r="DC44" s="106">
        <v>0</v>
      </c>
      <c r="DD44" s="41">
        <v>171</v>
      </c>
      <c r="DE44" s="41"/>
      <c r="DF44" s="106">
        <v>0</v>
      </c>
      <c r="DG44" s="41">
        <v>100229</v>
      </c>
      <c r="DH44" s="41"/>
      <c r="DI44" s="106">
        <v>0</v>
      </c>
      <c r="DJ44" s="41">
        <v>7000</v>
      </c>
      <c r="DK44" s="41"/>
      <c r="DL44" s="106">
        <v>0</v>
      </c>
      <c r="DM44" s="41">
        <v>3096</v>
      </c>
      <c r="DN44" s="41"/>
      <c r="DO44" s="106">
        <v>0</v>
      </c>
      <c r="DP44" s="41">
        <v>1703</v>
      </c>
      <c r="DQ44" s="41"/>
      <c r="DR44" s="106">
        <v>0</v>
      </c>
      <c r="DS44" s="41">
        <v>2665</v>
      </c>
      <c r="DT44" s="41"/>
      <c r="DU44" s="106">
        <v>0</v>
      </c>
      <c r="DV44" s="41">
        <v>5204</v>
      </c>
      <c r="DW44" s="41"/>
      <c r="DX44" s="106">
        <v>0</v>
      </c>
      <c r="DY44" s="41">
        <v>54</v>
      </c>
      <c r="DZ44" s="41"/>
      <c r="EA44" s="106">
        <v>0</v>
      </c>
      <c r="EB44" s="41">
        <v>189</v>
      </c>
      <c r="EC44" s="41"/>
      <c r="ED44" s="106">
        <v>0</v>
      </c>
    </row>
    <row r="45" spans="1:134" x14ac:dyDescent="0.55000000000000004">
      <c r="CF45" s="33"/>
      <c r="CG45" s="33"/>
      <c r="CH45" s="33"/>
    </row>
    <row r="46" spans="1:134" x14ac:dyDescent="0.55000000000000004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</row>
    <row r="47" spans="1:134" ht="15" hidden="1" customHeight="1" x14ac:dyDescent="0.55000000000000004">
      <c r="A47" s="55" t="s">
        <v>611</v>
      </c>
      <c r="B47" t="s">
        <v>612</v>
      </c>
      <c r="C47" s="14">
        <v>0</v>
      </c>
      <c r="D47" s="14"/>
      <c r="E47" s="14"/>
      <c r="F47" s="14">
        <v>0</v>
      </c>
      <c r="G47" s="14"/>
      <c r="H47" s="14"/>
      <c r="I47" s="14">
        <v>0</v>
      </c>
      <c r="J47" s="14"/>
      <c r="K47" s="14"/>
      <c r="L47" s="14">
        <v>0</v>
      </c>
      <c r="M47" s="14"/>
      <c r="N47" s="14"/>
      <c r="O47" s="14">
        <v>0</v>
      </c>
      <c r="P47" s="14"/>
      <c r="Q47" s="14"/>
      <c r="R47" s="14">
        <v>0</v>
      </c>
      <c r="S47" s="14"/>
      <c r="T47" s="14"/>
      <c r="U47" s="14">
        <v>0</v>
      </c>
      <c r="V47" s="14"/>
      <c r="W47" s="14"/>
      <c r="X47" s="14">
        <v>0</v>
      </c>
      <c r="Y47" s="14"/>
      <c r="Z47" s="14"/>
      <c r="AA47" s="14">
        <v>0</v>
      </c>
      <c r="AB47" s="14"/>
      <c r="AC47" s="14"/>
      <c r="AD47" s="14">
        <v>0</v>
      </c>
      <c r="AE47" s="14"/>
      <c r="AF47" s="14"/>
      <c r="AG47" s="14">
        <v>0</v>
      </c>
      <c r="AH47" s="14"/>
      <c r="AI47" s="14"/>
      <c r="AJ47" s="14">
        <v>0</v>
      </c>
      <c r="AK47" s="14"/>
      <c r="AL47" s="14"/>
      <c r="AM47" s="14">
        <v>0</v>
      </c>
      <c r="AN47" s="14"/>
      <c r="AO47" s="14"/>
      <c r="AP47" s="14">
        <v>0</v>
      </c>
      <c r="AQ47" s="14"/>
      <c r="AR47" s="14"/>
      <c r="AS47" s="14">
        <v>0</v>
      </c>
      <c r="AT47" s="14"/>
      <c r="AU47" s="14"/>
      <c r="AV47" s="14">
        <v>0</v>
      </c>
      <c r="AW47" s="14"/>
      <c r="AX47" s="14"/>
      <c r="AY47" s="14">
        <v>0</v>
      </c>
      <c r="AZ47" s="14"/>
      <c r="BA47" s="14"/>
      <c r="BB47" s="14">
        <v>0</v>
      </c>
      <c r="BC47" s="14"/>
      <c r="BD47" s="14"/>
      <c r="BE47" s="14">
        <v>0</v>
      </c>
      <c r="BF47" s="14"/>
      <c r="BG47" s="14"/>
    </row>
    <row r="48" spans="1:134" ht="15" hidden="1" customHeight="1" x14ac:dyDescent="0.55000000000000004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</row>
    <row r="49" spans="1:128" x14ac:dyDescent="0.55000000000000004">
      <c r="A49" t="s">
        <v>613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</row>
    <row r="55" spans="1:128" x14ac:dyDescent="0.55000000000000004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</row>
    <row r="57" spans="1:128" x14ac:dyDescent="0.55000000000000004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</row>
  </sheetData>
  <sheetProtection algorithmName="SHA-512" hashValue="FXtfnLUUfvgsysdL4dA+kcsPmVj6b08GbXjgsZPNG+giqwC5hholvww0X77Pjxk+FFm8Vv0VWttJEtDv/ztnOg==" saltValue="XQ6T5l/LczKl1YAu4hnM1A==" spinCount="100000" sheet="1" objects="1" scenarios="1"/>
  <mergeCells count="48">
    <mergeCell ref="C8:Q8"/>
    <mergeCell ref="R8:BG8"/>
    <mergeCell ref="BH8:CH9"/>
    <mergeCell ref="C7:DJ7"/>
    <mergeCell ref="DM7:DP7"/>
    <mergeCell ref="C9:E9"/>
    <mergeCell ref="F9:H9"/>
    <mergeCell ref="I9:K9"/>
    <mergeCell ref="L9:N9"/>
    <mergeCell ref="O9:Q9"/>
    <mergeCell ref="DS7:DV7"/>
    <mergeCell ref="CI8:DR9"/>
    <mergeCell ref="R9:T9"/>
    <mergeCell ref="U9:W9"/>
    <mergeCell ref="X9:Z9"/>
    <mergeCell ref="AA9:AC9"/>
    <mergeCell ref="AD9:AF9"/>
    <mergeCell ref="EB11:EB43"/>
    <mergeCell ref="DY11:DY43"/>
    <mergeCell ref="AG9:AI9"/>
    <mergeCell ref="AJ9:AL9"/>
    <mergeCell ref="AM9:AO9"/>
    <mergeCell ref="AP9:AR9"/>
    <mergeCell ref="AS9:AU9"/>
    <mergeCell ref="AV9:AX9"/>
    <mergeCell ref="AY9:BA9"/>
    <mergeCell ref="BB9:BD9"/>
    <mergeCell ref="BE9:BG9"/>
    <mergeCell ref="CY11:CY43"/>
    <mergeCell ref="CZ11:CZ43"/>
    <mergeCell ref="DB11:DB43"/>
    <mergeCell ref="DC11:DC43"/>
    <mergeCell ref="A44:B44"/>
    <mergeCell ref="CX11:CX43"/>
    <mergeCell ref="DA11:DA43"/>
    <mergeCell ref="EA11:EA43"/>
    <mergeCell ref="DS8:ED9"/>
    <mergeCell ref="EC11:EC43"/>
    <mergeCell ref="ED11:ED43"/>
    <mergeCell ref="DT11:DT43"/>
    <mergeCell ref="DU11:DU43"/>
    <mergeCell ref="DW11:DW43"/>
    <mergeCell ref="DX11:DX43"/>
    <mergeCell ref="DZ11:DZ43"/>
    <mergeCell ref="DV11:DV43"/>
    <mergeCell ref="A8:A10"/>
    <mergeCell ref="B8:B10"/>
    <mergeCell ref="DS11:DS43"/>
  </mergeCells>
  <conditionalFormatting sqref="C57:DX57">
    <cfRule type="cellIs" dxfId="6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>
    <tabColor theme="4" tint="0.79998168889431442"/>
  </sheetPr>
  <dimension ref="A1:BO132"/>
  <sheetViews>
    <sheetView showGridLines="0" showRowColHeaders="0" zoomScale="70" zoomScaleNormal="70" workbookViewId="0">
      <pane xSplit="4" ySplit="10" topLeftCell="E11" activePane="bottomRight" state="frozen"/>
      <selection activeCell="B195" sqref="B195"/>
      <selection pane="topRight" activeCell="B195" sqref="B195"/>
      <selection pane="bottomLeft" activeCell="B195" sqref="B195"/>
      <selection pane="bottomRight" activeCell="H28" sqref="H28"/>
    </sheetView>
  </sheetViews>
  <sheetFormatPr baseColWidth="10" defaultColWidth="11.41796875" defaultRowHeight="14.4" x14ac:dyDescent="0.55000000000000004"/>
  <cols>
    <col min="1" max="1" width="10.578125" customWidth="1"/>
    <col min="2" max="2" width="30.578125" customWidth="1"/>
    <col min="3" max="3" width="10.578125" customWidth="1"/>
    <col min="4" max="4" width="70.578125" customWidth="1"/>
    <col min="5" max="61" width="12.578125" customWidth="1"/>
    <col min="62" max="67" width="20.578125" customWidth="1"/>
  </cols>
  <sheetData>
    <row r="1" spans="1:67" ht="15.75" customHeight="1" x14ac:dyDescent="0.55000000000000004">
      <c r="B1" s="4" t="s">
        <v>196</v>
      </c>
      <c r="C1" s="4"/>
      <c r="D1" s="4"/>
    </row>
    <row r="2" spans="1:67" ht="15.75" customHeight="1" x14ac:dyDescent="0.55000000000000004">
      <c r="B2" s="4" t="s">
        <v>199</v>
      </c>
      <c r="C2" s="4"/>
      <c r="D2" s="4"/>
    </row>
    <row r="3" spans="1:67" ht="15.75" customHeight="1" x14ac:dyDescent="0.55000000000000004">
      <c r="B3" s="6" t="s">
        <v>200</v>
      </c>
      <c r="C3" s="6"/>
      <c r="D3" s="6"/>
    </row>
    <row r="4" spans="1:67" ht="15.75" customHeight="1" x14ac:dyDescent="0.55000000000000004">
      <c r="A4" s="1"/>
      <c r="B4" s="6" t="s">
        <v>722</v>
      </c>
      <c r="C4" s="6"/>
      <c r="D4" s="6"/>
    </row>
    <row r="5" spans="1:67" ht="15.75" customHeight="1" x14ac:dyDescent="0.55000000000000004">
      <c r="A5" s="1"/>
      <c r="B5" s="8"/>
      <c r="C5" s="6"/>
      <c r="D5" s="6"/>
    </row>
    <row r="6" spans="1:67" ht="15.75" hidden="1" customHeight="1" x14ac:dyDescent="0.55000000000000004">
      <c r="A6" s="1"/>
      <c r="B6" s="6"/>
      <c r="C6" s="6"/>
      <c r="D6" s="6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9"/>
      <c r="C7" s="9"/>
      <c r="D7" s="9"/>
      <c r="E7" s="475" t="s">
        <v>531</v>
      </c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75"/>
      <c r="Y7" s="475"/>
      <c r="Z7" s="475"/>
      <c r="AA7" s="475"/>
      <c r="AB7" s="475"/>
      <c r="AC7" s="475"/>
      <c r="AD7" s="475"/>
      <c r="AE7" s="475"/>
      <c r="AF7" s="475"/>
      <c r="AG7" s="475"/>
      <c r="AH7" s="475"/>
      <c r="AI7" s="475"/>
      <c r="AJ7" s="475"/>
      <c r="AK7" s="475"/>
      <c r="AL7" s="475"/>
      <c r="AM7" s="475"/>
      <c r="AN7" s="475"/>
      <c r="AO7" s="475"/>
      <c r="AP7" s="475"/>
      <c r="AQ7" s="475"/>
      <c r="AR7" s="475"/>
      <c r="AS7" s="475"/>
      <c r="AT7" s="475"/>
      <c r="AU7" s="475"/>
      <c r="AV7" s="475"/>
      <c r="AW7" s="475"/>
      <c r="AX7" s="475"/>
      <c r="AY7" s="475"/>
      <c r="AZ7" s="475"/>
      <c r="BA7" s="475"/>
      <c r="BB7" s="475"/>
      <c r="BC7" s="475"/>
      <c r="BD7" s="475"/>
      <c r="BE7" s="475"/>
      <c r="BF7" s="475"/>
      <c r="BG7" s="475"/>
      <c r="BH7" s="475"/>
      <c r="BI7" s="475"/>
      <c r="BJ7" s="475"/>
      <c r="BK7" s="475"/>
      <c r="BL7" s="475"/>
      <c r="BM7" s="475"/>
      <c r="BN7" s="104"/>
      <c r="BO7" s="104"/>
    </row>
    <row r="8" spans="1:67" ht="28.15" customHeight="1" x14ac:dyDescent="0.55000000000000004">
      <c r="A8" s="412" t="s">
        <v>343</v>
      </c>
      <c r="B8" s="412" t="s">
        <v>344</v>
      </c>
      <c r="C8" s="412" t="s">
        <v>345</v>
      </c>
      <c r="D8" s="412" t="s">
        <v>346</v>
      </c>
      <c r="E8" s="469" t="s">
        <v>532</v>
      </c>
      <c r="F8" s="470"/>
      <c r="G8" s="470"/>
      <c r="H8" s="470"/>
      <c r="I8" s="470"/>
      <c r="J8" s="470"/>
      <c r="K8" s="470"/>
      <c r="L8" s="470"/>
      <c r="M8" s="470"/>
      <c r="N8" s="470"/>
      <c r="O8" s="470"/>
      <c r="P8" s="470"/>
      <c r="Q8" s="470"/>
      <c r="R8" s="470"/>
      <c r="S8" s="471"/>
      <c r="T8" s="472" t="s">
        <v>614</v>
      </c>
      <c r="U8" s="473"/>
      <c r="V8" s="473"/>
      <c r="W8" s="473"/>
      <c r="X8" s="473"/>
      <c r="Y8" s="473"/>
      <c r="Z8" s="473"/>
      <c r="AA8" s="473"/>
      <c r="AB8" s="473"/>
      <c r="AC8" s="473"/>
      <c r="AD8" s="473"/>
      <c r="AE8" s="473"/>
      <c r="AF8" s="473"/>
      <c r="AG8" s="473"/>
      <c r="AH8" s="473"/>
      <c r="AI8" s="473"/>
      <c r="AJ8" s="473"/>
      <c r="AK8" s="473"/>
      <c r="AL8" s="473"/>
      <c r="AM8" s="473"/>
      <c r="AN8" s="473"/>
      <c r="AO8" s="473"/>
      <c r="AP8" s="473"/>
      <c r="AQ8" s="473"/>
      <c r="AR8" s="473"/>
      <c r="AS8" s="473"/>
      <c r="AT8" s="473"/>
      <c r="AU8" s="473"/>
      <c r="AV8" s="473"/>
      <c r="AW8" s="473"/>
      <c r="AX8" s="473"/>
      <c r="AY8" s="473"/>
      <c r="AZ8" s="473"/>
      <c r="BA8" s="473"/>
      <c r="BB8" s="473"/>
      <c r="BC8" s="473"/>
      <c r="BD8" s="473"/>
      <c r="BE8" s="473"/>
      <c r="BF8" s="473"/>
      <c r="BG8" s="473"/>
      <c r="BH8" s="473"/>
      <c r="BI8" s="474"/>
      <c r="BJ8" s="479" t="s">
        <v>145</v>
      </c>
      <c r="BK8" s="480"/>
      <c r="BL8" s="480"/>
      <c r="BM8" s="480"/>
      <c r="BN8" s="480"/>
      <c r="BO8" s="480"/>
    </row>
    <row r="9" spans="1:67" ht="50.1" customHeight="1" x14ac:dyDescent="0.55000000000000004">
      <c r="A9" s="413"/>
      <c r="B9" s="413"/>
      <c r="C9" s="413"/>
      <c r="D9" s="413"/>
      <c r="E9" s="434" t="s">
        <v>535</v>
      </c>
      <c r="F9" s="435"/>
      <c r="G9" s="436"/>
      <c r="H9" s="434" t="s">
        <v>116</v>
      </c>
      <c r="I9" s="435"/>
      <c r="J9" s="436"/>
      <c r="K9" s="434" t="s">
        <v>536</v>
      </c>
      <c r="L9" s="435"/>
      <c r="M9" s="436"/>
      <c r="N9" s="434" t="s">
        <v>118</v>
      </c>
      <c r="O9" s="435"/>
      <c r="P9" s="436"/>
      <c r="Q9" s="434" t="s">
        <v>119</v>
      </c>
      <c r="R9" s="435"/>
      <c r="S9" s="436"/>
      <c r="T9" s="434" t="s">
        <v>121</v>
      </c>
      <c r="U9" s="435"/>
      <c r="V9" s="436"/>
      <c r="W9" s="434" t="s">
        <v>122</v>
      </c>
      <c r="X9" s="435"/>
      <c r="Y9" s="436"/>
      <c r="Z9" s="434" t="s">
        <v>123</v>
      </c>
      <c r="AA9" s="435"/>
      <c r="AB9" s="436"/>
      <c r="AC9" s="434" t="s">
        <v>124</v>
      </c>
      <c r="AD9" s="435"/>
      <c r="AE9" s="436"/>
      <c r="AF9" s="434" t="s">
        <v>125</v>
      </c>
      <c r="AG9" s="435"/>
      <c r="AH9" s="436"/>
      <c r="AI9" s="434" t="s">
        <v>126</v>
      </c>
      <c r="AJ9" s="435"/>
      <c r="AK9" s="436"/>
      <c r="AL9" s="434" t="s">
        <v>127</v>
      </c>
      <c r="AM9" s="435"/>
      <c r="AN9" s="436"/>
      <c r="AO9" s="434" t="s">
        <v>128</v>
      </c>
      <c r="AP9" s="435"/>
      <c r="AQ9" s="436"/>
      <c r="AR9" s="434" t="s">
        <v>129</v>
      </c>
      <c r="AS9" s="435"/>
      <c r="AT9" s="436"/>
      <c r="AU9" s="434" t="s">
        <v>130</v>
      </c>
      <c r="AV9" s="435"/>
      <c r="AW9" s="436"/>
      <c r="AX9" s="434" t="s">
        <v>537</v>
      </c>
      <c r="AY9" s="435"/>
      <c r="AZ9" s="436"/>
      <c r="BA9" s="434" t="s">
        <v>132</v>
      </c>
      <c r="BB9" s="435"/>
      <c r="BC9" s="436"/>
      <c r="BD9" s="434" t="s">
        <v>133</v>
      </c>
      <c r="BE9" s="435"/>
      <c r="BF9" s="436"/>
      <c r="BG9" s="476" t="s">
        <v>134</v>
      </c>
      <c r="BH9" s="477"/>
      <c r="BI9" s="478"/>
      <c r="BJ9" s="466"/>
      <c r="BK9" s="467"/>
      <c r="BL9" s="467"/>
      <c r="BM9" s="467"/>
      <c r="BN9" s="467"/>
      <c r="BO9" s="467"/>
    </row>
    <row r="10" spans="1:67" ht="76.5" customHeight="1" x14ac:dyDescent="0.55000000000000004">
      <c r="A10" s="413"/>
      <c r="B10" s="413"/>
      <c r="C10" s="413"/>
      <c r="D10" s="413"/>
      <c r="E10" s="139" t="s">
        <v>172</v>
      </c>
      <c r="F10" s="140" t="s">
        <v>197</v>
      </c>
      <c r="G10" s="140" t="s">
        <v>198</v>
      </c>
      <c r="H10" s="139" t="s">
        <v>172</v>
      </c>
      <c r="I10" s="140" t="s">
        <v>197</v>
      </c>
      <c r="J10" s="140" t="s">
        <v>198</v>
      </c>
      <c r="K10" s="139" t="s">
        <v>172</v>
      </c>
      <c r="L10" s="140" t="s">
        <v>197</v>
      </c>
      <c r="M10" s="140" t="s">
        <v>198</v>
      </c>
      <c r="N10" s="139" t="s">
        <v>172</v>
      </c>
      <c r="O10" s="140" t="s">
        <v>197</v>
      </c>
      <c r="P10" s="140" t="s">
        <v>198</v>
      </c>
      <c r="Q10" s="139" t="s">
        <v>172</v>
      </c>
      <c r="R10" s="140" t="s">
        <v>197</v>
      </c>
      <c r="S10" s="140" t="s">
        <v>198</v>
      </c>
      <c r="T10" s="139" t="s">
        <v>172</v>
      </c>
      <c r="U10" s="140" t="s">
        <v>197</v>
      </c>
      <c r="V10" s="140" t="s">
        <v>198</v>
      </c>
      <c r="W10" s="139" t="s">
        <v>172</v>
      </c>
      <c r="X10" s="140" t="s">
        <v>197</v>
      </c>
      <c r="Y10" s="140" t="s">
        <v>198</v>
      </c>
      <c r="Z10" s="139" t="s">
        <v>172</v>
      </c>
      <c r="AA10" s="140" t="s">
        <v>197</v>
      </c>
      <c r="AB10" s="140" t="s">
        <v>198</v>
      </c>
      <c r="AC10" s="139" t="s">
        <v>172</v>
      </c>
      <c r="AD10" s="140" t="s">
        <v>197</v>
      </c>
      <c r="AE10" s="140" t="s">
        <v>198</v>
      </c>
      <c r="AF10" s="139" t="s">
        <v>172</v>
      </c>
      <c r="AG10" s="140" t="s">
        <v>197</v>
      </c>
      <c r="AH10" s="140" t="s">
        <v>198</v>
      </c>
      <c r="AI10" s="139" t="s">
        <v>172</v>
      </c>
      <c r="AJ10" s="140" t="s">
        <v>197</v>
      </c>
      <c r="AK10" s="140" t="s">
        <v>198</v>
      </c>
      <c r="AL10" s="139" t="s">
        <v>172</v>
      </c>
      <c r="AM10" s="140" t="s">
        <v>197</v>
      </c>
      <c r="AN10" s="140" t="s">
        <v>198</v>
      </c>
      <c r="AO10" s="139" t="s">
        <v>172</v>
      </c>
      <c r="AP10" s="140" t="s">
        <v>197</v>
      </c>
      <c r="AQ10" s="140" t="s">
        <v>198</v>
      </c>
      <c r="AR10" s="139" t="s">
        <v>172</v>
      </c>
      <c r="AS10" s="140" t="s">
        <v>197</v>
      </c>
      <c r="AT10" s="140" t="s">
        <v>198</v>
      </c>
      <c r="AU10" s="139" t="s">
        <v>172</v>
      </c>
      <c r="AV10" s="140" t="s">
        <v>197</v>
      </c>
      <c r="AW10" s="140" t="s">
        <v>198</v>
      </c>
      <c r="AX10" s="139" t="s">
        <v>172</v>
      </c>
      <c r="AY10" s="140" t="s">
        <v>197</v>
      </c>
      <c r="AZ10" s="140" t="s">
        <v>198</v>
      </c>
      <c r="BA10" s="139" t="s">
        <v>172</v>
      </c>
      <c r="BB10" s="140" t="s">
        <v>197</v>
      </c>
      <c r="BC10" s="140" t="s">
        <v>198</v>
      </c>
      <c r="BD10" s="139" t="s">
        <v>172</v>
      </c>
      <c r="BE10" s="140" t="s">
        <v>197</v>
      </c>
      <c r="BF10" s="140" t="s">
        <v>198</v>
      </c>
      <c r="BG10" s="139" t="s">
        <v>172</v>
      </c>
      <c r="BH10" s="140" t="s">
        <v>197</v>
      </c>
      <c r="BI10" s="140" t="s">
        <v>198</v>
      </c>
      <c r="BJ10" s="138" t="s">
        <v>592</v>
      </c>
      <c r="BK10" s="138" t="s">
        <v>593</v>
      </c>
      <c r="BL10" s="138" t="s">
        <v>594</v>
      </c>
      <c r="BM10" s="138" t="s">
        <v>615</v>
      </c>
      <c r="BN10" s="138" t="s">
        <v>616</v>
      </c>
      <c r="BO10" s="138" t="s">
        <v>617</v>
      </c>
    </row>
    <row r="11" spans="1:67" s="1" customFormat="1" ht="15" customHeight="1" x14ac:dyDescent="0.55000000000000004">
      <c r="A11" s="18">
        <v>5</v>
      </c>
      <c r="B11" s="19" t="s">
        <v>304</v>
      </c>
      <c r="C11" s="20">
        <v>9101</v>
      </c>
      <c r="D11" s="19" t="s">
        <v>362</v>
      </c>
      <c r="E11" s="10">
        <v>6467</v>
      </c>
      <c r="F11" s="10">
        <v>0</v>
      </c>
      <c r="G11" s="105">
        <v>0</v>
      </c>
      <c r="H11" s="10">
        <v>671</v>
      </c>
      <c r="I11" s="10">
        <v>0</v>
      </c>
      <c r="J11" s="105">
        <v>0</v>
      </c>
      <c r="K11" s="10">
        <v>7138</v>
      </c>
      <c r="L11" s="10">
        <v>0</v>
      </c>
      <c r="M11" s="105">
        <v>0</v>
      </c>
      <c r="N11" s="10">
        <v>7584</v>
      </c>
      <c r="O11" s="10">
        <v>0</v>
      </c>
      <c r="P11" s="105">
        <v>0</v>
      </c>
      <c r="Q11" s="10">
        <v>14722</v>
      </c>
      <c r="R11" s="10">
        <v>0</v>
      </c>
      <c r="S11" s="105">
        <v>0</v>
      </c>
      <c r="T11" s="10">
        <v>288</v>
      </c>
      <c r="U11" s="10">
        <v>0</v>
      </c>
      <c r="V11" s="105">
        <v>0</v>
      </c>
      <c r="W11" s="10">
        <v>150</v>
      </c>
      <c r="X11" s="10">
        <v>0</v>
      </c>
      <c r="Y11" s="105">
        <v>0</v>
      </c>
      <c r="Z11" s="10">
        <v>250</v>
      </c>
      <c r="AA11" s="10">
        <v>0</v>
      </c>
      <c r="AB11" s="105">
        <v>0</v>
      </c>
      <c r="AC11" s="10">
        <v>3560</v>
      </c>
      <c r="AD11" s="10">
        <v>0</v>
      </c>
      <c r="AE11" s="105">
        <v>0</v>
      </c>
      <c r="AF11" s="10">
        <v>60</v>
      </c>
      <c r="AG11" s="10">
        <v>0</v>
      </c>
      <c r="AH11" s="105">
        <v>0</v>
      </c>
      <c r="AI11" s="10">
        <v>2392</v>
      </c>
      <c r="AJ11" s="10">
        <v>0</v>
      </c>
      <c r="AK11" s="105">
        <v>0</v>
      </c>
      <c r="AL11" s="10">
        <v>4</v>
      </c>
      <c r="AM11" s="10">
        <v>0</v>
      </c>
      <c r="AN11" s="105">
        <v>0</v>
      </c>
      <c r="AO11" s="10">
        <v>46</v>
      </c>
      <c r="AP11" s="10">
        <v>0</v>
      </c>
      <c r="AQ11" s="105">
        <v>0</v>
      </c>
      <c r="AR11" s="10">
        <v>0</v>
      </c>
      <c r="AS11" s="10">
        <v>0</v>
      </c>
      <c r="AT11" s="105" t="s">
        <v>305</v>
      </c>
      <c r="AU11" s="10">
        <v>0</v>
      </c>
      <c r="AV11" s="10">
        <v>0</v>
      </c>
      <c r="AW11" s="105" t="s">
        <v>305</v>
      </c>
      <c r="AX11" s="10">
        <v>12</v>
      </c>
      <c r="AY11" s="10">
        <v>0</v>
      </c>
      <c r="AZ11" s="105">
        <v>0</v>
      </c>
      <c r="BA11" s="10">
        <v>493</v>
      </c>
      <c r="BB11" s="10">
        <v>0</v>
      </c>
      <c r="BC11" s="105">
        <v>0</v>
      </c>
      <c r="BD11" s="10">
        <v>329</v>
      </c>
      <c r="BE11" s="10">
        <v>0</v>
      </c>
      <c r="BF11" s="105">
        <v>0</v>
      </c>
      <c r="BG11" s="10">
        <v>0</v>
      </c>
      <c r="BH11" s="10">
        <v>0</v>
      </c>
      <c r="BI11" s="105" t="s">
        <v>305</v>
      </c>
      <c r="BJ11" s="27">
        <v>12</v>
      </c>
      <c r="BK11" s="27">
        <v>0</v>
      </c>
      <c r="BL11" s="105">
        <v>0</v>
      </c>
      <c r="BM11" s="27">
        <v>6</v>
      </c>
      <c r="BN11" s="27">
        <v>0</v>
      </c>
      <c r="BO11" s="105">
        <v>0</v>
      </c>
    </row>
    <row r="12" spans="1:67" s="1" customFormat="1" ht="15" customHeight="1" x14ac:dyDescent="0.55000000000000004">
      <c r="A12" s="18">
        <v>5</v>
      </c>
      <c r="B12" s="19" t="s">
        <v>304</v>
      </c>
      <c r="C12" s="20">
        <v>9127</v>
      </c>
      <c r="D12" s="19" t="s">
        <v>363</v>
      </c>
      <c r="E12" s="10">
        <v>1879</v>
      </c>
      <c r="F12" s="10">
        <v>657</v>
      </c>
      <c r="G12" s="105">
        <v>0.34965407131452902</v>
      </c>
      <c r="H12" s="10">
        <v>185</v>
      </c>
      <c r="I12" s="10">
        <v>5</v>
      </c>
      <c r="J12" s="105">
        <v>2.7027027027027029E-2</v>
      </c>
      <c r="K12" s="10">
        <v>2064</v>
      </c>
      <c r="L12" s="10">
        <v>662</v>
      </c>
      <c r="M12" s="105">
        <v>0.32073643410852715</v>
      </c>
      <c r="N12" s="10">
        <v>4471</v>
      </c>
      <c r="O12" s="10">
        <v>211</v>
      </c>
      <c r="P12" s="105">
        <v>4.7193021695370166E-2</v>
      </c>
      <c r="Q12" s="10">
        <v>6535</v>
      </c>
      <c r="R12" s="10">
        <v>873</v>
      </c>
      <c r="S12" s="105">
        <v>0.1335883703136955</v>
      </c>
      <c r="T12" s="10">
        <v>90</v>
      </c>
      <c r="U12" s="10">
        <v>5</v>
      </c>
      <c r="V12" s="105">
        <v>5.5555555555555552E-2</v>
      </c>
      <c r="W12" s="10">
        <v>110</v>
      </c>
      <c r="X12" s="10">
        <v>4</v>
      </c>
      <c r="Y12" s="105">
        <v>3.6363636363636362E-2</v>
      </c>
      <c r="Z12" s="10">
        <v>0</v>
      </c>
      <c r="AA12" s="10">
        <v>2</v>
      </c>
      <c r="AB12" s="105" t="s">
        <v>305</v>
      </c>
      <c r="AC12" s="10">
        <v>2432</v>
      </c>
      <c r="AD12" s="10">
        <v>167</v>
      </c>
      <c r="AE12" s="105">
        <v>6.8667763157894732E-2</v>
      </c>
      <c r="AF12" s="10">
        <v>0</v>
      </c>
      <c r="AG12" s="10">
        <v>0</v>
      </c>
      <c r="AH12" s="105" t="s">
        <v>305</v>
      </c>
      <c r="AI12" s="10">
        <v>429</v>
      </c>
      <c r="AJ12" s="10">
        <v>11</v>
      </c>
      <c r="AK12" s="105">
        <v>2.564102564102564E-2</v>
      </c>
      <c r="AL12" s="10">
        <v>76</v>
      </c>
      <c r="AM12" s="10">
        <v>1</v>
      </c>
      <c r="AN12" s="105">
        <v>1.3157894736842105E-2</v>
      </c>
      <c r="AO12" s="10">
        <v>512</v>
      </c>
      <c r="AP12" s="10">
        <v>7</v>
      </c>
      <c r="AQ12" s="105">
        <v>1.3671875E-2</v>
      </c>
      <c r="AR12" s="10">
        <v>0</v>
      </c>
      <c r="AS12" s="10">
        <v>0</v>
      </c>
      <c r="AT12" s="105" t="s">
        <v>305</v>
      </c>
      <c r="AU12" s="10">
        <v>0</v>
      </c>
      <c r="AV12" s="10">
        <v>0</v>
      </c>
      <c r="AW12" s="105" t="s">
        <v>305</v>
      </c>
      <c r="AX12" s="10">
        <v>3</v>
      </c>
      <c r="AY12" s="10">
        <v>2</v>
      </c>
      <c r="AZ12" s="105">
        <v>0.66666666666666663</v>
      </c>
      <c r="BA12" s="10">
        <v>197</v>
      </c>
      <c r="BB12" s="10">
        <v>0</v>
      </c>
      <c r="BC12" s="105">
        <v>0</v>
      </c>
      <c r="BD12" s="10">
        <v>622</v>
      </c>
      <c r="BE12" s="10">
        <v>10</v>
      </c>
      <c r="BF12" s="105">
        <v>1.607717041800643E-2</v>
      </c>
      <c r="BG12" s="10">
        <v>0</v>
      </c>
      <c r="BH12" s="10">
        <v>0</v>
      </c>
      <c r="BI12" s="105" t="s">
        <v>305</v>
      </c>
      <c r="BJ12" s="27">
        <v>5</v>
      </c>
      <c r="BK12" s="27">
        <v>0</v>
      </c>
      <c r="BL12" s="105">
        <v>0</v>
      </c>
      <c r="BM12" s="27">
        <v>5</v>
      </c>
      <c r="BN12" s="27">
        <v>0</v>
      </c>
      <c r="BO12" s="105">
        <v>0</v>
      </c>
    </row>
    <row r="13" spans="1:67" s="1" customFormat="1" ht="15" customHeight="1" x14ac:dyDescent="0.55000000000000004">
      <c r="A13" s="18">
        <v>5</v>
      </c>
      <c r="B13" s="19" t="s">
        <v>304</v>
      </c>
      <c r="C13" s="20">
        <v>9201</v>
      </c>
      <c r="D13" s="19" t="s">
        <v>364</v>
      </c>
      <c r="E13" s="10">
        <v>1398</v>
      </c>
      <c r="F13" s="10">
        <v>419</v>
      </c>
      <c r="G13" s="105">
        <v>0.29971387696709584</v>
      </c>
      <c r="H13" s="10">
        <v>660</v>
      </c>
      <c r="I13" s="10">
        <v>20</v>
      </c>
      <c r="J13" s="105">
        <v>3.0303030303030304E-2</v>
      </c>
      <c r="K13" s="10">
        <v>2058</v>
      </c>
      <c r="L13" s="10">
        <v>439</v>
      </c>
      <c r="M13" s="105">
        <v>0.21331389698736639</v>
      </c>
      <c r="N13" s="10">
        <v>3478</v>
      </c>
      <c r="O13" s="10">
        <v>357</v>
      </c>
      <c r="P13" s="105">
        <v>0.10264519838987925</v>
      </c>
      <c r="Q13" s="10">
        <v>5536</v>
      </c>
      <c r="R13" s="10">
        <v>796</v>
      </c>
      <c r="S13" s="105">
        <v>0.14378612716763006</v>
      </c>
      <c r="T13" s="10">
        <v>275</v>
      </c>
      <c r="U13" s="10">
        <v>21</v>
      </c>
      <c r="V13" s="105">
        <v>7.636363636363637E-2</v>
      </c>
      <c r="W13" s="10">
        <v>70</v>
      </c>
      <c r="X13" s="10">
        <v>8</v>
      </c>
      <c r="Y13" s="105">
        <v>0.11428571428571428</v>
      </c>
      <c r="Z13" s="10">
        <v>119</v>
      </c>
      <c r="AA13" s="10">
        <v>15</v>
      </c>
      <c r="AB13" s="105">
        <v>0.12605042016806722</v>
      </c>
      <c r="AC13" s="10">
        <v>1126</v>
      </c>
      <c r="AD13" s="10">
        <v>235</v>
      </c>
      <c r="AE13" s="105">
        <v>0.20870337477797513</v>
      </c>
      <c r="AF13" s="10">
        <v>4</v>
      </c>
      <c r="AG13" s="10">
        <v>5</v>
      </c>
      <c r="AH13" s="105">
        <v>1.25</v>
      </c>
      <c r="AI13" s="10">
        <v>1002</v>
      </c>
      <c r="AJ13" s="10">
        <v>46</v>
      </c>
      <c r="AK13" s="105">
        <v>4.590818363273453E-2</v>
      </c>
      <c r="AL13" s="10">
        <v>4</v>
      </c>
      <c r="AM13" s="10">
        <v>0</v>
      </c>
      <c r="AN13" s="105">
        <v>0</v>
      </c>
      <c r="AO13" s="10">
        <v>43</v>
      </c>
      <c r="AP13" s="10">
        <v>7</v>
      </c>
      <c r="AQ13" s="105">
        <v>0.16279069767441862</v>
      </c>
      <c r="AR13" s="10">
        <v>0</v>
      </c>
      <c r="AS13" s="10">
        <v>0</v>
      </c>
      <c r="AT13" s="105" t="s">
        <v>305</v>
      </c>
      <c r="AU13" s="10">
        <v>0</v>
      </c>
      <c r="AV13" s="10">
        <v>0</v>
      </c>
      <c r="AW13" s="105" t="s">
        <v>305</v>
      </c>
      <c r="AX13" s="10">
        <v>4</v>
      </c>
      <c r="AY13" s="10">
        <v>0</v>
      </c>
      <c r="AZ13" s="105">
        <v>0</v>
      </c>
      <c r="BA13" s="10">
        <v>551</v>
      </c>
      <c r="BB13" s="10">
        <v>7</v>
      </c>
      <c r="BC13" s="105">
        <v>1.2704174228675136E-2</v>
      </c>
      <c r="BD13" s="10">
        <v>280</v>
      </c>
      <c r="BE13" s="10">
        <v>12</v>
      </c>
      <c r="BF13" s="105">
        <v>4.2857142857142858E-2</v>
      </c>
      <c r="BG13" s="10">
        <v>0</v>
      </c>
      <c r="BH13" s="10">
        <v>0</v>
      </c>
      <c r="BI13" s="105" t="s">
        <v>305</v>
      </c>
      <c r="BJ13" s="27">
        <v>5</v>
      </c>
      <c r="BK13" s="27">
        <v>0</v>
      </c>
      <c r="BL13" s="105">
        <v>0</v>
      </c>
      <c r="BM13" s="27">
        <v>7</v>
      </c>
      <c r="BN13" s="27">
        <v>0</v>
      </c>
      <c r="BO13" s="105">
        <v>0</v>
      </c>
    </row>
    <row r="14" spans="1:67" s="1" customFormat="1" ht="15" customHeight="1" x14ac:dyDescent="0.55000000000000004">
      <c r="A14" s="18">
        <v>5</v>
      </c>
      <c r="B14" s="19" t="s">
        <v>304</v>
      </c>
      <c r="C14" s="20">
        <v>9202</v>
      </c>
      <c r="D14" s="19" t="s">
        <v>365</v>
      </c>
      <c r="E14" s="10">
        <v>1794</v>
      </c>
      <c r="F14" s="10">
        <v>38</v>
      </c>
      <c r="G14" s="105">
        <v>2.1181716833890748E-2</v>
      </c>
      <c r="H14" s="10">
        <v>403</v>
      </c>
      <c r="I14" s="10">
        <v>5</v>
      </c>
      <c r="J14" s="105">
        <v>1.2406947890818859E-2</v>
      </c>
      <c r="K14" s="10">
        <v>2197</v>
      </c>
      <c r="L14" s="10">
        <v>43</v>
      </c>
      <c r="M14" s="105">
        <v>1.9572143832498862E-2</v>
      </c>
      <c r="N14" s="10">
        <v>8443</v>
      </c>
      <c r="O14" s="10">
        <v>6</v>
      </c>
      <c r="P14" s="105">
        <v>7.1064787397844367E-4</v>
      </c>
      <c r="Q14" s="10">
        <v>10640</v>
      </c>
      <c r="R14" s="10">
        <v>49</v>
      </c>
      <c r="S14" s="105">
        <v>4.6052631578947364E-3</v>
      </c>
      <c r="T14" s="10">
        <v>266</v>
      </c>
      <c r="U14" s="10">
        <v>2</v>
      </c>
      <c r="V14" s="105">
        <v>7.5187969924812026E-3</v>
      </c>
      <c r="W14" s="10">
        <v>0</v>
      </c>
      <c r="X14" s="10">
        <v>0</v>
      </c>
      <c r="Y14" s="105" t="s">
        <v>305</v>
      </c>
      <c r="Z14" s="10">
        <v>60</v>
      </c>
      <c r="AA14" s="10">
        <v>0</v>
      </c>
      <c r="AB14" s="105">
        <v>0</v>
      </c>
      <c r="AC14" s="10">
        <v>862</v>
      </c>
      <c r="AD14" s="10">
        <v>0</v>
      </c>
      <c r="AE14" s="105">
        <v>0</v>
      </c>
      <c r="AF14" s="10">
        <v>0</v>
      </c>
      <c r="AG14" s="10">
        <v>0</v>
      </c>
      <c r="AH14" s="105" t="s">
        <v>305</v>
      </c>
      <c r="AI14" s="10">
        <v>7018</v>
      </c>
      <c r="AJ14" s="10">
        <v>4</v>
      </c>
      <c r="AK14" s="105">
        <v>5.699629524080935E-4</v>
      </c>
      <c r="AL14" s="10">
        <v>3</v>
      </c>
      <c r="AM14" s="10">
        <v>0</v>
      </c>
      <c r="AN14" s="105">
        <v>0</v>
      </c>
      <c r="AO14" s="10">
        <v>34</v>
      </c>
      <c r="AP14" s="10">
        <v>0</v>
      </c>
      <c r="AQ14" s="105">
        <v>0</v>
      </c>
      <c r="AR14" s="10">
        <v>0</v>
      </c>
      <c r="AS14" s="10">
        <v>0</v>
      </c>
      <c r="AT14" s="105" t="s">
        <v>305</v>
      </c>
      <c r="AU14" s="10">
        <v>0</v>
      </c>
      <c r="AV14" s="10">
        <v>0</v>
      </c>
      <c r="AW14" s="105" t="s">
        <v>305</v>
      </c>
      <c r="AX14" s="10">
        <v>12</v>
      </c>
      <c r="AY14" s="10">
        <v>0</v>
      </c>
      <c r="AZ14" s="105">
        <v>0</v>
      </c>
      <c r="BA14" s="10">
        <v>120</v>
      </c>
      <c r="BB14" s="10">
        <v>0</v>
      </c>
      <c r="BC14" s="105">
        <v>0</v>
      </c>
      <c r="BD14" s="10">
        <v>68</v>
      </c>
      <c r="BE14" s="10">
        <v>0</v>
      </c>
      <c r="BF14" s="105">
        <v>0</v>
      </c>
      <c r="BG14" s="10">
        <v>0</v>
      </c>
      <c r="BH14" s="10">
        <v>0</v>
      </c>
      <c r="BI14" s="105" t="s">
        <v>305</v>
      </c>
      <c r="BJ14" s="27">
        <v>5</v>
      </c>
      <c r="BK14" s="27">
        <v>0</v>
      </c>
      <c r="BL14" s="105">
        <v>0</v>
      </c>
      <c r="BM14" s="27">
        <v>5</v>
      </c>
      <c r="BN14" s="27">
        <v>0</v>
      </c>
      <c r="BO14" s="105">
        <v>0</v>
      </c>
    </row>
    <row r="15" spans="1:67" s="1" customFormat="1" ht="15" customHeight="1" x14ac:dyDescent="0.55000000000000004">
      <c r="A15" s="18">
        <v>5</v>
      </c>
      <c r="B15" s="19" t="s">
        <v>304</v>
      </c>
      <c r="C15" s="20">
        <v>9203</v>
      </c>
      <c r="D15" s="19" t="s">
        <v>366</v>
      </c>
      <c r="E15" s="10">
        <v>2518</v>
      </c>
      <c r="F15" s="10">
        <v>832</v>
      </c>
      <c r="G15" s="105">
        <v>0.33042096902303414</v>
      </c>
      <c r="H15" s="10">
        <v>755</v>
      </c>
      <c r="I15" s="10">
        <v>34</v>
      </c>
      <c r="J15" s="105">
        <v>4.5033112582781455E-2</v>
      </c>
      <c r="K15" s="10">
        <v>3273</v>
      </c>
      <c r="L15" s="10">
        <v>866</v>
      </c>
      <c r="M15" s="105">
        <v>0.26458906202260923</v>
      </c>
      <c r="N15" s="10">
        <v>7342</v>
      </c>
      <c r="O15" s="10">
        <v>232</v>
      </c>
      <c r="P15" s="105">
        <v>3.1599019340779078E-2</v>
      </c>
      <c r="Q15" s="10">
        <v>10615</v>
      </c>
      <c r="R15" s="10">
        <v>1098</v>
      </c>
      <c r="S15" s="105">
        <v>0.10343853038153557</v>
      </c>
      <c r="T15" s="10">
        <v>101</v>
      </c>
      <c r="U15" s="10">
        <v>8</v>
      </c>
      <c r="V15" s="105">
        <v>7.9207920792079209E-2</v>
      </c>
      <c r="W15" s="10">
        <v>116</v>
      </c>
      <c r="X15" s="10">
        <v>9</v>
      </c>
      <c r="Y15" s="105">
        <v>7.7586206896551727E-2</v>
      </c>
      <c r="Z15" s="10">
        <v>111</v>
      </c>
      <c r="AA15" s="10">
        <v>1</v>
      </c>
      <c r="AB15" s="105">
        <v>9.0090090090090089E-3</v>
      </c>
      <c r="AC15" s="10">
        <v>5436</v>
      </c>
      <c r="AD15" s="10">
        <v>99</v>
      </c>
      <c r="AE15" s="105">
        <v>1.8211920529801324E-2</v>
      </c>
      <c r="AF15" s="10">
        <v>4</v>
      </c>
      <c r="AG15" s="10">
        <v>1</v>
      </c>
      <c r="AH15" s="105">
        <v>0.25</v>
      </c>
      <c r="AI15" s="10">
        <v>459</v>
      </c>
      <c r="AJ15" s="10">
        <v>21</v>
      </c>
      <c r="AK15" s="105">
        <v>4.5751633986928102E-2</v>
      </c>
      <c r="AL15" s="10">
        <v>9</v>
      </c>
      <c r="AM15" s="10">
        <v>0</v>
      </c>
      <c r="AN15" s="105">
        <v>0</v>
      </c>
      <c r="AO15" s="10">
        <v>85</v>
      </c>
      <c r="AP15" s="10">
        <v>11</v>
      </c>
      <c r="AQ15" s="105">
        <v>0.12941176470588237</v>
      </c>
      <c r="AR15" s="10">
        <v>0</v>
      </c>
      <c r="AS15" s="10">
        <v>0</v>
      </c>
      <c r="AT15" s="105" t="s">
        <v>305</v>
      </c>
      <c r="AU15" s="10">
        <v>0</v>
      </c>
      <c r="AV15" s="10">
        <v>0</v>
      </c>
      <c r="AW15" s="105" t="s">
        <v>305</v>
      </c>
      <c r="AX15" s="10">
        <v>9</v>
      </c>
      <c r="AY15" s="10">
        <v>4</v>
      </c>
      <c r="AZ15" s="105">
        <v>0.44444444444444442</v>
      </c>
      <c r="BA15" s="10">
        <v>47</v>
      </c>
      <c r="BB15" s="10">
        <v>1</v>
      </c>
      <c r="BC15" s="105">
        <v>2.1276595744680851E-2</v>
      </c>
      <c r="BD15" s="10">
        <v>965</v>
      </c>
      <c r="BE15" s="10">
        <v>70</v>
      </c>
      <c r="BF15" s="105">
        <v>7.2538860103626937E-2</v>
      </c>
      <c r="BG15" s="10">
        <v>0</v>
      </c>
      <c r="BH15" s="10">
        <v>0</v>
      </c>
      <c r="BI15" s="105" t="s">
        <v>305</v>
      </c>
      <c r="BJ15" s="27">
        <v>5</v>
      </c>
      <c r="BK15" s="27">
        <v>0</v>
      </c>
      <c r="BL15" s="105">
        <v>0</v>
      </c>
      <c r="BM15" s="27">
        <v>6</v>
      </c>
      <c r="BN15" s="27">
        <v>0</v>
      </c>
      <c r="BO15" s="105">
        <v>0</v>
      </c>
    </row>
    <row r="16" spans="1:67" s="1" customFormat="1" ht="15" customHeight="1" x14ac:dyDescent="0.55000000000000004">
      <c r="A16" s="18">
        <v>5</v>
      </c>
      <c r="B16" s="19" t="s">
        <v>304</v>
      </c>
      <c r="C16" s="20">
        <v>9204</v>
      </c>
      <c r="D16" s="19" t="s">
        <v>367</v>
      </c>
      <c r="E16" s="10">
        <v>2844</v>
      </c>
      <c r="F16" s="10">
        <v>82</v>
      </c>
      <c r="G16" s="105">
        <v>2.8832630098452883E-2</v>
      </c>
      <c r="H16" s="10">
        <v>454</v>
      </c>
      <c r="I16" s="10">
        <v>5</v>
      </c>
      <c r="J16" s="105">
        <v>1.1013215859030838E-2</v>
      </c>
      <c r="K16" s="10">
        <v>3298</v>
      </c>
      <c r="L16" s="10">
        <v>87</v>
      </c>
      <c r="M16" s="105">
        <v>2.6379624014554275E-2</v>
      </c>
      <c r="N16" s="10">
        <v>4442</v>
      </c>
      <c r="O16" s="10">
        <v>15</v>
      </c>
      <c r="P16" s="105">
        <v>3.3768572714993248E-3</v>
      </c>
      <c r="Q16" s="10">
        <v>7740</v>
      </c>
      <c r="R16" s="10">
        <v>102</v>
      </c>
      <c r="S16" s="105">
        <v>1.3178294573643411E-2</v>
      </c>
      <c r="T16" s="10">
        <v>308</v>
      </c>
      <c r="U16" s="10">
        <v>2</v>
      </c>
      <c r="V16" s="105">
        <v>6.4935064935064939E-3</v>
      </c>
      <c r="W16" s="10">
        <v>53</v>
      </c>
      <c r="X16" s="10">
        <v>0</v>
      </c>
      <c r="Y16" s="105">
        <v>0</v>
      </c>
      <c r="Z16" s="10">
        <v>10</v>
      </c>
      <c r="AA16" s="10">
        <v>0</v>
      </c>
      <c r="AB16" s="105">
        <v>0</v>
      </c>
      <c r="AC16" s="10">
        <v>3257</v>
      </c>
      <c r="AD16" s="10">
        <v>5</v>
      </c>
      <c r="AE16" s="105">
        <v>1.5351550506601166E-3</v>
      </c>
      <c r="AF16" s="10">
        <v>3</v>
      </c>
      <c r="AG16" s="10">
        <v>0</v>
      </c>
      <c r="AH16" s="105">
        <v>0</v>
      </c>
      <c r="AI16" s="10">
        <v>378</v>
      </c>
      <c r="AJ16" s="10">
        <v>1</v>
      </c>
      <c r="AK16" s="105">
        <v>2.6455026455026454E-3</v>
      </c>
      <c r="AL16" s="10">
        <v>10</v>
      </c>
      <c r="AM16" s="10">
        <v>0</v>
      </c>
      <c r="AN16" s="105">
        <v>0</v>
      </c>
      <c r="AO16" s="10">
        <v>130</v>
      </c>
      <c r="AP16" s="10">
        <v>3</v>
      </c>
      <c r="AQ16" s="105">
        <v>2.3076923076923078E-2</v>
      </c>
      <c r="AR16" s="10">
        <v>0</v>
      </c>
      <c r="AS16" s="10">
        <v>0</v>
      </c>
      <c r="AT16" s="105" t="s">
        <v>305</v>
      </c>
      <c r="AU16" s="10">
        <v>0</v>
      </c>
      <c r="AV16" s="10">
        <v>0</v>
      </c>
      <c r="AW16" s="105" t="s">
        <v>305</v>
      </c>
      <c r="AX16" s="10">
        <v>20</v>
      </c>
      <c r="AY16" s="10">
        <v>0</v>
      </c>
      <c r="AZ16" s="105">
        <v>0</v>
      </c>
      <c r="BA16" s="10">
        <v>47</v>
      </c>
      <c r="BB16" s="10">
        <v>0</v>
      </c>
      <c r="BC16" s="105">
        <v>0</v>
      </c>
      <c r="BD16" s="10">
        <v>226</v>
      </c>
      <c r="BE16" s="10">
        <v>3</v>
      </c>
      <c r="BF16" s="105">
        <v>1.3274336283185841E-2</v>
      </c>
      <c r="BG16" s="10">
        <v>0</v>
      </c>
      <c r="BH16" s="10">
        <v>0</v>
      </c>
      <c r="BI16" s="105" t="s">
        <v>305</v>
      </c>
      <c r="BJ16" s="27">
        <v>5</v>
      </c>
      <c r="BK16" s="27">
        <v>0</v>
      </c>
      <c r="BL16" s="105">
        <v>0</v>
      </c>
      <c r="BM16" s="27">
        <v>5</v>
      </c>
      <c r="BN16" s="27">
        <v>0</v>
      </c>
      <c r="BO16" s="105">
        <v>0</v>
      </c>
    </row>
    <row r="17" spans="1:67" s="1" customFormat="1" ht="15" customHeight="1" x14ac:dyDescent="0.55000000000000004">
      <c r="A17" s="18">
        <v>5</v>
      </c>
      <c r="B17" s="19" t="s">
        <v>304</v>
      </c>
      <c r="C17" s="20">
        <v>9205</v>
      </c>
      <c r="D17" s="19" t="s">
        <v>368</v>
      </c>
      <c r="E17" s="10">
        <v>3149</v>
      </c>
      <c r="F17" s="10">
        <v>450</v>
      </c>
      <c r="G17" s="105">
        <v>0.14290250873293109</v>
      </c>
      <c r="H17" s="10">
        <v>584</v>
      </c>
      <c r="I17" s="10">
        <v>25</v>
      </c>
      <c r="J17" s="105">
        <v>4.2808219178082189E-2</v>
      </c>
      <c r="K17" s="10">
        <v>3733</v>
      </c>
      <c r="L17" s="10">
        <v>475</v>
      </c>
      <c r="M17" s="105">
        <v>0.12724350388427538</v>
      </c>
      <c r="N17" s="10">
        <v>7514</v>
      </c>
      <c r="O17" s="10">
        <v>136</v>
      </c>
      <c r="P17" s="105">
        <v>1.8099547511312219E-2</v>
      </c>
      <c r="Q17" s="10">
        <v>11247</v>
      </c>
      <c r="R17" s="10">
        <v>611</v>
      </c>
      <c r="S17" s="105">
        <v>5.4325597937227708E-2</v>
      </c>
      <c r="T17" s="10">
        <v>551</v>
      </c>
      <c r="U17" s="10">
        <v>31</v>
      </c>
      <c r="V17" s="105">
        <v>5.6261343012704176E-2</v>
      </c>
      <c r="W17" s="10">
        <v>70</v>
      </c>
      <c r="X17" s="10">
        <v>8</v>
      </c>
      <c r="Y17" s="105">
        <v>0.11428571428571428</v>
      </c>
      <c r="Z17" s="10">
        <v>186</v>
      </c>
      <c r="AA17" s="10">
        <v>0</v>
      </c>
      <c r="AB17" s="105">
        <v>0</v>
      </c>
      <c r="AC17" s="10">
        <v>2290</v>
      </c>
      <c r="AD17" s="10">
        <v>35</v>
      </c>
      <c r="AE17" s="105">
        <v>1.5283842794759825E-2</v>
      </c>
      <c r="AF17" s="10">
        <v>24</v>
      </c>
      <c r="AG17" s="10">
        <v>0</v>
      </c>
      <c r="AH17" s="105">
        <v>0</v>
      </c>
      <c r="AI17" s="10">
        <v>2646</v>
      </c>
      <c r="AJ17" s="10">
        <v>34</v>
      </c>
      <c r="AK17" s="105">
        <v>1.2849584278155708E-2</v>
      </c>
      <c r="AL17" s="10">
        <v>14</v>
      </c>
      <c r="AM17" s="10">
        <v>1</v>
      </c>
      <c r="AN17" s="105">
        <v>7.1428571428571425E-2</v>
      </c>
      <c r="AO17" s="10">
        <v>85</v>
      </c>
      <c r="AP17" s="10">
        <v>6</v>
      </c>
      <c r="AQ17" s="105">
        <v>7.0588235294117646E-2</v>
      </c>
      <c r="AR17" s="10">
        <v>0</v>
      </c>
      <c r="AS17" s="10">
        <v>0</v>
      </c>
      <c r="AT17" s="105" t="s">
        <v>305</v>
      </c>
      <c r="AU17" s="10">
        <v>0</v>
      </c>
      <c r="AV17" s="10">
        <v>0</v>
      </c>
      <c r="AW17" s="105" t="s">
        <v>305</v>
      </c>
      <c r="AX17" s="10">
        <v>9</v>
      </c>
      <c r="AY17" s="10">
        <v>0</v>
      </c>
      <c r="AZ17" s="105">
        <v>0</v>
      </c>
      <c r="BA17" s="10">
        <v>785</v>
      </c>
      <c r="BB17" s="10">
        <v>1</v>
      </c>
      <c r="BC17" s="105">
        <v>1.2738853503184713E-3</v>
      </c>
      <c r="BD17" s="10">
        <v>854</v>
      </c>
      <c r="BE17" s="10">
        <v>19</v>
      </c>
      <c r="BF17" s="105">
        <v>2.224824355971897E-2</v>
      </c>
      <c r="BG17" s="10">
        <v>0</v>
      </c>
      <c r="BH17" s="10">
        <v>0</v>
      </c>
      <c r="BI17" s="105" t="s">
        <v>305</v>
      </c>
      <c r="BJ17" s="27">
        <v>7</v>
      </c>
      <c r="BK17" s="27">
        <v>0</v>
      </c>
      <c r="BL17" s="105">
        <v>0</v>
      </c>
      <c r="BM17" s="27">
        <v>5</v>
      </c>
      <c r="BN17" s="27">
        <v>0</v>
      </c>
      <c r="BO17" s="105">
        <v>0</v>
      </c>
    </row>
    <row r="18" spans="1:67" s="1" customFormat="1" ht="15" customHeight="1" x14ac:dyDescent="0.55000000000000004">
      <c r="A18" s="18">
        <v>5</v>
      </c>
      <c r="B18" s="19" t="s">
        <v>304</v>
      </c>
      <c r="C18" s="20">
        <v>9206</v>
      </c>
      <c r="D18" s="19" t="s">
        <v>369</v>
      </c>
      <c r="E18" s="10">
        <v>3491</v>
      </c>
      <c r="F18" s="10">
        <v>1025</v>
      </c>
      <c r="G18" s="105">
        <v>0.29361214551704384</v>
      </c>
      <c r="H18" s="10">
        <v>941</v>
      </c>
      <c r="I18" s="10">
        <v>28</v>
      </c>
      <c r="J18" s="105">
        <v>2.975557917109458E-2</v>
      </c>
      <c r="K18" s="10">
        <v>4432</v>
      </c>
      <c r="L18" s="10">
        <v>1053</v>
      </c>
      <c r="M18" s="105">
        <v>0.23759025270758122</v>
      </c>
      <c r="N18" s="10">
        <v>11801</v>
      </c>
      <c r="O18" s="10">
        <v>1491</v>
      </c>
      <c r="P18" s="105">
        <v>0.12634522498093381</v>
      </c>
      <c r="Q18" s="10">
        <v>16233</v>
      </c>
      <c r="R18" s="10">
        <v>2544</v>
      </c>
      <c r="S18" s="105">
        <v>0.15671779708002218</v>
      </c>
      <c r="T18" s="10">
        <v>427</v>
      </c>
      <c r="U18" s="10">
        <v>4</v>
      </c>
      <c r="V18" s="105">
        <v>9.3676814988290398E-3</v>
      </c>
      <c r="W18" s="10">
        <v>126</v>
      </c>
      <c r="X18" s="10">
        <v>3</v>
      </c>
      <c r="Y18" s="105">
        <v>2.3809523809523808E-2</v>
      </c>
      <c r="Z18" s="10">
        <v>146</v>
      </c>
      <c r="AA18" s="10">
        <v>0</v>
      </c>
      <c r="AB18" s="105">
        <v>0</v>
      </c>
      <c r="AC18" s="10">
        <v>5633</v>
      </c>
      <c r="AD18" s="10">
        <v>275</v>
      </c>
      <c r="AE18" s="105">
        <v>4.8819456772590093E-2</v>
      </c>
      <c r="AF18" s="10">
        <v>14</v>
      </c>
      <c r="AG18" s="10">
        <v>0</v>
      </c>
      <c r="AH18" s="105">
        <v>0</v>
      </c>
      <c r="AI18" s="10">
        <v>2443</v>
      </c>
      <c r="AJ18" s="10">
        <v>16</v>
      </c>
      <c r="AK18" s="105">
        <v>6.5493246009005321E-3</v>
      </c>
      <c r="AL18" s="10">
        <v>24</v>
      </c>
      <c r="AM18" s="10">
        <v>0</v>
      </c>
      <c r="AN18" s="105">
        <v>0</v>
      </c>
      <c r="AO18" s="10">
        <v>104</v>
      </c>
      <c r="AP18" s="10">
        <v>0</v>
      </c>
      <c r="AQ18" s="105">
        <v>0</v>
      </c>
      <c r="AR18" s="10">
        <v>0</v>
      </c>
      <c r="AS18" s="10">
        <v>0</v>
      </c>
      <c r="AT18" s="105" t="s">
        <v>305</v>
      </c>
      <c r="AU18" s="10">
        <v>0</v>
      </c>
      <c r="AV18" s="10">
        <v>0</v>
      </c>
      <c r="AW18" s="105" t="s">
        <v>305</v>
      </c>
      <c r="AX18" s="10">
        <v>14</v>
      </c>
      <c r="AY18" s="10">
        <v>0</v>
      </c>
      <c r="AZ18" s="105">
        <v>0</v>
      </c>
      <c r="BA18" s="10">
        <v>325</v>
      </c>
      <c r="BB18" s="10">
        <v>0</v>
      </c>
      <c r="BC18" s="105">
        <v>0</v>
      </c>
      <c r="BD18" s="10">
        <v>2545</v>
      </c>
      <c r="BE18" s="10">
        <v>1192</v>
      </c>
      <c r="BF18" s="105">
        <v>0.46836935166994104</v>
      </c>
      <c r="BG18" s="10">
        <v>0</v>
      </c>
      <c r="BH18" s="10">
        <v>0</v>
      </c>
      <c r="BI18" s="105" t="s">
        <v>305</v>
      </c>
      <c r="BJ18" s="27">
        <v>5</v>
      </c>
      <c r="BK18" s="27">
        <v>0</v>
      </c>
      <c r="BL18" s="105">
        <v>0</v>
      </c>
      <c r="BM18" s="27">
        <v>5</v>
      </c>
      <c r="BN18" s="27">
        <v>0</v>
      </c>
      <c r="BO18" s="105">
        <v>0</v>
      </c>
    </row>
    <row r="19" spans="1:67" s="1" customFormat="1" ht="15" customHeight="1" x14ac:dyDescent="0.55000000000000004">
      <c r="A19" s="18">
        <v>5</v>
      </c>
      <c r="B19" s="19" t="s">
        <v>304</v>
      </c>
      <c r="C19" s="20">
        <v>9301</v>
      </c>
      <c r="D19" s="19" t="s">
        <v>370</v>
      </c>
      <c r="E19" s="10">
        <v>3742</v>
      </c>
      <c r="F19" s="10">
        <v>282</v>
      </c>
      <c r="G19" s="105">
        <v>7.536076964190272E-2</v>
      </c>
      <c r="H19" s="10">
        <v>633</v>
      </c>
      <c r="I19" s="10">
        <v>5</v>
      </c>
      <c r="J19" s="105">
        <v>7.8988941548183249E-3</v>
      </c>
      <c r="K19" s="10">
        <v>4375</v>
      </c>
      <c r="L19" s="10">
        <v>287</v>
      </c>
      <c r="M19" s="105">
        <v>6.5600000000000006E-2</v>
      </c>
      <c r="N19" s="10">
        <v>9749</v>
      </c>
      <c r="O19" s="10">
        <v>140</v>
      </c>
      <c r="P19" s="105">
        <v>1.4360447225356447E-2</v>
      </c>
      <c r="Q19" s="10">
        <v>14124</v>
      </c>
      <c r="R19" s="10">
        <v>427</v>
      </c>
      <c r="S19" s="105">
        <v>3.023222883035967E-2</v>
      </c>
      <c r="T19" s="10">
        <v>253</v>
      </c>
      <c r="U19" s="10">
        <v>18</v>
      </c>
      <c r="V19" s="105">
        <v>7.1146245059288543E-2</v>
      </c>
      <c r="W19" s="10">
        <v>90</v>
      </c>
      <c r="X19" s="10">
        <v>13</v>
      </c>
      <c r="Y19" s="105">
        <v>0.14444444444444443</v>
      </c>
      <c r="Z19" s="10">
        <v>19</v>
      </c>
      <c r="AA19" s="10">
        <v>4</v>
      </c>
      <c r="AB19" s="105">
        <v>0.21052631578947367</v>
      </c>
      <c r="AC19" s="10">
        <v>7416</v>
      </c>
      <c r="AD19" s="10">
        <v>14</v>
      </c>
      <c r="AE19" s="105">
        <v>1.8878101402373248E-3</v>
      </c>
      <c r="AF19" s="10">
        <v>7</v>
      </c>
      <c r="AG19" s="10">
        <v>0</v>
      </c>
      <c r="AH19" s="105">
        <v>0</v>
      </c>
      <c r="AI19" s="10">
        <v>1118</v>
      </c>
      <c r="AJ19" s="10">
        <v>53</v>
      </c>
      <c r="AK19" s="105">
        <v>4.7406082289803218E-2</v>
      </c>
      <c r="AL19" s="10">
        <v>6</v>
      </c>
      <c r="AM19" s="10">
        <v>0</v>
      </c>
      <c r="AN19" s="105">
        <v>0</v>
      </c>
      <c r="AO19" s="10">
        <v>155</v>
      </c>
      <c r="AP19" s="10">
        <v>16</v>
      </c>
      <c r="AQ19" s="105">
        <v>0.1032258064516129</v>
      </c>
      <c r="AR19" s="10">
        <v>0</v>
      </c>
      <c r="AS19" s="10">
        <v>0</v>
      </c>
      <c r="AT19" s="105" t="s">
        <v>305</v>
      </c>
      <c r="AU19" s="10">
        <v>0</v>
      </c>
      <c r="AV19" s="10">
        <v>1</v>
      </c>
      <c r="AW19" s="105" t="s">
        <v>305</v>
      </c>
      <c r="AX19" s="10">
        <v>9</v>
      </c>
      <c r="AY19" s="10">
        <v>2</v>
      </c>
      <c r="AZ19" s="105">
        <v>0.22222222222222221</v>
      </c>
      <c r="BA19" s="10">
        <v>140</v>
      </c>
      <c r="BB19" s="10">
        <v>0</v>
      </c>
      <c r="BC19" s="105">
        <v>0</v>
      </c>
      <c r="BD19" s="10">
        <v>536</v>
      </c>
      <c r="BE19" s="10">
        <v>18</v>
      </c>
      <c r="BF19" s="105">
        <v>3.3582089552238806E-2</v>
      </c>
      <c r="BG19" s="10">
        <v>0</v>
      </c>
      <c r="BH19" s="10">
        <v>0</v>
      </c>
      <c r="BI19" s="105" t="s">
        <v>305</v>
      </c>
      <c r="BJ19" s="27">
        <v>11</v>
      </c>
      <c r="BK19" s="27">
        <v>0</v>
      </c>
      <c r="BL19" s="105">
        <v>0</v>
      </c>
      <c r="BM19" s="27">
        <v>5</v>
      </c>
      <c r="BN19" s="27">
        <v>0</v>
      </c>
      <c r="BO19" s="105">
        <v>0</v>
      </c>
    </row>
    <row r="20" spans="1:67" s="1" customFormat="1" ht="15" customHeight="1" x14ac:dyDescent="0.55000000000000004">
      <c r="A20" s="18">
        <v>5</v>
      </c>
      <c r="B20" s="19" t="s">
        <v>304</v>
      </c>
      <c r="C20" s="20">
        <v>9401</v>
      </c>
      <c r="D20" s="19" t="s">
        <v>371</v>
      </c>
      <c r="E20" s="10">
        <v>5274</v>
      </c>
      <c r="F20" s="10">
        <v>477</v>
      </c>
      <c r="G20" s="105">
        <v>9.0443686006825938E-2</v>
      </c>
      <c r="H20" s="10">
        <v>1069</v>
      </c>
      <c r="I20" s="10">
        <v>27</v>
      </c>
      <c r="J20" s="105">
        <v>2.5257249766136577E-2</v>
      </c>
      <c r="K20" s="10">
        <v>6343</v>
      </c>
      <c r="L20" s="10">
        <v>504</v>
      </c>
      <c r="M20" s="105">
        <v>7.9457669872300171E-2</v>
      </c>
      <c r="N20" s="10">
        <v>17772</v>
      </c>
      <c r="O20" s="10">
        <v>28</v>
      </c>
      <c r="P20" s="105">
        <v>1.5755120414134593E-3</v>
      </c>
      <c r="Q20" s="10">
        <v>24115</v>
      </c>
      <c r="R20" s="10">
        <v>532</v>
      </c>
      <c r="S20" s="105">
        <v>2.2060957910014514E-2</v>
      </c>
      <c r="T20" s="10">
        <v>1294</v>
      </c>
      <c r="U20" s="10">
        <v>8</v>
      </c>
      <c r="V20" s="105">
        <v>6.1823802163833074E-3</v>
      </c>
      <c r="W20" s="10">
        <v>164</v>
      </c>
      <c r="X20" s="10">
        <v>0</v>
      </c>
      <c r="Y20" s="105">
        <v>0</v>
      </c>
      <c r="Z20" s="10">
        <v>100</v>
      </c>
      <c r="AA20" s="10">
        <v>0</v>
      </c>
      <c r="AB20" s="105">
        <v>0</v>
      </c>
      <c r="AC20" s="10">
        <v>7507</v>
      </c>
      <c r="AD20" s="10">
        <v>8</v>
      </c>
      <c r="AE20" s="105">
        <v>1.0656720394298656E-3</v>
      </c>
      <c r="AF20" s="10">
        <v>61</v>
      </c>
      <c r="AG20" s="10">
        <v>0</v>
      </c>
      <c r="AH20" s="105">
        <v>0</v>
      </c>
      <c r="AI20" s="10">
        <v>7002</v>
      </c>
      <c r="AJ20" s="10">
        <v>4</v>
      </c>
      <c r="AK20" s="105">
        <v>5.7126535275635532E-4</v>
      </c>
      <c r="AL20" s="10">
        <v>28</v>
      </c>
      <c r="AM20" s="10">
        <v>0</v>
      </c>
      <c r="AN20" s="105">
        <v>0</v>
      </c>
      <c r="AO20" s="10">
        <v>130</v>
      </c>
      <c r="AP20" s="10">
        <v>5</v>
      </c>
      <c r="AQ20" s="105">
        <v>3.8461538461538464E-2</v>
      </c>
      <c r="AR20" s="10">
        <v>0</v>
      </c>
      <c r="AS20" s="10">
        <v>0</v>
      </c>
      <c r="AT20" s="105" t="s">
        <v>305</v>
      </c>
      <c r="AU20" s="10">
        <v>0</v>
      </c>
      <c r="AV20" s="10">
        <v>0</v>
      </c>
      <c r="AW20" s="105" t="s">
        <v>305</v>
      </c>
      <c r="AX20" s="10">
        <v>9</v>
      </c>
      <c r="AY20" s="10">
        <v>0</v>
      </c>
      <c r="AZ20" s="105">
        <v>0</v>
      </c>
      <c r="BA20" s="10">
        <v>603</v>
      </c>
      <c r="BB20" s="10">
        <v>1</v>
      </c>
      <c r="BC20" s="105">
        <v>1.658374792703151E-3</v>
      </c>
      <c r="BD20" s="10">
        <v>874</v>
      </c>
      <c r="BE20" s="10">
        <v>2</v>
      </c>
      <c r="BF20" s="105">
        <v>2.2883295194508009E-3</v>
      </c>
      <c r="BG20" s="10">
        <v>0</v>
      </c>
      <c r="BH20" s="10">
        <v>0</v>
      </c>
      <c r="BI20" s="105" t="s">
        <v>305</v>
      </c>
      <c r="BJ20" s="27">
        <v>12</v>
      </c>
      <c r="BK20" s="27">
        <v>0</v>
      </c>
      <c r="BL20" s="105">
        <v>0</v>
      </c>
      <c r="BM20" s="27">
        <v>5</v>
      </c>
      <c r="BN20" s="27">
        <v>0</v>
      </c>
      <c r="BO20" s="105">
        <v>0</v>
      </c>
    </row>
    <row r="21" spans="1:67" s="1" customFormat="1" ht="15" customHeight="1" x14ac:dyDescent="0.55000000000000004">
      <c r="A21" s="18">
        <v>5</v>
      </c>
      <c r="B21" s="19" t="s">
        <v>304</v>
      </c>
      <c r="C21" s="20">
        <v>9402</v>
      </c>
      <c r="D21" s="19" t="s">
        <v>372</v>
      </c>
      <c r="E21" s="10">
        <v>5773</v>
      </c>
      <c r="F21" s="10">
        <v>564</v>
      </c>
      <c r="G21" s="105">
        <v>9.7696171834401518E-2</v>
      </c>
      <c r="H21" s="10">
        <v>846</v>
      </c>
      <c r="I21" s="10">
        <v>20</v>
      </c>
      <c r="J21" s="105">
        <v>2.3640661938534278E-2</v>
      </c>
      <c r="K21" s="10">
        <v>6619</v>
      </c>
      <c r="L21" s="10">
        <v>584</v>
      </c>
      <c r="M21" s="105">
        <v>8.823085058165886E-2</v>
      </c>
      <c r="N21" s="10">
        <v>5655</v>
      </c>
      <c r="O21" s="10">
        <v>48</v>
      </c>
      <c r="P21" s="105">
        <v>8.4880636604774528E-3</v>
      </c>
      <c r="Q21" s="10">
        <v>12274</v>
      </c>
      <c r="R21" s="10">
        <v>632</v>
      </c>
      <c r="S21" s="105">
        <v>5.1490956493400686E-2</v>
      </c>
      <c r="T21" s="10">
        <v>600</v>
      </c>
      <c r="U21" s="10">
        <v>6</v>
      </c>
      <c r="V21" s="105">
        <v>0.01</v>
      </c>
      <c r="W21" s="10">
        <v>100</v>
      </c>
      <c r="X21" s="10">
        <v>1</v>
      </c>
      <c r="Y21" s="105">
        <v>0.01</v>
      </c>
      <c r="Z21" s="10">
        <v>60</v>
      </c>
      <c r="AA21" s="10">
        <v>1</v>
      </c>
      <c r="AB21" s="105">
        <v>1.6666666666666666E-2</v>
      </c>
      <c r="AC21" s="10">
        <v>2520</v>
      </c>
      <c r="AD21" s="10">
        <v>18</v>
      </c>
      <c r="AE21" s="105">
        <v>7.1428571428571426E-3</v>
      </c>
      <c r="AF21" s="10">
        <v>55</v>
      </c>
      <c r="AG21" s="10">
        <v>0</v>
      </c>
      <c r="AH21" s="105">
        <v>0</v>
      </c>
      <c r="AI21" s="10">
        <v>1182</v>
      </c>
      <c r="AJ21" s="10">
        <v>4</v>
      </c>
      <c r="AK21" s="105">
        <v>3.3840947546531302E-3</v>
      </c>
      <c r="AL21" s="10">
        <v>10</v>
      </c>
      <c r="AM21" s="10">
        <v>1</v>
      </c>
      <c r="AN21" s="105">
        <v>0.1</v>
      </c>
      <c r="AO21" s="10">
        <v>139</v>
      </c>
      <c r="AP21" s="10">
        <v>1</v>
      </c>
      <c r="AQ21" s="105">
        <v>7.1942446043165471E-3</v>
      </c>
      <c r="AR21" s="10">
        <v>0</v>
      </c>
      <c r="AS21" s="10">
        <v>0</v>
      </c>
      <c r="AT21" s="105" t="s">
        <v>305</v>
      </c>
      <c r="AU21" s="10">
        <v>0</v>
      </c>
      <c r="AV21" s="10">
        <v>0</v>
      </c>
      <c r="AW21" s="105" t="s">
        <v>305</v>
      </c>
      <c r="AX21" s="10">
        <v>12</v>
      </c>
      <c r="AY21" s="10">
        <v>0</v>
      </c>
      <c r="AZ21" s="105">
        <v>0</v>
      </c>
      <c r="BA21" s="10">
        <v>206</v>
      </c>
      <c r="BB21" s="10">
        <v>1</v>
      </c>
      <c r="BC21" s="105">
        <v>4.8543689320388345E-3</v>
      </c>
      <c r="BD21" s="10">
        <v>771</v>
      </c>
      <c r="BE21" s="10">
        <v>15</v>
      </c>
      <c r="BF21" s="105">
        <v>1.9455252918287938E-2</v>
      </c>
      <c r="BG21" s="10">
        <v>0</v>
      </c>
      <c r="BH21" s="10">
        <v>0</v>
      </c>
      <c r="BI21" s="105" t="s">
        <v>305</v>
      </c>
      <c r="BJ21" s="27">
        <v>16</v>
      </c>
      <c r="BK21" s="27">
        <v>0</v>
      </c>
      <c r="BL21" s="105">
        <v>0</v>
      </c>
      <c r="BM21" s="27">
        <v>5</v>
      </c>
      <c r="BN21" s="27">
        <v>0</v>
      </c>
      <c r="BO21" s="105">
        <v>0</v>
      </c>
    </row>
    <row r="22" spans="1:67" s="1" customFormat="1" ht="15" customHeight="1" x14ac:dyDescent="0.55000000000000004">
      <c r="A22" s="18">
        <v>5</v>
      </c>
      <c r="B22" s="19" t="s">
        <v>304</v>
      </c>
      <c r="C22" s="20">
        <v>9501</v>
      </c>
      <c r="D22" s="19" t="s">
        <v>373</v>
      </c>
      <c r="E22" s="10">
        <v>4409</v>
      </c>
      <c r="F22" s="10">
        <v>35</v>
      </c>
      <c r="G22" s="105">
        <v>7.9383080063506473E-3</v>
      </c>
      <c r="H22" s="10">
        <v>403</v>
      </c>
      <c r="I22" s="10">
        <v>1</v>
      </c>
      <c r="J22" s="105">
        <v>2.4813895781637717E-3</v>
      </c>
      <c r="K22" s="10">
        <v>4812</v>
      </c>
      <c r="L22" s="10">
        <v>36</v>
      </c>
      <c r="M22" s="105">
        <v>7.481296758104738E-3</v>
      </c>
      <c r="N22" s="10">
        <v>3426</v>
      </c>
      <c r="O22" s="10">
        <v>29</v>
      </c>
      <c r="P22" s="105">
        <v>8.464681844716871E-3</v>
      </c>
      <c r="Q22" s="10">
        <v>8238</v>
      </c>
      <c r="R22" s="10">
        <v>65</v>
      </c>
      <c r="S22" s="105">
        <v>7.8902646273367322E-3</v>
      </c>
      <c r="T22" s="10">
        <v>74</v>
      </c>
      <c r="U22" s="10">
        <v>0</v>
      </c>
      <c r="V22" s="105">
        <v>0</v>
      </c>
      <c r="W22" s="10">
        <v>235</v>
      </c>
      <c r="X22" s="10">
        <v>0</v>
      </c>
      <c r="Y22" s="105">
        <v>0</v>
      </c>
      <c r="Z22" s="10">
        <v>19</v>
      </c>
      <c r="AA22" s="10">
        <v>0</v>
      </c>
      <c r="AB22" s="105">
        <v>0</v>
      </c>
      <c r="AC22" s="10">
        <v>2174</v>
      </c>
      <c r="AD22" s="10">
        <v>14</v>
      </c>
      <c r="AE22" s="105">
        <v>6.439742410303588E-3</v>
      </c>
      <c r="AF22" s="10">
        <v>0</v>
      </c>
      <c r="AG22" s="10">
        <v>0</v>
      </c>
      <c r="AH22" s="105" t="s">
        <v>305</v>
      </c>
      <c r="AI22" s="10">
        <v>382</v>
      </c>
      <c r="AJ22" s="10">
        <v>0</v>
      </c>
      <c r="AK22" s="105">
        <v>0</v>
      </c>
      <c r="AL22" s="10">
        <v>136</v>
      </c>
      <c r="AM22" s="10">
        <v>0</v>
      </c>
      <c r="AN22" s="105">
        <v>0</v>
      </c>
      <c r="AO22" s="10">
        <v>89</v>
      </c>
      <c r="AP22" s="10">
        <v>0</v>
      </c>
      <c r="AQ22" s="105">
        <v>0</v>
      </c>
      <c r="AR22" s="10">
        <v>0</v>
      </c>
      <c r="AS22" s="10">
        <v>0</v>
      </c>
      <c r="AT22" s="105" t="s">
        <v>305</v>
      </c>
      <c r="AU22" s="10">
        <v>0</v>
      </c>
      <c r="AV22" s="10">
        <v>0</v>
      </c>
      <c r="AW22" s="105" t="s">
        <v>305</v>
      </c>
      <c r="AX22" s="10">
        <v>6</v>
      </c>
      <c r="AY22" s="10">
        <v>0</v>
      </c>
      <c r="AZ22" s="105">
        <v>0</v>
      </c>
      <c r="BA22" s="10">
        <v>47</v>
      </c>
      <c r="BB22" s="10">
        <v>0</v>
      </c>
      <c r="BC22" s="105">
        <v>0</v>
      </c>
      <c r="BD22" s="10">
        <v>264</v>
      </c>
      <c r="BE22" s="10">
        <v>14</v>
      </c>
      <c r="BF22" s="105">
        <v>5.3030303030303032E-2</v>
      </c>
      <c r="BG22" s="10">
        <v>0</v>
      </c>
      <c r="BH22" s="10">
        <v>0</v>
      </c>
      <c r="BI22" s="105" t="s">
        <v>305</v>
      </c>
      <c r="BJ22" s="27">
        <v>5</v>
      </c>
      <c r="BK22" s="27">
        <v>0</v>
      </c>
      <c r="BL22" s="105">
        <v>0</v>
      </c>
      <c r="BM22" s="27">
        <v>5</v>
      </c>
      <c r="BN22" s="27">
        <v>0</v>
      </c>
      <c r="BO22" s="105">
        <v>0</v>
      </c>
    </row>
    <row r="23" spans="1:67" s="1" customFormat="1" ht="15" customHeight="1" x14ac:dyDescent="0.55000000000000004">
      <c r="A23" s="18">
        <v>5</v>
      </c>
      <c r="B23" s="19" t="s">
        <v>304</v>
      </c>
      <c r="C23" s="20">
        <v>9502</v>
      </c>
      <c r="D23" s="19" t="s">
        <v>374</v>
      </c>
      <c r="E23" s="10">
        <v>4056</v>
      </c>
      <c r="F23" s="10">
        <v>1106</v>
      </c>
      <c r="G23" s="105">
        <v>0.27268244575936884</v>
      </c>
      <c r="H23" s="10">
        <v>1628</v>
      </c>
      <c r="I23" s="10">
        <v>61</v>
      </c>
      <c r="J23" s="105">
        <v>3.7469287469287467E-2</v>
      </c>
      <c r="K23" s="10">
        <v>5684</v>
      </c>
      <c r="L23" s="10">
        <v>1167</v>
      </c>
      <c r="M23" s="105">
        <v>0.20531315974665729</v>
      </c>
      <c r="N23" s="10">
        <v>17805</v>
      </c>
      <c r="O23" s="10">
        <v>2351</v>
      </c>
      <c r="P23" s="105">
        <v>0.13204156135916878</v>
      </c>
      <c r="Q23" s="10">
        <v>23489</v>
      </c>
      <c r="R23" s="10">
        <v>3518</v>
      </c>
      <c r="S23" s="105">
        <v>0.14977223381157137</v>
      </c>
      <c r="T23" s="10">
        <v>228</v>
      </c>
      <c r="U23" s="10">
        <v>17</v>
      </c>
      <c r="V23" s="105">
        <v>7.4561403508771926E-2</v>
      </c>
      <c r="W23" s="10">
        <v>117</v>
      </c>
      <c r="X23" s="10">
        <v>17</v>
      </c>
      <c r="Y23" s="105">
        <v>0.14529914529914531</v>
      </c>
      <c r="Z23" s="10">
        <v>144</v>
      </c>
      <c r="AA23" s="10">
        <v>3</v>
      </c>
      <c r="AB23" s="105">
        <v>2.0833333333333332E-2</v>
      </c>
      <c r="AC23" s="10">
        <v>10537</v>
      </c>
      <c r="AD23" s="10">
        <v>1364</v>
      </c>
      <c r="AE23" s="105">
        <v>0.1294486096611939</v>
      </c>
      <c r="AF23" s="10">
        <v>0</v>
      </c>
      <c r="AG23" s="10">
        <v>0</v>
      </c>
      <c r="AH23" s="105" t="s">
        <v>305</v>
      </c>
      <c r="AI23" s="10">
        <v>3229</v>
      </c>
      <c r="AJ23" s="10">
        <v>133</v>
      </c>
      <c r="AK23" s="105">
        <v>4.1189222669557136E-2</v>
      </c>
      <c r="AL23" s="10">
        <v>36</v>
      </c>
      <c r="AM23" s="10">
        <v>1</v>
      </c>
      <c r="AN23" s="105">
        <v>2.7777777777777776E-2</v>
      </c>
      <c r="AO23" s="10">
        <v>188</v>
      </c>
      <c r="AP23" s="10">
        <v>17</v>
      </c>
      <c r="AQ23" s="105">
        <v>9.0425531914893623E-2</v>
      </c>
      <c r="AR23" s="10">
        <v>0</v>
      </c>
      <c r="AS23" s="10">
        <v>0</v>
      </c>
      <c r="AT23" s="105" t="s">
        <v>305</v>
      </c>
      <c r="AU23" s="10">
        <v>0</v>
      </c>
      <c r="AV23" s="10">
        <v>0</v>
      </c>
      <c r="AW23" s="105" t="s">
        <v>305</v>
      </c>
      <c r="AX23" s="10">
        <v>26</v>
      </c>
      <c r="AY23" s="10">
        <v>0</v>
      </c>
      <c r="AZ23" s="105">
        <v>0</v>
      </c>
      <c r="BA23" s="10">
        <v>792</v>
      </c>
      <c r="BB23" s="10">
        <v>121</v>
      </c>
      <c r="BC23" s="105">
        <v>0.15277777777777779</v>
      </c>
      <c r="BD23" s="10">
        <v>2508</v>
      </c>
      <c r="BE23" s="10">
        <v>672</v>
      </c>
      <c r="BF23" s="105">
        <v>0.26794258373205743</v>
      </c>
      <c r="BG23" s="10">
        <v>0</v>
      </c>
      <c r="BH23" s="10">
        <v>0</v>
      </c>
      <c r="BI23" s="105" t="s">
        <v>305</v>
      </c>
      <c r="BJ23" s="27">
        <v>8</v>
      </c>
      <c r="BK23" s="27">
        <v>0</v>
      </c>
      <c r="BL23" s="105">
        <v>0</v>
      </c>
      <c r="BM23" s="27">
        <v>5</v>
      </c>
      <c r="BN23" s="27">
        <v>0</v>
      </c>
      <c r="BO23" s="105">
        <v>0</v>
      </c>
    </row>
    <row r="24" spans="1:67" s="1" customFormat="1" ht="15" customHeight="1" x14ac:dyDescent="0.55000000000000004">
      <c r="A24" s="18">
        <v>5</v>
      </c>
      <c r="B24" s="19" t="s">
        <v>304</v>
      </c>
      <c r="C24" s="20">
        <v>9503</v>
      </c>
      <c r="D24" s="19" t="s">
        <v>375</v>
      </c>
      <c r="E24" s="10">
        <v>6297</v>
      </c>
      <c r="F24" s="10">
        <v>21</v>
      </c>
      <c r="G24" s="105">
        <v>3.3349213911386373E-3</v>
      </c>
      <c r="H24" s="10">
        <v>644</v>
      </c>
      <c r="I24" s="10">
        <v>1</v>
      </c>
      <c r="J24" s="105">
        <v>1.5527950310559005E-3</v>
      </c>
      <c r="K24" s="10">
        <v>6941</v>
      </c>
      <c r="L24" s="10">
        <v>22</v>
      </c>
      <c r="M24" s="105">
        <v>3.1695721077654518E-3</v>
      </c>
      <c r="N24" s="10">
        <v>6578</v>
      </c>
      <c r="O24" s="10">
        <v>3</v>
      </c>
      <c r="P24" s="105">
        <v>4.5606567345697781E-4</v>
      </c>
      <c r="Q24" s="10">
        <v>13519</v>
      </c>
      <c r="R24" s="10">
        <v>25</v>
      </c>
      <c r="S24" s="105">
        <v>1.8492492048228419E-3</v>
      </c>
      <c r="T24" s="10">
        <v>652</v>
      </c>
      <c r="U24" s="10">
        <v>0</v>
      </c>
      <c r="V24" s="105">
        <v>0</v>
      </c>
      <c r="W24" s="10">
        <v>58</v>
      </c>
      <c r="X24" s="10">
        <v>0</v>
      </c>
      <c r="Y24" s="105">
        <v>0</v>
      </c>
      <c r="Z24" s="10">
        <v>83</v>
      </c>
      <c r="AA24" s="10">
        <v>0</v>
      </c>
      <c r="AB24" s="105">
        <v>0</v>
      </c>
      <c r="AC24" s="10">
        <v>2740</v>
      </c>
      <c r="AD24" s="10">
        <v>0</v>
      </c>
      <c r="AE24" s="105">
        <v>0</v>
      </c>
      <c r="AF24" s="10">
        <v>12</v>
      </c>
      <c r="AG24" s="10">
        <v>0</v>
      </c>
      <c r="AH24" s="105">
        <v>0</v>
      </c>
      <c r="AI24" s="10">
        <v>1228</v>
      </c>
      <c r="AJ24" s="10">
        <v>3</v>
      </c>
      <c r="AK24" s="105">
        <v>2.4429967426710096E-3</v>
      </c>
      <c r="AL24" s="10">
        <v>4</v>
      </c>
      <c r="AM24" s="10">
        <v>0</v>
      </c>
      <c r="AN24" s="105">
        <v>0</v>
      </c>
      <c r="AO24" s="10">
        <v>41</v>
      </c>
      <c r="AP24" s="10">
        <v>0</v>
      </c>
      <c r="AQ24" s="105">
        <v>0</v>
      </c>
      <c r="AR24" s="10">
        <v>0</v>
      </c>
      <c r="AS24" s="10">
        <v>0</v>
      </c>
      <c r="AT24" s="105" t="s">
        <v>305</v>
      </c>
      <c r="AU24" s="10">
        <v>0</v>
      </c>
      <c r="AV24" s="10">
        <v>0</v>
      </c>
      <c r="AW24" s="105" t="s">
        <v>305</v>
      </c>
      <c r="AX24" s="10">
        <v>5</v>
      </c>
      <c r="AY24" s="10">
        <v>0</v>
      </c>
      <c r="AZ24" s="105">
        <v>0</v>
      </c>
      <c r="BA24" s="10">
        <v>361</v>
      </c>
      <c r="BB24" s="10">
        <v>0</v>
      </c>
      <c r="BC24" s="105">
        <v>0</v>
      </c>
      <c r="BD24" s="10">
        <v>1394</v>
      </c>
      <c r="BE24" s="10">
        <v>0</v>
      </c>
      <c r="BF24" s="105">
        <v>0</v>
      </c>
      <c r="BG24" s="10">
        <v>0</v>
      </c>
      <c r="BH24" s="10">
        <v>0</v>
      </c>
      <c r="BI24" s="105" t="s">
        <v>305</v>
      </c>
      <c r="BJ24" s="27">
        <v>11</v>
      </c>
      <c r="BK24" s="27">
        <v>0</v>
      </c>
      <c r="BL24" s="105">
        <v>0</v>
      </c>
      <c r="BM24" s="27">
        <v>5</v>
      </c>
      <c r="BN24" s="27">
        <v>0</v>
      </c>
      <c r="BO24" s="105">
        <v>0</v>
      </c>
    </row>
    <row r="25" spans="1:67" s="1" customFormat="1" ht="15" customHeight="1" x14ac:dyDescent="0.55000000000000004">
      <c r="A25" s="18">
        <v>5</v>
      </c>
      <c r="B25" s="19" t="s">
        <v>304</v>
      </c>
      <c r="C25" s="20">
        <v>9504</v>
      </c>
      <c r="D25" s="19" t="s">
        <v>376</v>
      </c>
      <c r="E25" s="10">
        <v>16314</v>
      </c>
      <c r="F25" s="10">
        <v>5266</v>
      </c>
      <c r="G25" s="105">
        <v>0.32279024151035918</v>
      </c>
      <c r="H25" s="10">
        <v>1243</v>
      </c>
      <c r="I25" s="10">
        <v>61</v>
      </c>
      <c r="J25" s="105">
        <v>4.9074818986323411E-2</v>
      </c>
      <c r="K25" s="10">
        <v>17557</v>
      </c>
      <c r="L25" s="10">
        <v>5327</v>
      </c>
      <c r="M25" s="105">
        <v>0.30341174460329212</v>
      </c>
      <c r="N25" s="10">
        <v>21579</v>
      </c>
      <c r="O25" s="10">
        <v>660</v>
      </c>
      <c r="P25" s="105">
        <v>3.0585291255387181E-2</v>
      </c>
      <c r="Q25" s="10">
        <v>39136</v>
      </c>
      <c r="R25" s="10">
        <v>5987</v>
      </c>
      <c r="S25" s="105">
        <v>0.15297935404742435</v>
      </c>
      <c r="T25" s="10">
        <v>74</v>
      </c>
      <c r="U25" s="10">
        <v>22</v>
      </c>
      <c r="V25" s="105">
        <v>0.29729729729729731</v>
      </c>
      <c r="W25" s="10">
        <v>552</v>
      </c>
      <c r="X25" s="10">
        <v>23</v>
      </c>
      <c r="Y25" s="105">
        <v>4.1666666666666664E-2</v>
      </c>
      <c r="Z25" s="10">
        <v>116</v>
      </c>
      <c r="AA25" s="10">
        <v>2</v>
      </c>
      <c r="AB25" s="105">
        <v>1.7241379310344827E-2</v>
      </c>
      <c r="AC25" s="10">
        <v>10864</v>
      </c>
      <c r="AD25" s="10">
        <v>279</v>
      </c>
      <c r="AE25" s="105">
        <v>2.5681148748159056E-2</v>
      </c>
      <c r="AF25" s="10">
        <v>116</v>
      </c>
      <c r="AG25" s="10">
        <v>0</v>
      </c>
      <c r="AH25" s="105">
        <v>0</v>
      </c>
      <c r="AI25" s="10">
        <v>4485</v>
      </c>
      <c r="AJ25" s="10">
        <v>115</v>
      </c>
      <c r="AK25" s="105">
        <v>2.564102564102564E-2</v>
      </c>
      <c r="AL25" s="10">
        <v>379</v>
      </c>
      <c r="AM25" s="10">
        <v>13</v>
      </c>
      <c r="AN25" s="105">
        <v>3.430079155672823E-2</v>
      </c>
      <c r="AO25" s="10">
        <v>2431</v>
      </c>
      <c r="AP25" s="10">
        <v>101</v>
      </c>
      <c r="AQ25" s="105">
        <v>4.1546688605512132E-2</v>
      </c>
      <c r="AR25" s="10">
        <v>0</v>
      </c>
      <c r="AS25" s="10">
        <v>0</v>
      </c>
      <c r="AT25" s="105" t="s">
        <v>305</v>
      </c>
      <c r="AU25" s="10">
        <v>0</v>
      </c>
      <c r="AV25" s="10">
        <v>1</v>
      </c>
      <c r="AW25" s="105" t="s">
        <v>305</v>
      </c>
      <c r="AX25" s="10">
        <v>65</v>
      </c>
      <c r="AY25" s="10">
        <v>0</v>
      </c>
      <c r="AZ25" s="105">
        <v>0</v>
      </c>
      <c r="BA25" s="10">
        <v>237</v>
      </c>
      <c r="BB25" s="10">
        <v>1</v>
      </c>
      <c r="BC25" s="105">
        <v>4.2194092827004216E-3</v>
      </c>
      <c r="BD25" s="10">
        <v>2260</v>
      </c>
      <c r="BE25" s="10">
        <v>101</v>
      </c>
      <c r="BF25" s="105">
        <v>4.4690265486725667E-2</v>
      </c>
      <c r="BG25" s="10">
        <v>0</v>
      </c>
      <c r="BH25" s="10">
        <v>0</v>
      </c>
      <c r="BI25" s="105" t="s">
        <v>305</v>
      </c>
      <c r="BJ25" s="27">
        <v>34</v>
      </c>
      <c r="BK25" s="27">
        <v>0</v>
      </c>
      <c r="BL25" s="105">
        <v>0</v>
      </c>
      <c r="BM25" s="27">
        <v>5</v>
      </c>
      <c r="BN25" s="27">
        <v>0</v>
      </c>
      <c r="BO25" s="105">
        <v>0</v>
      </c>
    </row>
    <row r="26" spans="1:67" s="1" customFormat="1" ht="15" customHeight="1" x14ac:dyDescent="0.55000000000000004">
      <c r="A26" s="18">
        <v>5</v>
      </c>
      <c r="B26" s="19" t="s">
        <v>304</v>
      </c>
      <c r="C26" s="20">
        <v>9549</v>
      </c>
      <c r="D26" s="19" t="s">
        <v>377</v>
      </c>
      <c r="E26" s="10">
        <v>3246</v>
      </c>
      <c r="F26" s="10">
        <v>880</v>
      </c>
      <c r="G26" s="105">
        <v>0.27110289587184228</v>
      </c>
      <c r="H26" s="10">
        <v>726</v>
      </c>
      <c r="I26" s="10">
        <v>10</v>
      </c>
      <c r="J26" s="105">
        <v>1.3774104683195593E-2</v>
      </c>
      <c r="K26" s="10">
        <v>3972</v>
      </c>
      <c r="L26" s="10">
        <v>890</v>
      </c>
      <c r="M26" s="105">
        <v>0.22406847935548843</v>
      </c>
      <c r="N26" s="10">
        <v>9992</v>
      </c>
      <c r="O26" s="10">
        <v>881</v>
      </c>
      <c r="P26" s="105">
        <v>8.8170536429143312E-2</v>
      </c>
      <c r="Q26" s="10">
        <v>13964</v>
      </c>
      <c r="R26" s="10">
        <v>1771</v>
      </c>
      <c r="S26" s="105">
        <v>0.12682612431967918</v>
      </c>
      <c r="T26" s="10">
        <v>276</v>
      </c>
      <c r="U26" s="10">
        <v>9</v>
      </c>
      <c r="V26" s="105">
        <v>3.2608695652173912E-2</v>
      </c>
      <c r="W26" s="10">
        <v>116</v>
      </c>
      <c r="X26" s="10">
        <v>2</v>
      </c>
      <c r="Y26" s="105">
        <v>1.7241379310344827E-2</v>
      </c>
      <c r="Z26" s="10">
        <v>50</v>
      </c>
      <c r="AA26" s="10">
        <v>0</v>
      </c>
      <c r="AB26" s="105">
        <v>0</v>
      </c>
      <c r="AC26" s="10">
        <v>4675</v>
      </c>
      <c r="AD26" s="10">
        <v>733</v>
      </c>
      <c r="AE26" s="105">
        <v>0.15679144385026739</v>
      </c>
      <c r="AF26" s="10">
        <v>0</v>
      </c>
      <c r="AG26" s="10">
        <v>0</v>
      </c>
      <c r="AH26" s="105" t="s">
        <v>305</v>
      </c>
      <c r="AI26" s="10">
        <v>3328</v>
      </c>
      <c r="AJ26" s="10">
        <v>72</v>
      </c>
      <c r="AK26" s="105">
        <v>2.1634615384615384E-2</v>
      </c>
      <c r="AL26" s="10">
        <v>7</v>
      </c>
      <c r="AM26" s="10">
        <v>1</v>
      </c>
      <c r="AN26" s="105">
        <v>0.14285714285714285</v>
      </c>
      <c r="AO26" s="10">
        <v>33</v>
      </c>
      <c r="AP26" s="10">
        <v>4</v>
      </c>
      <c r="AQ26" s="105">
        <v>0.12121212121212122</v>
      </c>
      <c r="AR26" s="10">
        <v>0</v>
      </c>
      <c r="AS26" s="10">
        <v>1</v>
      </c>
      <c r="AT26" s="105" t="s">
        <v>305</v>
      </c>
      <c r="AU26" s="10">
        <v>0</v>
      </c>
      <c r="AV26" s="10">
        <v>0</v>
      </c>
      <c r="AW26" s="105" t="s">
        <v>305</v>
      </c>
      <c r="AX26" s="10">
        <v>14</v>
      </c>
      <c r="AY26" s="10">
        <v>0</v>
      </c>
      <c r="AZ26" s="105">
        <v>0</v>
      </c>
      <c r="BA26" s="10">
        <v>741</v>
      </c>
      <c r="BB26" s="10">
        <v>1</v>
      </c>
      <c r="BC26" s="105">
        <v>1.3495276653171389E-3</v>
      </c>
      <c r="BD26" s="10">
        <v>752</v>
      </c>
      <c r="BE26" s="10">
        <v>57</v>
      </c>
      <c r="BF26" s="105">
        <v>7.5797872340425537E-2</v>
      </c>
      <c r="BG26" s="10">
        <v>0</v>
      </c>
      <c r="BH26" s="10">
        <v>0</v>
      </c>
      <c r="BI26" s="105" t="s">
        <v>305</v>
      </c>
      <c r="BJ26" s="27">
        <v>7</v>
      </c>
      <c r="BK26" s="27">
        <v>0</v>
      </c>
      <c r="BL26" s="105">
        <v>0</v>
      </c>
      <c r="BM26" s="27">
        <v>5</v>
      </c>
      <c r="BN26" s="27">
        <v>0</v>
      </c>
      <c r="BO26" s="105">
        <v>0</v>
      </c>
    </row>
    <row r="27" spans="1:67" s="1" customFormat="1" ht="15" customHeight="1" x14ac:dyDescent="0.55000000000000004">
      <c r="A27" s="18">
        <v>8</v>
      </c>
      <c r="B27" s="19" t="s">
        <v>306</v>
      </c>
      <c r="C27" s="20">
        <v>9103</v>
      </c>
      <c r="D27" s="19" t="s">
        <v>378</v>
      </c>
      <c r="E27" s="10">
        <v>5706</v>
      </c>
      <c r="F27" s="10">
        <v>395</v>
      </c>
      <c r="G27" s="105">
        <v>6.922537679635471E-2</v>
      </c>
      <c r="H27" s="10">
        <v>635</v>
      </c>
      <c r="I27" s="10">
        <v>15</v>
      </c>
      <c r="J27" s="105">
        <v>2.3622047244094488E-2</v>
      </c>
      <c r="K27" s="10">
        <v>6341</v>
      </c>
      <c r="L27" s="10">
        <v>410</v>
      </c>
      <c r="M27" s="105">
        <v>6.4658571203280238E-2</v>
      </c>
      <c r="N27" s="10">
        <v>29690</v>
      </c>
      <c r="O27" s="10">
        <v>881</v>
      </c>
      <c r="P27" s="105">
        <v>2.9673290670259346E-2</v>
      </c>
      <c r="Q27" s="10">
        <v>36031</v>
      </c>
      <c r="R27" s="10">
        <v>1291</v>
      </c>
      <c r="S27" s="105">
        <v>3.5830257278454666E-2</v>
      </c>
      <c r="T27" s="10">
        <v>603</v>
      </c>
      <c r="U27" s="10">
        <v>32</v>
      </c>
      <c r="V27" s="105">
        <v>5.306799336650083E-2</v>
      </c>
      <c r="W27" s="10">
        <v>369</v>
      </c>
      <c r="X27" s="10">
        <v>15</v>
      </c>
      <c r="Y27" s="105">
        <v>4.065040650406504E-2</v>
      </c>
      <c r="Z27" s="10">
        <v>52</v>
      </c>
      <c r="AA27" s="10">
        <v>3</v>
      </c>
      <c r="AB27" s="105">
        <v>5.7692307692307696E-2</v>
      </c>
      <c r="AC27" s="10">
        <v>14664</v>
      </c>
      <c r="AD27" s="10">
        <v>573</v>
      </c>
      <c r="AE27" s="105">
        <v>3.9075286415711945E-2</v>
      </c>
      <c r="AF27" s="10">
        <v>11</v>
      </c>
      <c r="AG27" s="10">
        <v>0</v>
      </c>
      <c r="AH27" s="105">
        <v>0</v>
      </c>
      <c r="AI27" s="10">
        <v>7772</v>
      </c>
      <c r="AJ27" s="10">
        <v>103</v>
      </c>
      <c r="AK27" s="105">
        <v>1.3252702007205353E-2</v>
      </c>
      <c r="AL27" s="10">
        <v>189</v>
      </c>
      <c r="AM27" s="10">
        <v>2</v>
      </c>
      <c r="AN27" s="105">
        <v>1.0582010582010581E-2</v>
      </c>
      <c r="AO27" s="10">
        <v>1697</v>
      </c>
      <c r="AP27" s="10">
        <v>41</v>
      </c>
      <c r="AQ27" s="105">
        <v>2.4160282852091926E-2</v>
      </c>
      <c r="AR27" s="10">
        <v>0</v>
      </c>
      <c r="AS27" s="10">
        <v>3</v>
      </c>
      <c r="AT27" s="105" t="s">
        <v>305</v>
      </c>
      <c r="AU27" s="10">
        <v>22</v>
      </c>
      <c r="AV27" s="10">
        <v>0</v>
      </c>
      <c r="AW27" s="105">
        <v>0</v>
      </c>
      <c r="AX27" s="10">
        <v>7</v>
      </c>
      <c r="AY27" s="10">
        <v>1</v>
      </c>
      <c r="AZ27" s="105">
        <v>0.14285714285714285</v>
      </c>
      <c r="BA27" s="10">
        <v>689</v>
      </c>
      <c r="BB27" s="10">
        <v>2</v>
      </c>
      <c r="BC27" s="105">
        <v>2.9027576197387518E-3</v>
      </c>
      <c r="BD27" s="10">
        <v>3608</v>
      </c>
      <c r="BE27" s="10">
        <v>92</v>
      </c>
      <c r="BF27" s="105">
        <v>2.5498891352549888E-2</v>
      </c>
      <c r="BG27" s="10">
        <v>7</v>
      </c>
      <c r="BH27" s="10">
        <v>0</v>
      </c>
      <c r="BI27" s="105">
        <v>0</v>
      </c>
      <c r="BJ27" s="27">
        <v>36</v>
      </c>
      <c r="BK27" s="27">
        <v>0</v>
      </c>
      <c r="BL27" s="105">
        <v>0</v>
      </c>
      <c r="BM27" s="27">
        <v>25</v>
      </c>
      <c r="BN27" s="27">
        <v>0</v>
      </c>
      <c r="BO27" s="105">
        <v>0</v>
      </c>
    </row>
    <row r="28" spans="1:67" s="1" customFormat="1" ht="15" customHeight="1" x14ac:dyDescent="0.55000000000000004">
      <c r="A28" s="18">
        <v>8</v>
      </c>
      <c r="B28" s="19" t="s">
        <v>306</v>
      </c>
      <c r="C28" s="20">
        <v>9207</v>
      </c>
      <c r="D28" s="19" t="s">
        <v>379</v>
      </c>
      <c r="E28" s="10">
        <v>8825</v>
      </c>
      <c r="F28" s="10">
        <v>9</v>
      </c>
      <c r="G28" s="105">
        <v>1.0198300283286118E-3</v>
      </c>
      <c r="H28" s="10">
        <v>518</v>
      </c>
      <c r="I28" s="10">
        <v>0</v>
      </c>
      <c r="J28" s="105">
        <v>0</v>
      </c>
      <c r="K28" s="10">
        <v>9343</v>
      </c>
      <c r="L28" s="10">
        <v>9</v>
      </c>
      <c r="M28" s="105">
        <v>9.6328802311891257E-4</v>
      </c>
      <c r="N28" s="10">
        <v>22013</v>
      </c>
      <c r="O28" s="10">
        <v>79</v>
      </c>
      <c r="P28" s="105">
        <v>3.5887884431926591E-3</v>
      </c>
      <c r="Q28" s="10">
        <v>31356</v>
      </c>
      <c r="R28" s="10">
        <v>88</v>
      </c>
      <c r="S28" s="105">
        <v>2.806480418420717E-3</v>
      </c>
      <c r="T28" s="10">
        <v>720</v>
      </c>
      <c r="U28" s="10">
        <v>0</v>
      </c>
      <c r="V28" s="105">
        <v>0</v>
      </c>
      <c r="W28" s="10">
        <v>216</v>
      </c>
      <c r="X28" s="10">
        <v>0</v>
      </c>
      <c r="Y28" s="105">
        <v>0</v>
      </c>
      <c r="Z28" s="10">
        <v>107</v>
      </c>
      <c r="AA28" s="10">
        <v>0</v>
      </c>
      <c r="AB28" s="105">
        <v>0</v>
      </c>
      <c r="AC28" s="10">
        <v>16863</v>
      </c>
      <c r="AD28" s="10">
        <v>77</v>
      </c>
      <c r="AE28" s="105">
        <v>4.5662100456621002E-3</v>
      </c>
      <c r="AF28" s="10">
        <v>85</v>
      </c>
      <c r="AG28" s="10">
        <v>0</v>
      </c>
      <c r="AH28" s="105">
        <v>0</v>
      </c>
      <c r="AI28" s="10">
        <v>2336</v>
      </c>
      <c r="AJ28" s="10">
        <v>0</v>
      </c>
      <c r="AK28" s="105">
        <v>0</v>
      </c>
      <c r="AL28" s="10">
        <v>94</v>
      </c>
      <c r="AM28" s="10">
        <v>0</v>
      </c>
      <c r="AN28" s="105">
        <v>0</v>
      </c>
      <c r="AO28" s="10">
        <v>426</v>
      </c>
      <c r="AP28" s="10">
        <v>0</v>
      </c>
      <c r="AQ28" s="105">
        <v>0</v>
      </c>
      <c r="AR28" s="10">
        <v>0</v>
      </c>
      <c r="AS28" s="10">
        <v>0</v>
      </c>
      <c r="AT28" s="105" t="s">
        <v>305</v>
      </c>
      <c r="AU28" s="10">
        <v>16</v>
      </c>
      <c r="AV28" s="10">
        <v>0</v>
      </c>
      <c r="AW28" s="105">
        <v>0</v>
      </c>
      <c r="AX28" s="10">
        <v>0</v>
      </c>
      <c r="AY28" s="10">
        <v>0</v>
      </c>
      <c r="AZ28" s="105" t="s">
        <v>305</v>
      </c>
      <c r="BA28" s="10">
        <v>40</v>
      </c>
      <c r="BB28" s="10">
        <v>0</v>
      </c>
      <c r="BC28" s="105">
        <v>0</v>
      </c>
      <c r="BD28" s="10">
        <v>1110</v>
      </c>
      <c r="BE28" s="10">
        <v>2</v>
      </c>
      <c r="BF28" s="105">
        <v>1.8018018018018018E-3</v>
      </c>
      <c r="BG28" s="10">
        <v>0</v>
      </c>
      <c r="BH28" s="10">
        <v>0</v>
      </c>
      <c r="BI28" s="105" t="s">
        <v>305</v>
      </c>
      <c r="BJ28" s="27">
        <v>16</v>
      </c>
      <c r="BK28" s="27">
        <v>0</v>
      </c>
      <c r="BL28" s="105">
        <v>0</v>
      </c>
      <c r="BM28" s="27">
        <v>6</v>
      </c>
      <c r="BN28" s="27">
        <v>0</v>
      </c>
      <c r="BO28" s="105">
        <v>0</v>
      </c>
    </row>
    <row r="29" spans="1:67" s="1" customFormat="1" ht="15" customHeight="1" x14ac:dyDescent="0.55000000000000004">
      <c r="A29" s="18">
        <v>8</v>
      </c>
      <c r="B29" s="19" t="s">
        <v>306</v>
      </c>
      <c r="C29" s="20">
        <v>9208</v>
      </c>
      <c r="D29" s="19" t="s">
        <v>380</v>
      </c>
      <c r="E29" s="10">
        <v>5163</v>
      </c>
      <c r="F29" s="10">
        <v>63</v>
      </c>
      <c r="G29" s="105">
        <v>1.2202208018593841E-2</v>
      </c>
      <c r="H29" s="10">
        <v>491</v>
      </c>
      <c r="I29" s="10">
        <v>1</v>
      </c>
      <c r="J29" s="105">
        <v>2.0366598778004071E-3</v>
      </c>
      <c r="K29" s="10">
        <v>5654</v>
      </c>
      <c r="L29" s="10">
        <v>64</v>
      </c>
      <c r="M29" s="105">
        <v>1.1319419879731164E-2</v>
      </c>
      <c r="N29" s="10">
        <v>19246</v>
      </c>
      <c r="O29" s="10">
        <v>163</v>
      </c>
      <c r="P29" s="105">
        <v>8.4692923204821788E-3</v>
      </c>
      <c r="Q29" s="10">
        <v>24900</v>
      </c>
      <c r="R29" s="10">
        <v>227</v>
      </c>
      <c r="S29" s="105">
        <v>9.1164658634538161E-3</v>
      </c>
      <c r="T29" s="10">
        <v>991</v>
      </c>
      <c r="U29" s="10">
        <v>0</v>
      </c>
      <c r="V29" s="105">
        <v>0</v>
      </c>
      <c r="W29" s="10">
        <v>181</v>
      </c>
      <c r="X29" s="10">
        <v>3</v>
      </c>
      <c r="Y29" s="105">
        <v>1.6574585635359115E-2</v>
      </c>
      <c r="Z29" s="10">
        <v>77</v>
      </c>
      <c r="AA29" s="10">
        <v>1</v>
      </c>
      <c r="AB29" s="105">
        <v>1.2987012987012988E-2</v>
      </c>
      <c r="AC29" s="10">
        <v>13604</v>
      </c>
      <c r="AD29" s="10">
        <v>128</v>
      </c>
      <c r="AE29" s="105">
        <v>9.4089973537194935E-3</v>
      </c>
      <c r="AF29" s="10">
        <v>35</v>
      </c>
      <c r="AG29" s="10">
        <v>0</v>
      </c>
      <c r="AH29" s="105">
        <v>0</v>
      </c>
      <c r="AI29" s="10">
        <v>2944</v>
      </c>
      <c r="AJ29" s="10">
        <v>22</v>
      </c>
      <c r="AK29" s="105">
        <v>7.472826086956522E-3</v>
      </c>
      <c r="AL29" s="10">
        <v>23</v>
      </c>
      <c r="AM29" s="10">
        <v>1</v>
      </c>
      <c r="AN29" s="105">
        <v>4.3478260869565216E-2</v>
      </c>
      <c r="AO29" s="10">
        <v>442</v>
      </c>
      <c r="AP29" s="10">
        <v>3</v>
      </c>
      <c r="AQ29" s="105">
        <v>6.7873303167420816E-3</v>
      </c>
      <c r="AR29" s="10">
        <v>0</v>
      </c>
      <c r="AS29" s="10">
        <v>0</v>
      </c>
      <c r="AT29" s="105" t="s">
        <v>305</v>
      </c>
      <c r="AU29" s="10">
        <v>27</v>
      </c>
      <c r="AV29" s="10">
        <v>0</v>
      </c>
      <c r="AW29" s="105">
        <v>0</v>
      </c>
      <c r="AX29" s="10">
        <v>7</v>
      </c>
      <c r="AY29" s="10">
        <v>0</v>
      </c>
      <c r="AZ29" s="105">
        <v>0</v>
      </c>
      <c r="BA29" s="10">
        <v>100</v>
      </c>
      <c r="BB29" s="10">
        <v>0</v>
      </c>
      <c r="BC29" s="105">
        <v>0</v>
      </c>
      <c r="BD29" s="10">
        <v>810</v>
      </c>
      <c r="BE29" s="10">
        <v>4</v>
      </c>
      <c r="BF29" s="105">
        <v>4.9382716049382715E-3</v>
      </c>
      <c r="BG29" s="10">
        <v>5</v>
      </c>
      <c r="BH29" s="10">
        <v>0</v>
      </c>
      <c r="BI29" s="105">
        <v>0</v>
      </c>
      <c r="BJ29" s="27">
        <v>28</v>
      </c>
      <c r="BK29" s="27">
        <v>0</v>
      </c>
      <c r="BL29" s="105">
        <v>0</v>
      </c>
      <c r="BM29" s="27">
        <v>9</v>
      </c>
      <c r="BN29" s="27">
        <v>0</v>
      </c>
      <c r="BO29" s="105">
        <v>0</v>
      </c>
    </row>
    <row r="30" spans="1:67" s="1" customFormat="1" ht="15" customHeight="1" x14ac:dyDescent="0.55000000000000004">
      <c r="A30" s="18">
        <v>8</v>
      </c>
      <c r="B30" s="19" t="s">
        <v>306</v>
      </c>
      <c r="C30" s="20">
        <v>9302</v>
      </c>
      <c r="D30" s="19" t="s">
        <v>381</v>
      </c>
      <c r="E30" s="10">
        <v>14466</v>
      </c>
      <c r="F30" s="10">
        <v>0</v>
      </c>
      <c r="G30" s="105">
        <v>0</v>
      </c>
      <c r="H30" s="10">
        <v>725</v>
      </c>
      <c r="I30" s="10">
        <v>0</v>
      </c>
      <c r="J30" s="105">
        <v>0</v>
      </c>
      <c r="K30" s="10">
        <v>15191</v>
      </c>
      <c r="L30" s="10">
        <v>0</v>
      </c>
      <c r="M30" s="105">
        <v>0</v>
      </c>
      <c r="N30" s="10">
        <v>32461</v>
      </c>
      <c r="O30" s="10">
        <v>0</v>
      </c>
      <c r="P30" s="105">
        <v>0</v>
      </c>
      <c r="Q30" s="10">
        <v>47652</v>
      </c>
      <c r="R30" s="10">
        <v>0</v>
      </c>
      <c r="S30" s="105">
        <v>0</v>
      </c>
      <c r="T30" s="10">
        <v>1438</v>
      </c>
      <c r="U30" s="10">
        <v>0</v>
      </c>
      <c r="V30" s="105">
        <v>0</v>
      </c>
      <c r="W30" s="10">
        <v>388</v>
      </c>
      <c r="X30" s="10">
        <v>0</v>
      </c>
      <c r="Y30" s="105">
        <v>0</v>
      </c>
      <c r="Z30" s="10">
        <v>260</v>
      </c>
      <c r="AA30" s="10">
        <v>0</v>
      </c>
      <c r="AB30" s="105">
        <v>0</v>
      </c>
      <c r="AC30" s="10">
        <v>16337</v>
      </c>
      <c r="AD30" s="10">
        <v>0</v>
      </c>
      <c r="AE30" s="105">
        <v>0</v>
      </c>
      <c r="AF30" s="10">
        <v>25</v>
      </c>
      <c r="AG30" s="10">
        <v>0</v>
      </c>
      <c r="AH30" s="105">
        <v>0</v>
      </c>
      <c r="AI30" s="10">
        <v>11342</v>
      </c>
      <c r="AJ30" s="10">
        <v>0</v>
      </c>
      <c r="AK30" s="105">
        <v>0</v>
      </c>
      <c r="AL30" s="10">
        <v>109</v>
      </c>
      <c r="AM30" s="10">
        <v>0</v>
      </c>
      <c r="AN30" s="105">
        <v>0</v>
      </c>
      <c r="AO30" s="10">
        <v>707</v>
      </c>
      <c r="AP30" s="10">
        <v>0</v>
      </c>
      <c r="AQ30" s="105">
        <v>0</v>
      </c>
      <c r="AR30" s="10">
        <v>0</v>
      </c>
      <c r="AS30" s="10">
        <v>0</v>
      </c>
      <c r="AT30" s="105" t="s">
        <v>305</v>
      </c>
      <c r="AU30" s="10">
        <v>27</v>
      </c>
      <c r="AV30" s="10">
        <v>0</v>
      </c>
      <c r="AW30" s="105">
        <v>0</v>
      </c>
      <c r="AX30" s="10">
        <v>7</v>
      </c>
      <c r="AY30" s="10">
        <v>0</v>
      </c>
      <c r="AZ30" s="105">
        <v>0</v>
      </c>
      <c r="BA30" s="10">
        <v>771</v>
      </c>
      <c r="BB30" s="10">
        <v>0</v>
      </c>
      <c r="BC30" s="105">
        <v>0</v>
      </c>
      <c r="BD30" s="10">
        <v>1050</v>
      </c>
      <c r="BE30" s="10">
        <v>0</v>
      </c>
      <c r="BF30" s="105">
        <v>0</v>
      </c>
      <c r="BG30" s="10">
        <v>0</v>
      </c>
      <c r="BH30" s="10">
        <v>0</v>
      </c>
      <c r="BI30" s="105" t="s">
        <v>305</v>
      </c>
      <c r="BJ30" s="27">
        <v>37</v>
      </c>
      <c r="BK30" s="27">
        <v>0</v>
      </c>
      <c r="BL30" s="105">
        <v>0</v>
      </c>
      <c r="BM30" s="27">
        <v>24</v>
      </c>
      <c r="BN30" s="27">
        <v>0</v>
      </c>
      <c r="BO30" s="105">
        <v>0</v>
      </c>
    </row>
    <row r="31" spans="1:67" s="1" customFormat="1" ht="15" customHeight="1" x14ac:dyDescent="0.55000000000000004">
      <c r="A31" s="18">
        <v>11</v>
      </c>
      <c r="B31" s="19" t="s">
        <v>307</v>
      </c>
      <c r="C31" s="20">
        <v>9209</v>
      </c>
      <c r="D31" s="19" t="s">
        <v>382</v>
      </c>
      <c r="E31" s="10">
        <v>5427</v>
      </c>
      <c r="F31" s="10">
        <v>15</v>
      </c>
      <c r="G31" s="105">
        <v>2.7639579878385848E-3</v>
      </c>
      <c r="H31" s="10">
        <v>420</v>
      </c>
      <c r="I31" s="10">
        <v>4</v>
      </c>
      <c r="J31" s="105">
        <v>9.5238095238095247E-3</v>
      </c>
      <c r="K31" s="10">
        <v>5847</v>
      </c>
      <c r="L31" s="10">
        <v>19</v>
      </c>
      <c r="M31" s="105">
        <v>3.2495296733367537E-3</v>
      </c>
      <c r="N31" s="10">
        <v>7089</v>
      </c>
      <c r="O31" s="10">
        <v>5</v>
      </c>
      <c r="P31" s="105">
        <v>7.0531809846240655E-4</v>
      </c>
      <c r="Q31" s="10">
        <v>12936</v>
      </c>
      <c r="R31" s="10">
        <v>24</v>
      </c>
      <c r="S31" s="105">
        <v>1.8552875695732839E-3</v>
      </c>
      <c r="T31" s="10">
        <v>505</v>
      </c>
      <c r="U31" s="10">
        <v>0</v>
      </c>
      <c r="V31" s="105">
        <v>0</v>
      </c>
      <c r="W31" s="10">
        <v>91</v>
      </c>
      <c r="X31" s="10">
        <v>1</v>
      </c>
      <c r="Y31" s="105">
        <v>1.098901098901099E-2</v>
      </c>
      <c r="Z31" s="10">
        <v>450</v>
      </c>
      <c r="AA31" s="10">
        <v>0</v>
      </c>
      <c r="AB31" s="105">
        <v>0</v>
      </c>
      <c r="AC31" s="10">
        <v>3199</v>
      </c>
      <c r="AD31" s="10">
        <v>3</v>
      </c>
      <c r="AE31" s="105">
        <v>9.3779306033135354E-4</v>
      </c>
      <c r="AF31" s="10">
        <v>24</v>
      </c>
      <c r="AG31" s="10">
        <v>0</v>
      </c>
      <c r="AH31" s="105">
        <v>0</v>
      </c>
      <c r="AI31" s="10">
        <v>2204</v>
      </c>
      <c r="AJ31" s="10">
        <v>1</v>
      </c>
      <c r="AK31" s="105">
        <v>4.5372050816696913E-4</v>
      </c>
      <c r="AL31" s="10">
        <v>9</v>
      </c>
      <c r="AM31" s="10">
        <v>0</v>
      </c>
      <c r="AN31" s="105">
        <v>0</v>
      </c>
      <c r="AO31" s="10">
        <v>135</v>
      </c>
      <c r="AP31" s="10">
        <v>0</v>
      </c>
      <c r="AQ31" s="105">
        <v>0</v>
      </c>
      <c r="AR31" s="10">
        <v>6</v>
      </c>
      <c r="AS31" s="10">
        <v>0</v>
      </c>
      <c r="AT31" s="105">
        <v>0</v>
      </c>
      <c r="AU31" s="10">
        <v>0</v>
      </c>
      <c r="AV31" s="10">
        <v>0</v>
      </c>
      <c r="AW31" s="105" t="s">
        <v>305</v>
      </c>
      <c r="AX31" s="10">
        <v>6</v>
      </c>
      <c r="AY31" s="10">
        <v>0</v>
      </c>
      <c r="AZ31" s="105">
        <v>0</v>
      </c>
      <c r="BA31" s="10">
        <v>120</v>
      </c>
      <c r="BB31" s="10">
        <v>0</v>
      </c>
      <c r="BC31" s="105">
        <v>0</v>
      </c>
      <c r="BD31" s="10">
        <v>339</v>
      </c>
      <c r="BE31" s="10">
        <v>0</v>
      </c>
      <c r="BF31" s="105">
        <v>0</v>
      </c>
      <c r="BG31" s="10">
        <v>1</v>
      </c>
      <c r="BH31" s="10">
        <v>0</v>
      </c>
      <c r="BI31" s="105">
        <v>0</v>
      </c>
      <c r="BJ31" s="27">
        <v>0</v>
      </c>
      <c r="BK31" s="27">
        <v>0</v>
      </c>
      <c r="BL31" s="105" t="s">
        <v>305</v>
      </c>
      <c r="BM31" s="27">
        <v>0</v>
      </c>
      <c r="BN31" s="27">
        <v>0</v>
      </c>
      <c r="BO31" s="105" t="s">
        <v>305</v>
      </c>
    </row>
    <row r="32" spans="1:67" s="1" customFormat="1" ht="15" customHeight="1" x14ac:dyDescent="0.55000000000000004">
      <c r="A32" s="18">
        <v>11</v>
      </c>
      <c r="B32" s="19" t="s">
        <v>307</v>
      </c>
      <c r="C32" s="20">
        <v>9210</v>
      </c>
      <c r="D32" s="19" t="s">
        <v>383</v>
      </c>
      <c r="E32" s="10">
        <v>1583</v>
      </c>
      <c r="F32" s="10">
        <v>110</v>
      </c>
      <c r="G32" s="105">
        <v>6.948831332912192E-2</v>
      </c>
      <c r="H32" s="10">
        <v>275</v>
      </c>
      <c r="I32" s="10">
        <v>2</v>
      </c>
      <c r="J32" s="105">
        <v>7.2727272727272727E-3</v>
      </c>
      <c r="K32" s="10">
        <v>1858</v>
      </c>
      <c r="L32" s="10">
        <v>112</v>
      </c>
      <c r="M32" s="105">
        <v>6.0279870828848225E-2</v>
      </c>
      <c r="N32" s="10">
        <v>4610</v>
      </c>
      <c r="O32" s="10">
        <v>51</v>
      </c>
      <c r="P32" s="105">
        <v>1.106290672451193E-2</v>
      </c>
      <c r="Q32" s="10">
        <v>6468</v>
      </c>
      <c r="R32" s="10">
        <v>163</v>
      </c>
      <c r="S32" s="105">
        <v>2.5200989486703771E-2</v>
      </c>
      <c r="T32" s="10">
        <v>505</v>
      </c>
      <c r="U32" s="10">
        <v>12</v>
      </c>
      <c r="V32" s="105">
        <v>2.3762376237623763E-2</v>
      </c>
      <c r="W32" s="10">
        <v>91</v>
      </c>
      <c r="X32" s="10">
        <v>5</v>
      </c>
      <c r="Y32" s="105">
        <v>5.4945054945054944E-2</v>
      </c>
      <c r="Z32" s="10">
        <v>15</v>
      </c>
      <c r="AA32" s="10">
        <v>0</v>
      </c>
      <c r="AB32" s="105">
        <v>0</v>
      </c>
      <c r="AC32" s="10">
        <v>2072</v>
      </c>
      <c r="AD32" s="10">
        <v>11</v>
      </c>
      <c r="AE32" s="105">
        <v>5.3088803088803087E-3</v>
      </c>
      <c r="AF32" s="10">
        <v>9</v>
      </c>
      <c r="AG32" s="10">
        <v>0</v>
      </c>
      <c r="AH32" s="105">
        <v>0</v>
      </c>
      <c r="AI32" s="10">
        <v>1275</v>
      </c>
      <c r="AJ32" s="10">
        <v>3</v>
      </c>
      <c r="AK32" s="105">
        <v>2.352941176470588E-3</v>
      </c>
      <c r="AL32" s="10">
        <v>9</v>
      </c>
      <c r="AM32" s="10">
        <v>0</v>
      </c>
      <c r="AN32" s="105">
        <v>0</v>
      </c>
      <c r="AO32" s="10">
        <v>135</v>
      </c>
      <c r="AP32" s="10">
        <v>2</v>
      </c>
      <c r="AQ32" s="105">
        <v>1.4814814814814815E-2</v>
      </c>
      <c r="AR32" s="10">
        <v>7</v>
      </c>
      <c r="AS32" s="10">
        <v>0</v>
      </c>
      <c r="AT32" s="105">
        <v>0</v>
      </c>
      <c r="AU32" s="10">
        <v>0</v>
      </c>
      <c r="AV32" s="10">
        <v>0</v>
      </c>
      <c r="AW32" s="105" t="s">
        <v>305</v>
      </c>
      <c r="AX32" s="10">
        <v>4</v>
      </c>
      <c r="AY32" s="10">
        <v>0</v>
      </c>
      <c r="AZ32" s="105">
        <v>0</v>
      </c>
      <c r="BA32" s="10">
        <v>120</v>
      </c>
      <c r="BB32" s="10">
        <v>0</v>
      </c>
      <c r="BC32" s="105">
        <v>0</v>
      </c>
      <c r="BD32" s="10">
        <v>367</v>
      </c>
      <c r="BE32" s="10">
        <v>17</v>
      </c>
      <c r="BF32" s="105">
        <v>4.632152588555858E-2</v>
      </c>
      <c r="BG32" s="10">
        <v>1</v>
      </c>
      <c r="BH32" s="10">
        <v>0</v>
      </c>
      <c r="BI32" s="105">
        <v>0</v>
      </c>
      <c r="BJ32" s="27">
        <v>0</v>
      </c>
      <c r="BK32" s="27">
        <v>0</v>
      </c>
      <c r="BL32" s="105" t="s">
        <v>305</v>
      </c>
      <c r="BM32" s="27">
        <v>0</v>
      </c>
      <c r="BN32" s="27">
        <v>0</v>
      </c>
      <c r="BO32" s="105" t="s">
        <v>305</v>
      </c>
    </row>
    <row r="33" spans="1:67" s="1" customFormat="1" ht="15" customHeight="1" x14ac:dyDescent="0.55000000000000004">
      <c r="A33" s="18">
        <v>11</v>
      </c>
      <c r="B33" s="19" t="s">
        <v>307</v>
      </c>
      <c r="C33" s="20">
        <v>9211</v>
      </c>
      <c r="D33" s="19" t="s">
        <v>384</v>
      </c>
      <c r="E33" s="10">
        <v>2840</v>
      </c>
      <c r="F33" s="10">
        <v>1</v>
      </c>
      <c r="G33" s="105">
        <v>3.5211267605633805E-4</v>
      </c>
      <c r="H33" s="10">
        <v>315</v>
      </c>
      <c r="I33" s="10">
        <v>0</v>
      </c>
      <c r="J33" s="105">
        <v>0</v>
      </c>
      <c r="K33" s="10">
        <v>3155</v>
      </c>
      <c r="L33" s="10">
        <v>1</v>
      </c>
      <c r="M33" s="105">
        <v>3.1695721077654518E-4</v>
      </c>
      <c r="N33" s="10">
        <v>4805</v>
      </c>
      <c r="O33" s="10">
        <v>0</v>
      </c>
      <c r="P33" s="105">
        <v>0</v>
      </c>
      <c r="Q33" s="10">
        <v>7960</v>
      </c>
      <c r="R33" s="10">
        <v>1</v>
      </c>
      <c r="S33" s="105">
        <v>1.256281407035176E-4</v>
      </c>
      <c r="T33" s="10">
        <v>443</v>
      </c>
      <c r="U33" s="10">
        <v>0</v>
      </c>
      <c r="V33" s="105">
        <v>0</v>
      </c>
      <c r="W33" s="10">
        <v>91</v>
      </c>
      <c r="X33" s="10">
        <v>0</v>
      </c>
      <c r="Y33" s="105">
        <v>0</v>
      </c>
      <c r="Z33" s="10">
        <v>50</v>
      </c>
      <c r="AA33" s="10">
        <v>0</v>
      </c>
      <c r="AB33" s="105">
        <v>0</v>
      </c>
      <c r="AC33" s="10">
        <v>2073</v>
      </c>
      <c r="AD33" s="10">
        <v>0</v>
      </c>
      <c r="AE33" s="105">
        <v>0</v>
      </c>
      <c r="AF33" s="10">
        <v>24</v>
      </c>
      <c r="AG33" s="10">
        <v>0</v>
      </c>
      <c r="AH33" s="105">
        <v>0</v>
      </c>
      <c r="AI33" s="10">
        <v>1422</v>
      </c>
      <c r="AJ33" s="10">
        <v>0</v>
      </c>
      <c r="AK33" s="105">
        <v>0</v>
      </c>
      <c r="AL33" s="10">
        <v>9</v>
      </c>
      <c r="AM33" s="10">
        <v>0</v>
      </c>
      <c r="AN33" s="105">
        <v>0</v>
      </c>
      <c r="AO33" s="10">
        <v>135</v>
      </c>
      <c r="AP33" s="10">
        <v>0</v>
      </c>
      <c r="AQ33" s="105">
        <v>0</v>
      </c>
      <c r="AR33" s="10">
        <v>6</v>
      </c>
      <c r="AS33" s="10">
        <v>0</v>
      </c>
      <c r="AT33" s="105">
        <v>0</v>
      </c>
      <c r="AU33" s="10">
        <v>0</v>
      </c>
      <c r="AV33" s="10">
        <v>0</v>
      </c>
      <c r="AW33" s="105" t="s">
        <v>305</v>
      </c>
      <c r="AX33" s="10">
        <v>13</v>
      </c>
      <c r="AY33" s="10">
        <v>0</v>
      </c>
      <c r="AZ33" s="105">
        <v>0</v>
      </c>
      <c r="BA33" s="10">
        <v>120</v>
      </c>
      <c r="BB33" s="10">
        <v>0</v>
      </c>
      <c r="BC33" s="105">
        <v>0</v>
      </c>
      <c r="BD33" s="10">
        <v>418</v>
      </c>
      <c r="BE33" s="10">
        <v>0</v>
      </c>
      <c r="BF33" s="105">
        <v>0</v>
      </c>
      <c r="BG33" s="10">
        <v>1</v>
      </c>
      <c r="BH33" s="10">
        <v>0</v>
      </c>
      <c r="BI33" s="105">
        <v>0</v>
      </c>
      <c r="BJ33" s="27">
        <v>0</v>
      </c>
      <c r="BK33" s="27">
        <v>0</v>
      </c>
      <c r="BL33" s="105" t="s">
        <v>305</v>
      </c>
      <c r="BM33" s="27">
        <v>0</v>
      </c>
      <c r="BN33" s="27">
        <v>0</v>
      </c>
      <c r="BO33" s="105" t="s">
        <v>305</v>
      </c>
    </row>
    <row r="34" spans="1:67" s="1" customFormat="1" ht="15" customHeight="1" x14ac:dyDescent="0.55000000000000004">
      <c r="A34" s="18">
        <v>11</v>
      </c>
      <c r="B34" s="19" t="s">
        <v>307</v>
      </c>
      <c r="C34" s="20">
        <v>9212</v>
      </c>
      <c r="D34" s="19" t="s">
        <v>385</v>
      </c>
      <c r="E34" s="10">
        <v>2053</v>
      </c>
      <c r="F34" s="10">
        <v>281</v>
      </c>
      <c r="G34" s="105">
        <v>0.13687286897223574</v>
      </c>
      <c r="H34" s="10">
        <v>220</v>
      </c>
      <c r="I34" s="10">
        <v>11</v>
      </c>
      <c r="J34" s="105">
        <v>0.05</v>
      </c>
      <c r="K34" s="10">
        <v>2273</v>
      </c>
      <c r="L34" s="10">
        <v>292</v>
      </c>
      <c r="M34" s="105">
        <v>0.12846458424989002</v>
      </c>
      <c r="N34" s="10">
        <v>7087</v>
      </c>
      <c r="O34" s="10">
        <v>1086</v>
      </c>
      <c r="P34" s="105">
        <v>0.15323832369126569</v>
      </c>
      <c r="Q34" s="10">
        <v>9360</v>
      </c>
      <c r="R34" s="10">
        <v>1378</v>
      </c>
      <c r="S34" s="105">
        <v>0.14722222222222223</v>
      </c>
      <c r="T34" s="10">
        <v>408</v>
      </c>
      <c r="U34" s="10">
        <v>26</v>
      </c>
      <c r="V34" s="105">
        <v>6.3725490196078427E-2</v>
      </c>
      <c r="W34" s="10">
        <v>91</v>
      </c>
      <c r="X34" s="10">
        <v>8</v>
      </c>
      <c r="Y34" s="105">
        <v>8.7912087912087919E-2</v>
      </c>
      <c r="Z34" s="10">
        <v>60</v>
      </c>
      <c r="AA34" s="10">
        <v>1</v>
      </c>
      <c r="AB34" s="105">
        <v>1.6666666666666666E-2</v>
      </c>
      <c r="AC34" s="10">
        <v>2175</v>
      </c>
      <c r="AD34" s="10">
        <v>396</v>
      </c>
      <c r="AE34" s="105">
        <v>0.18206896551724139</v>
      </c>
      <c r="AF34" s="10">
        <v>24</v>
      </c>
      <c r="AG34" s="10">
        <v>1</v>
      </c>
      <c r="AH34" s="105">
        <v>4.1666666666666664E-2</v>
      </c>
      <c r="AI34" s="10">
        <v>3383</v>
      </c>
      <c r="AJ34" s="10">
        <v>396</v>
      </c>
      <c r="AK34" s="105">
        <v>0.11705586757315992</v>
      </c>
      <c r="AL34" s="10">
        <v>9</v>
      </c>
      <c r="AM34" s="10">
        <v>0</v>
      </c>
      <c r="AN34" s="105">
        <v>0</v>
      </c>
      <c r="AO34" s="10">
        <v>135</v>
      </c>
      <c r="AP34" s="10">
        <v>13</v>
      </c>
      <c r="AQ34" s="105">
        <v>9.6296296296296297E-2</v>
      </c>
      <c r="AR34" s="10">
        <v>6</v>
      </c>
      <c r="AS34" s="10">
        <v>1</v>
      </c>
      <c r="AT34" s="105">
        <v>0.16666666666666666</v>
      </c>
      <c r="AU34" s="10">
        <v>0</v>
      </c>
      <c r="AV34" s="10">
        <v>0</v>
      </c>
      <c r="AW34" s="105" t="s">
        <v>305</v>
      </c>
      <c r="AX34" s="10">
        <v>5</v>
      </c>
      <c r="AY34" s="10">
        <v>0</v>
      </c>
      <c r="AZ34" s="105">
        <v>0</v>
      </c>
      <c r="BA34" s="10">
        <v>370</v>
      </c>
      <c r="BB34" s="10">
        <v>5</v>
      </c>
      <c r="BC34" s="105">
        <v>1.3513513513513514E-2</v>
      </c>
      <c r="BD34" s="10">
        <v>418</v>
      </c>
      <c r="BE34" s="10">
        <v>163</v>
      </c>
      <c r="BF34" s="105">
        <v>0.38995215311004783</v>
      </c>
      <c r="BG34" s="10">
        <v>3</v>
      </c>
      <c r="BH34" s="10">
        <v>0</v>
      </c>
      <c r="BI34" s="105">
        <v>0</v>
      </c>
      <c r="BJ34" s="27">
        <v>0</v>
      </c>
      <c r="BK34" s="27">
        <v>0</v>
      </c>
      <c r="BL34" s="105" t="s">
        <v>305</v>
      </c>
      <c r="BM34" s="27">
        <v>0</v>
      </c>
      <c r="BN34" s="27">
        <v>0</v>
      </c>
      <c r="BO34" s="105" t="s">
        <v>305</v>
      </c>
    </row>
    <row r="35" spans="1:67" s="1" customFormat="1" ht="15" customHeight="1" x14ac:dyDescent="0.55000000000000004">
      <c r="A35" s="18">
        <v>11</v>
      </c>
      <c r="B35" s="19" t="s">
        <v>307</v>
      </c>
      <c r="C35" s="20">
        <v>9213</v>
      </c>
      <c r="D35" s="19" t="s">
        <v>386</v>
      </c>
      <c r="E35" s="10">
        <v>2514</v>
      </c>
      <c r="F35" s="10">
        <v>16</v>
      </c>
      <c r="G35" s="105">
        <v>6.3643595863166272E-3</v>
      </c>
      <c r="H35" s="10">
        <v>255</v>
      </c>
      <c r="I35" s="10">
        <v>0</v>
      </c>
      <c r="J35" s="105">
        <v>0</v>
      </c>
      <c r="K35" s="10">
        <v>2769</v>
      </c>
      <c r="L35" s="10">
        <v>16</v>
      </c>
      <c r="M35" s="105">
        <v>5.7782592993860602E-3</v>
      </c>
      <c r="N35" s="10">
        <v>4749</v>
      </c>
      <c r="O35" s="10">
        <v>14</v>
      </c>
      <c r="P35" s="105">
        <v>2.9479890503263844E-3</v>
      </c>
      <c r="Q35" s="10">
        <v>7518</v>
      </c>
      <c r="R35" s="10">
        <v>30</v>
      </c>
      <c r="S35" s="105">
        <v>3.9904229848363925E-3</v>
      </c>
      <c r="T35" s="10">
        <v>371</v>
      </c>
      <c r="U35" s="10">
        <v>1</v>
      </c>
      <c r="V35" s="105">
        <v>2.6954177897574125E-3</v>
      </c>
      <c r="W35" s="10">
        <v>75</v>
      </c>
      <c r="X35" s="10">
        <v>0</v>
      </c>
      <c r="Y35" s="105">
        <v>0</v>
      </c>
      <c r="Z35" s="10">
        <v>20</v>
      </c>
      <c r="AA35" s="10">
        <v>0</v>
      </c>
      <c r="AB35" s="105">
        <v>0</v>
      </c>
      <c r="AC35" s="10">
        <v>2397</v>
      </c>
      <c r="AD35" s="10">
        <v>3</v>
      </c>
      <c r="AE35" s="105">
        <v>1.2515644555694619E-3</v>
      </c>
      <c r="AF35" s="10">
        <v>24</v>
      </c>
      <c r="AG35" s="10">
        <v>0</v>
      </c>
      <c r="AH35" s="105">
        <v>0</v>
      </c>
      <c r="AI35" s="10">
        <v>1128</v>
      </c>
      <c r="AJ35" s="10">
        <v>0</v>
      </c>
      <c r="AK35" s="105">
        <v>0</v>
      </c>
      <c r="AL35" s="10">
        <v>10</v>
      </c>
      <c r="AM35" s="10">
        <v>0</v>
      </c>
      <c r="AN35" s="105">
        <v>0</v>
      </c>
      <c r="AO35" s="10">
        <v>135</v>
      </c>
      <c r="AP35" s="10">
        <v>0</v>
      </c>
      <c r="AQ35" s="105">
        <v>0</v>
      </c>
      <c r="AR35" s="10">
        <v>10</v>
      </c>
      <c r="AS35" s="10">
        <v>0</v>
      </c>
      <c r="AT35" s="105">
        <v>0</v>
      </c>
      <c r="AU35" s="10">
        <v>0</v>
      </c>
      <c r="AV35" s="10">
        <v>0</v>
      </c>
      <c r="AW35" s="105" t="s">
        <v>305</v>
      </c>
      <c r="AX35" s="10">
        <v>7</v>
      </c>
      <c r="AY35" s="10">
        <v>0</v>
      </c>
      <c r="AZ35" s="105">
        <v>0</v>
      </c>
      <c r="BA35" s="10">
        <v>120</v>
      </c>
      <c r="BB35" s="10">
        <v>0</v>
      </c>
      <c r="BC35" s="105">
        <v>0</v>
      </c>
      <c r="BD35" s="10">
        <v>452</v>
      </c>
      <c r="BE35" s="10">
        <v>10</v>
      </c>
      <c r="BF35" s="105">
        <v>2.2123893805309734E-2</v>
      </c>
      <c r="BG35" s="10">
        <v>0</v>
      </c>
      <c r="BH35" s="10">
        <v>0</v>
      </c>
      <c r="BI35" s="105" t="s">
        <v>305</v>
      </c>
      <c r="BJ35" s="27">
        <v>0</v>
      </c>
      <c r="BK35" s="27">
        <v>0</v>
      </c>
      <c r="BL35" s="105" t="s">
        <v>305</v>
      </c>
      <c r="BM35" s="27">
        <v>0</v>
      </c>
      <c r="BN35" s="27">
        <v>0</v>
      </c>
      <c r="BO35" s="105" t="s">
        <v>305</v>
      </c>
    </row>
    <row r="36" spans="1:67" s="1" customFormat="1" ht="15" customHeight="1" x14ac:dyDescent="0.55000000000000004">
      <c r="A36" s="18">
        <v>11</v>
      </c>
      <c r="B36" s="19" t="s">
        <v>307</v>
      </c>
      <c r="C36" s="20">
        <v>9214</v>
      </c>
      <c r="D36" s="19" t="s">
        <v>387</v>
      </c>
      <c r="E36" s="10">
        <v>1264</v>
      </c>
      <c r="F36" s="10">
        <v>0</v>
      </c>
      <c r="G36" s="105">
        <v>0</v>
      </c>
      <c r="H36" s="10">
        <v>170</v>
      </c>
      <c r="I36" s="10">
        <v>0</v>
      </c>
      <c r="J36" s="105">
        <v>0</v>
      </c>
      <c r="K36" s="10">
        <v>1434</v>
      </c>
      <c r="L36" s="10">
        <v>0</v>
      </c>
      <c r="M36" s="105">
        <v>0</v>
      </c>
      <c r="N36" s="10">
        <v>6005</v>
      </c>
      <c r="O36" s="10">
        <v>0</v>
      </c>
      <c r="P36" s="105">
        <v>0</v>
      </c>
      <c r="Q36" s="10">
        <v>7439</v>
      </c>
      <c r="R36" s="10">
        <v>0</v>
      </c>
      <c r="S36" s="105">
        <v>0</v>
      </c>
      <c r="T36" s="10">
        <v>371</v>
      </c>
      <c r="U36" s="10">
        <v>0</v>
      </c>
      <c r="V36" s="105">
        <v>0</v>
      </c>
      <c r="W36" s="10">
        <v>75</v>
      </c>
      <c r="X36" s="10">
        <v>0</v>
      </c>
      <c r="Y36" s="105">
        <v>0</v>
      </c>
      <c r="Z36" s="10">
        <v>30</v>
      </c>
      <c r="AA36" s="10">
        <v>0</v>
      </c>
      <c r="AB36" s="105">
        <v>0</v>
      </c>
      <c r="AC36" s="10">
        <v>3153</v>
      </c>
      <c r="AD36" s="10">
        <v>0</v>
      </c>
      <c r="AE36" s="105">
        <v>0</v>
      </c>
      <c r="AF36" s="10">
        <v>9</v>
      </c>
      <c r="AG36" s="10">
        <v>0</v>
      </c>
      <c r="AH36" s="105">
        <v>0</v>
      </c>
      <c r="AI36" s="10">
        <v>1471</v>
      </c>
      <c r="AJ36" s="10">
        <v>0</v>
      </c>
      <c r="AK36" s="105">
        <v>0</v>
      </c>
      <c r="AL36" s="10">
        <v>10</v>
      </c>
      <c r="AM36" s="10">
        <v>0</v>
      </c>
      <c r="AN36" s="105">
        <v>0</v>
      </c>
      <c r="AO36" s="10">
        <v>134</v>
      </c>
      <c r="AP36" s="10">
        <v>0</v>
      </c>
      <c r="AQ36" s="105">
        <v>0</v>
      </c>
      <c r="AR36" s="10">
        <v>5</v>
      </c>
      <c r="AS36" s="10">
        <v>0</v>
      </c>
      <c r="AT36" s="105">
        <v>0</v>
      </c>
      <c r="AU36" s="10">
        <v>0</v>
      </c>
      <c r="AV36" s="10">
        <v>0</v>
      </c>
      <c r="AW36" s="105" t="s">
        <v>305</v>
      </c>
      <c r="AX36" s="10">
        <v>5</v>
      </c>
      <c r="AY36" s="10">
        <v>0</v>
      </c>
      <c r="AZ36" s="105">
        <v>0</v>
      </c>
      <c r="BA36" s="10">
        <v>120</v>
      </c>
      <c r="BB36" s="10">
        <v>0</v>
      </c>
      <c r="BC36" s="105">
        <v>0</v>
      </c>
      <c r="BD36" s="10">
        <v>622</v>
      </c>
      <c r="BE36" s="10">
        <v>0</v>
      </c>
      <c r="BF36" s="105">
        <v>0</v>
      </c>
      <c r="BG36" s="10">
        <v>0</v>
      </c>
      <c r="BH36" s="10">
        <v>0</v>
      </c>
      <c r="BI36" s="105" t="s">
        <v>305</v>
      </c>
      <c r="BJ36" s="27">
        <v>0</v>
      </c>
      <c r="BK36" s="27">
        <v>0</v>
      </c>
      <c r="BL36" s="105" t="s">
        <v>305</v>
      </c>
      <c r="BM36" s="27">
        <v>0</v>
      </c>
      <c r="BN36" s="27">
        <v>0</v>
      </c>
      <c r="BO36" s="105" t="s">
        <v>305</v>
      </c>
    </row>
    <row r="37" spans="1:67" s="1" customFormat="1" ht="15" customHeight="1" x14ac:dyDescent="0.55000000000000004">
      <c r="A37" s="18">
        <v>11</v>
      </c>
      <c r="B37" s="19" t="s">
        <v>307</v>
      </c>
      <c r="C37" s="20">
        <v>9215</v>
      </c>
      <c r="D37" s="19" t="s">
        <v>388</v>
      </c>
      <c r="E37" s="10">
        <v>1895</v>
      </c>
      <c r="F37" s="10">
        <v>339</v>
      </c>
      <c r="G37" s="105">
        <v>0.17889182058047493</v>
      </c>
      <c r="H37" s="10">
        <v>260</v>
      </c>
      <c r="I37" s="10">
        <v>11</v>
      </c>
      <c r="J37" s="105">
        <v>4.230769230769231E-2</v>
      </c>
      <c r="K37" s="10">
        <v>2155</v>
      </c>
      <c r="L37" s="10">
        <v>350</v>
      </c>
      <c r="M37" s="105">
        <v>0.16241299303944315</v>
      </c>
      <c r="N37" s="10">
        <v>6847</v>
      </c>
      <c r="O37" s="10">
        <v>499</v>
      </c>
      <c r="P37" s="105">
        <v>7.2878632977946542E-2</v>
      </c>
      <c r="Q37" s="10">
        <v>9002</v>
      </c>
      <c r="R37" s="10">
        <v>849</v>
      </c>
      <c r="S37" s="105">
        <v>9.4312375027771608E-2</v>
      </c>
      <c r="T37" s="10">
        <v>371</v>
      </c>
      <c r="U37" s="10">
        <v>29</v>
      </c>
      <c r="V37" s="105">
        <v>7.8167115902964962E-2</v>
      </c>
      <c r="W37" s="10">
        <v>75</v>
      </c>
      <c r="X37" s="10">
        <v>18</v>
      </c>
      <c r="Y37" s="105">
        <v>0.24</v>
      </c>
      <c r="Z37" s="10">
        <v>20</v>
      </c>
      <c r="AA37" s="10">
        <v>3</v>
      </c>
      <c r="AB37" s="105">
        <v>0.15</v>
      </c>
      <c r="AC37" s="10">
        <v>3051</v>
      </c>
      <c r="AD37" s="10">
        <v>71</v>
      </c>
      <c r="AE37" s="105">
        <v>2.3271058669288757E-2</v>
      </c>
      <c r="AF37" s="10">
        <v>24</v>
      </c>
      <c r="AG37" s="10">
        <v>0</v>
      </c>
      <c r="AH37" s="105">
        <v>0</v>
      </c>
      <c r="AI37" s="10">
        <v>1667</v>
      </c>
      <c r="AJ37" s="10">
        <v>80</v>
      </c>
      <c r="AK37" s="105">
        <v>4.799040191961608E-2</v>
      </c>
      <c r="AL37" s="10">
        <v>10</v>
      </c>
      <c r="AM37" s="10">
        <v>6</v>
      </c>
      <c r="AN37" s="105">
        <v>0.6</v>
      </c>
      <c r="AO37" s="10">
        <v>138</v>
      </c>
      <c r="AP37" s="10">
        <v>34</v>
      </c>
      <c r="AQ37" s="105">
        <v>0.24637681159420291</v>
      </c>
      <c r="AR37" s="10">
        <v>7</v>
      </c>
      <c r="AS37" s="10">
        <v>2</v>
      </c>
      <c r="AT37" s="105">
        <v>0.2857142857142857</v>
      </c>
      <c r="AU37" s="10">
        <v>0</v>
      </c>
      <c r="AV37" s="10">
        <v>0</v>
      </c>
      <c r="AW37" s="105" t="s">
        <v>305</v>
      </c>
      <c r="AX37" s="10">
        <v>7</v>
      </c>
      <c r="AY37" s="10">
        <v>0</v>
      </c>
      <c r="AZ37" s="105">
        <v>0</v>
      </c>
      <c r="BA37" s="10">
        <v>120</v>
      </c>
      <c r="BB37" s="10">
        <v>0</v>
      </c>
      <c r="BC37" s="105">
        <v>0</v>
      </c>
      <c r="BD37" s="10">
        <v>1357</v>
      </c>
      <c r="BE37" s="10">
        <v>253</v>
      </c>
      <c r="BF37" s="105">
        <v>0.1864406779661017</v>
      </c>
      <c r="BG37" s="10">
        <v>0</v>
      </c>
      <c r="BH37" s="10">
        <v>0</v>
      </c>
      <c r="BI37" s="105" t="s">
        <v>305</v>
      </c>
      <c r="BJ37" s="27">
        <v>0</v>
      </c>
      <c r="BK37" s="27">
        <v>0</v>
      </c>
      <c r="BL37" s="105" t="s">
        <v>305</v>
      </c>
      <c r="BM37" s="27">
        <v>0</v>
      </c>
      <c r="BN37" s="27">
        <v>0</v>
      </c>
      <c r="BO37" s="105" t="s">
        <v>305</v>
      </c>
    </row>
    <row r="38" spans="1:67" s="1" customFormat="1" ht="15" customHeight="1" x14ac:dyDescent="0.55000000000000004">
      <c r="A38" s="18">
        <v>11</v>
      </c>
      <c r="B38" s="19" t="s">
        <v>307</v>
      </c>
      <c r="C38" s="20">
        <v>9216</v>
      </c>
      <c r="D38" s="19" t="s">
        <v>389</v>
      </c>
      <c r="E38" s="10">
        <v>2021</v>
      </c>
      <c r="F38" s="10">
        <v>0</v>
      </c>
      <c r="G38" s="105">
        <v>0</v>
      </c>
      <c r="H38" s="10">
        <v>155</v>
      </c>
      <c r="I38" s="10">
        <v>0</v>
      </c>
      <c r="J38" s="105">
        <v>0</v>
      </c>
      <c r="K38" s="10">
        <v>2176</v>
      </c>
      <c r="L38" s="10">
        <v>0</v>
      </c>
      <c r="M38" s="105">
        <v>0</v>
      </c>
      <c r="N38" s="10">
        <v>5271</v>
      </c>
      <c r="O38" s="10">
        <v>0</v>
      </c>
      <c r="P38" s="105">
        <v>0</v>
      </c>
      <c r="Q38" s="10">
        <v>7447</v>
      </c>
      <c r="R38" s="10">
        <v>0</v>
      </c>
      <c r="S38" s="105">
        <v>0</v>
      </c>
      <c r="T38" s="10">
        <v>371</v>
      </c>
      <c r="U38" s="10">
        <v>0</v>
      </c>
      <c r="V38" s="105">
        <v>0</v>
      </c>
      <c r="W38" s="10">
        <v>75</v>
      </c>
      <c r="X38" s="10">
        <v>0</v>
      </c>
      <c r="Y38" s="105">
        <v>0</v>
      </c>
      <c r="Z38" s="10">
        <v>90</v>
      </c>
      <c r="AA38" s="10">
        <v>0</v>
      </c>
      <c r="AB38" s="105">
        <v>0</v>
      </c>
      <c r="AC38" s="10">
        <v>2432</v>
      </c>
      <c r="AD38" s="10">
        <v>0</v>
      </c>
      <c r="AE38" s="105">
        <v>0</v>
      </c>
      <c r="AF38" s="10">
        <v>9</v>
      </c>
      <c r="AG38" s="10">
        <v>0</v>
      </c>
      <c r="AH38" s="105">
        <v>0</v>
      </c>
      <c r="AI38" s="10">
        <v>1520</v>
      </c>
      <c r="AJ38" s="10">
        <v>0</v>
      </c>
      <c r="AK38" s="105">
        <v>0</v>
      </c>
      <c r="AL38" s="10">
        <v>10</v>
      </c>
      <c r="AM38" s="10">
        <v>0</v>
      </c>
      <c r="AN38" s="105">
        <v>0</v>
      </c>
      <c r="AO38" s="10">
        <v>134</v>
      </c>
      <c r="AP38" s="10">
        <v>0</v>
      </c>
      <c r="AQ38" s="105">
        <v>0</v>
      </c>
      <c r="AR38" s="10">
        <v>7</v>
      </c>
      <c r="AS38" s="10">
        <v>0</v>
      </c>
      <c r="AT38" s="105">
        <v>0</v>
      </c>
      <c r="AU38" s="10">
        <v>0</v>
      </c>
      <c r="AV38" s="10">
        <v>0</v>
      </c>
      <c r="AW38" s="105" t="s">
        <v>305</v>
      </c>
      <c r="AX38" s="10">
        <v>4</v>
      </c>
      <c r="AY38" s="10">
        <v>0</v>
      </c>
      <c r="AZ38" s="105">
        <v>0</v>
      </c>
      <c r="BA38" s="10">
        <v>190</v>
      </c>
      <c r="BB38" s="10">
        <v>0</v>
      </c>
      <c r="BC38" s="105">
        <v>0</v>
      </c>
      <c r="BD38" s="10">
        <v>429</v>
      </c>
      <c r="BE38" s="10">
        <v>0</v>
      </c>
      <c r="BF38" s="105">
        <v>0</v>
      </c>
      <c r="BG38" s="10">
        <v>0</v>
      </c>
      <c r="BH38" s="10">
        <v>0</v>
      </c>
      <c r="BI38" s="105" t="s">
        <v>305</v>
      </c>
      <c r="BJ38" s="27">
        <v>0</v>
      </c>
      <c r="BK38" s="27">
        <v>0</v>
      </c>
      <c r="BL38" s="105" t="s">
        <v>305</v>
      </c>
      <c r="BM38" s="27">
        <v>0</v>
      </c>
      <c r="BN38" s="27">
        <v>0</v>
      </c>
      <c r="BO38" s="105" t="s">
        <v>305</v>
      </c>
    </row>
    <row r="39" spans="1:67" s="1" customFormat="1" ht="15" customHeight="1" x14ac:dyDescent="0.55000000000000004">
      <c r="A39" s="18">
        <v>11</v>
      </c>
      <c r="B39" s="19" t="s">
        <v>307</v>
      </c>
      <c r="C39" s="20">
        <v>9217</v>
      </c>
      <c r="D39" s="19" t="s">
        <v>390</v>
      </c>
      <c r="E39" s="10">
        <v>1341</v>
      </c>
      <c r="F39" s="10">
        <v>0</v>
      </c>
      <c r="G39" s="105">
        <v>0</v>
      </c>
      <c r="H39" s="10">
        <v>191</v>
      </c>
      <c r="I39" s="10">
        <v>0</v>
      </c>
      <c r="J39" s="105">
        <v>0</v>
      </c>
      <c r="K39" s="10">
        <v>1532</v>
      </c>
      <c r="L39" s="10">
        <v>0</v>
      </c>
      <c r="M39" s="105">
        <v>0</v>
      </c>
      <c r="N39" s="10">
        <v>4834</v>
      </c>
      <c r="O39" s="10">
        <v>0</v>
      </c>
      <c r="P39" s="105">
        <v>0</v>
      </c>
      <c r="Q39" s="10">
        <v>6366</v>
      </c>
      <c r="R39" s="10">
        <v>0</v>
      </c>
      <c r="S39" s="105">
        <v>0</v>
      </c>
      <c r="T39" s="10">
        <v>464</v>
      </c>
      <c r="U39" s="10">
        <v>0</v>
      </c>
      <c r="V39" s="105">
        <v>0</v>
      </c>
      <c r="W39" s="10">
        <v>75</v>
      </c>
      <c r="X39" s="10">
        <v>0</v>
      </c>
      <c r="Y39" s="105">
        <v>0</v>
      </c>
      <c r="Z39" s="10">
        <v>140</v>
      </c>
      <c r="AA39" s="10">
        <v>0</v>
      </c>
      <c r="AB39" s="105">
        <v>0</v>
      </c>
      <c r="AC39" s="10">
        <v>2175</v>
      </c>
      <c r="AD39" s="10">
        <v>0</v>
      </c>
      <c r="AE39" s="105">
        <v>0</v>
      </c>
      <c r="AF39" s="10">
        <v>9</v>
      </c>
      <c r="AG39" s="10">
        <v>0</v>
      </c>
      <c r="AH39" s="105">
        <v>0</v>
      </c>
      <c r="AI39" s="10">
        <v>1128</v>
      </c>
      <c r="AJ39" s="10">
        <v>0</v>
      </c>
      <c r="AK39" s="105">
        <v>0</v>
      </c>
      <c r="AL39" s="10">
        <v>10</v>
      </c>
      <c r="AM39" s="10">
        <v>0</v>
      </c>
      <c r="AN39" s="105">
        <v>0</v>
      </c>
      <c r="AO39" s="10">
        <v>134</v>
      </c>
      <c r="AP39" s="10">
        <v>0</v>
      </c>
      <c r="AQ39" s="105">
        <v>0</v>
      </c>
      <c r="AR39" s="10">
        <v>7</v>
      </c>
      <c r="AS39" s="10">
        <v>0</v>
      </c>
      <c r="AT39" s="105">
        <v>0</v>
      </c>
      <c r="AU39" s="10">
        <v>0</v>
      </c>
      <c r="AV39" s="10">
        <v>0</v>
      </c>
      <c r="AW39" s="105" t="s">
        <v>305</v>
      </c>
      <c r="AX39" s="10">
        <v>3</v>
      </c>
      <c r="AY39" s="10">
        <v>0</v>
      </c>
      <c r="AZ39" s="105">
        <v>0</v>
      </c>
      <c r="BA39" s="10">
        <v>120</v>
      </c>
      <c r="BB39" s="10">
        <v>0</v>
      </c>
      <c r="BC39" s="105">
        <v>0</v>
      </c>
      <c r="BD39" s="10">
        <v>565</v>
      </c>
      <c r="BE39" s="10">
        <v>0</v>
      </c>
      <c r="BF39" s="105">
        <v>0</v>
      </c>
      <c r="BG39" s="10">
        <v>4</v>
      </c>
      <c r="BH39" s="10">
        <v>0</v>
      </c>
      <c r="BI39" s="105">
        <v>0</v>
      </c>
      <c r="BJ39" s="27">
        <v>75</v>
      </c>
      <c r="BK39" s="27">
        <v>0</v>
      </c>
      <c r="BL39" s="105">
        <v>0</v>
      </c>
      <c r="BM39" s="27">
        <v>42</v>
      </c>
      <c r="BN39" s="27">
        <v>0</v>
      </c>
      <c r="BO39" s="105">
        <v>0</v>
      </c>
    </row>
    <row r="40" spans="1:67" s="1" customFormat="1" ht="15" customHeight="1" x14ac:dyDescent="0.55000000000000004">
      <c r="A40" s="18">
        <v>11</v>
      </c>
      <c r="B40" s="19" t="s">
        <v>307</v>
      </c>
      <c r="C40" s="20">
        <v>9303</v>
      </c>
      <c r="D40" s="19" t="s">
        <v>391</v>
      </c>
      <c r="E40" s="10">
        <v>6583</v>
      </c>
      <c r="F40" s="10">
        <v>59</v>
      </c>
      <c r="G40" s="105">
        <v>8.9624791128664737E-3</v>
      </c>
      <c r="H40" s="10">
        <v>410</v>
      </c>
      <c r="I40" s="10">
        <v>1</v>
      </c>
      <c r="J40" s="105">
        <v>2.4390243902439024E-3</v>
      </c>
      <c r="K40" s="10">
        <v>6993</v>
      </c>
      <c r="L40" s="10">
        <v>60</v>
      </c>
      <c r="M40" s="105">
        <v>8.5800085800085794E-3</v>
      </c>
      <c r="N40" s="10">
        <v>7759</v>
      </c>
      <c r="O40" s="10">
        <v>139</v>
      </c>
      <c r="P40" s="105">
        <v>1.7914679726768915E-2</v>
      </c>
      <c r="Q40" s="10">
        <v>14752</v>
      </c>
      <c r="R40" s="10">
        <v>199</v>
      </c>
      <c r="S40" s="105">
        <v>1.3489696312364425E-2</v>
      </c>
      <c r="T40" s="10">
        <v>794</v>
      </c>
      <c r="U40" s="10">
        <v>32</v>
      </c>
      <c r="V40" s="105">
        <v>4.0302267002518891E-2</v>
      </c>
      <c r="W40" s="10">
        <v>110</v>
      </c>
      <c r="X40" s="10">
        <v>2</v>
      </c>
      <c r="Y40" s="105">
        <v>1.8181818181818181E-2</v>
      </c>
      <c r="Z40" s="10">
        <v>110</v>
      </c>
      <c r="AA40" s="10">
        <v>0</v>
      </c>
      <c r="AB40" s="105">
        <v>0</v>
      </c>
      <c r="AC40" s="10">
        <v>2736</v>
      </c>
      <c r="AD40" s="10">
        <v>99</v>
      </c>
      <c r="AE40" s="105">
        <v>3.6184210526315791E-2</v>
      </c>
      <c r="AF40" s="10">
        <v>25</v>
      </c>
      <c r="AG40" s="10">
        <v>0</v>
      </c>
      <c r="AH40" s="105">
        <v>0</v>
      </c>
      <c r="AI40" s="10">
        <v>2942</v>
      </c>
      <c r="AJ40" s="10">
        <v>1</v>
      </c>
      <c r="AK40" s="105">
        <v>3.3990482664853839E-4</v>
      </c>
      <c r="AL40" s="10">
        <v>10</v>
      </c>
      <c r="AM40" s="10">
        <v>0</v>
      </c>
      <c r="AN40" s="105">
        <v>0</v>
      </c>
      <c r="AO40" s="10">
        <v>134</v>
      </c>
      <c r="AP40" s="10">
        <v>1</v>
      </c>
      <c r="AQ40" s="105">
        <v>7.462686567164179E-3</v>
      </c>
      <c r="AR40" s="10">
        <v>19</v>
      </c>
      <c r="AS40" s="10">
        <v>0</v>
      </c>
      <c r="AT40" s="105">
        <v>0</v>
      </c>
      <c r="AU40" s="10">
        <v>0</v>
      </c>
      <c r="AV40" s="10">
        <v>0</v>
      </c>
      <c r="AW40" s="105" t="s">
        <v>305</v>
      </c>
      <c r="AX40" s="10">
        <v>49</v>
      </c>
      <c r="AY40" s="10">
        <v>0</v>
      </c>
      <c r="AZ40" s="105">
        <v>0</v>
      </c>
      <c r="BA40" s="10">
        <v>320</v>
      </c>
      <c r="BB40" s="10">
        <v>0</v>
      </c>
      <c r="BC40" s="105">
        <v>0</v>
      </c>
      <c r="BD40" s="10">
        <v>509</v>
      </c>
      <c r="BE40" s="10">
        <v>4</v>
      </c>
      <c r="BF40" s="105">
        <v>7.8585461689587421E-3</v>
      </c>
      <c r="BG40" s="10">
        <v>1</v>
      </c>
      <c r="BH40" s="10">
        <v>0</v>
      </c>
      <c r="BI40" s="105">
        <v>0</v>
      </c>
      <c r="BJ40" s="27">
        <v>0</v>
      </c>
      <c r="BK40" s="27">
        <v>0</v>
      </c>
      <c r="BL40" s="105" t="s">
        <v>305</v>
      </c>
      <c r="BM40" s="27">
        <v>0</v>
      </c>
      <c r="BN40" s="27">
        <v>0</v>
      </c>
      <c r="BO40" s="105" t="s">
        <v>305</v>
      </c>
    </row>
    <row r="41" spans="1:67" s="1" customFormat="1" ht="15" customHeight="1" x14ac:dyDescent="0.55000000000000004">
      <c r="A41" s="18">
        <v>11</v>
      </c>
      <c r="B41" s="19" t="s">
        <v>307</v>
      </c>
      <c r="C41" s="20">
        <v>9403</v>
      </c>
      <c r="D41" s="19" t="s">
        <v>392</v>
      </c>
      <c r="E41" s="10">
        <v>1904</v>
      </c>
      <c r="F41" s="10">
        <v>0</v>
      </c>
      <c r="G41" s="105">
        <v>0</v>
      </c>
      <c r="H41" s="10">
        <v>220</v>
      </c>
      <c r="I41" s="10">
        <v>0</v>
      </c>
      <c r="J41" s="105">
        <v>0</v>
      </c>
      <c r="K41" s="10">
        <v>2124</v>
      </c>
      <c r="L41" s="10">
        <v>0</v>
      </c>
      <c r="M41" s="105">
        <v>0</v>
      </c>
      <c r="N41" s="10">
        <v>6937</v>
      </c>
      <c r="O41" s="10">
        <v>0</v>
      </c>
      <c r="P41" s="105">
        <v>0</v>
      </c>
      <c r="Q41" s="10">
        <v>9061</v>
      </c>
      <c r="R41" s="10">
        <v>0</v>
      </c>
      <c r="S41" s="105">
        <v>0</v>
      </c>
      <c r="T41" s="10">
        <v>588</v>
      </c>
      <c r="U41" s="10">
        <v>0</v>
      </c>
      <c r="V41" s="105">
        <v>0</v>
      </c>
      <c r="W41" s="10">
        <v>91</v>
      </c>
      <c r="X41" s="10">
        <v>0</v>
      </c>
      <c r="Y41" s="105">
        <v>0</v>
      </c>
      <c r="Z41" s="10">
        <v>100</v>
      </c>
      <c r="AA41" s="10">
        <v>0</v>
      </c>
      <c r="AB41" s="105">
        <v>0</v>
      </c>
      <c r="AC41" s="10">
        <v>2319</v>
      </c>
      <c r="AD41" s="10">
        <v>0</v>
      </c>
      <c r="AE41" s="105">
        <v>0</v>
      </c>
      <c r="AF41" s="10">
        <v>25</v>
      </c>
      <c r="AG41" s="10">
        <v>0</v>
      </c>
      <c r="AH41" s="105">
        <v>0</v>
      </c>
      <c r="AI41" s="10">
        <v>2942</v>
      </c>
      <c r="AJ41" s="10">
        <v>0</v>
      </c>
      <c r="AK41" s="105">
        <v>0</v>
      </c>
      <c r="AL41" s="10">
        <v>10</v>
      </c>
      <c r="AM41" s="10">
        <v>0</v>
      </c>
      <c r="AN41" s="105">
        <v>0</v>
      </c>
      <c r="AO41" s="10">
        <v>134</v>
      </c>
      <c r="AP41" s="10">
        <v>0</v>
      </c>
      <c r="AQ41" s="105">
        <v>0</v>
      </c>
      <c r="AR41" s="10">
        <v>7</v>
      </c>
      <c r="AS41" s="10">
        <v>0</v>
      </c>
      <c r="AT41" s="105">
        <v>0</v>
      </c>
      <c r="AU41" s="10">
        <v>0</v>
      </c>
      <c r="AV41" s="10">
        <v>0</v>
      </c>
      <c r="AW41" s="105" t="s">
        <v>305</v>
      </c>
      <c r="AX41" s="10">
        <v>11</v>
      </c>
      <c r="AY41" s="10">
        <v>0</v>
      </c>
      <c r="AZ41" s="105">
        <v>0</v>
      </c>
      <c r="BA41" s="10">
        <v>120</v>
      </c>
      <c r="BB41" s="10">
        <v>0</v>
      </c>
      <c r="BC41" s="105">
        <v>0</v>
      </c>
      <c r="BD41" s="10">
        <v>588</v>
      </c>
      <c r="BE41" s="10">
        <v>0</v>
      </c>
      <c r="BF41" s="105">
        <v>0</v>
      </c>
      <c r="BG41" s="10">
        <v>2</v>
      </c>
      <c r="BH41" s="10">
        <v>0</v>
      </c>
      <c r="BI41" s="105">
        <v>0</v>
      </c>
      <c r="BJ41" s="27">
        <v>0</v>
      </c>
      <c r="BK41" s="27">
        <v>0</v>
      </c>
      <c r="BL41" s="105" t="s">
        <v>305</v>
      </c>
      <c r="BM41" s="27">
        <v>0</v>
      </c>
      <c r="BN41" s="27">
        <v>0</v>
      </c>
      <c r="BO41" s="105" t="s">
        <v>305</v>
      </c>
    </row>
    <row r="42" spans="1:67" s="1" customFormat="1" ht="15" customHeight="1" x14ac:dyDescent="0.55000000000000004">
      <c r="A42" s="18">
        <v>11</v>
      </c>
      <c r="B42" s="19" t="s">
        <v>307</v>
      </c>
      <c r="C42" s="20">
        <v>9404</v>
      </c>
      <c r="D42" s="19" t="s">
        <v>393</v>
      </c>
      <c r="E42" s="10">
        <v>2372</v>
      </c>
      <c r="F42" s="10">
        <v>873</v>
      </c>
      <c r="G42" s="105">
        <v>0.36804384485666103</v>
      </c>
      <c r="H42" s="10">
        <v>260</v>
      </c>
      <c r="I42" s="10">
        <v>10</v>
      </c>
      <c r="J42" s="105">
        <v>3.8461538461538464E-2</v>
      </c>
      <c r="K42" s="10">
        <v>2632</v>
      </c>
      <c r="L42" s="10">
        <v>883</v>
      </c>
      <c r="M42" s="105">
        <v>0.33548632218844987</v>
      </c>
      <c r="N42" s="10">
        <v>7931</v>
      </c>
      <c r="O42" s="10">
        <v>617</v>
      </c>
      <c r="P42" s="105">
        <v>7.7795990417349636E-2</v>
      </c>
      <c r="Q42" s="10">
        <v>10563</v>
      </c>
      <c r="R42" s="10">
        <v>1500</v>
      </c>
      <c r="S42" s="105">
        <v>0.14200511218403863</v>
      </c>
      <c r="T42" s="10">
        <v>658</v>
      </c>
      <c r="U42" s="10">
        <v>109</v>
      </c>
      <c r="V42" s="105">
        <v>0.16565349544072949</v>
      </c>
      <c r="W42" s="10">
        <v>91</v>
      </c>
      <c r="X42" s="10">
        <v>21</v>
      </c>
      <c r="Y42" s="105">
        <v>0.23076923076923078</v>
      </c>
      <c r="Z42" s="10">
        <v>50</v>
      </c>
      <c r="AA42" s="10">
        <v>1</v>
      </c>
      <c r="AB42" s="105">
        <v>0.02</v>
      </c>
      <c r="AC42" s="10">
        <v>4197</v>
      </c>
      <c r="AD42" s="10">
        <v>202</v>
      </c>
      <c r="AE42" s="105">
        <v>4.8129616392661424E-2</v>
      </c>
      <c r="AF42" s="10">
        <v>24</v>
      </c>
      <c r="AG42" s="10">
        <v>0</v>
      </c>
      <c r="AH42" s="105">
        <v>0</v>
      </c>
      <c r="AI42" s="10">
        <v>2158</v>
      </c>
      <c r="AJ42" s="10">
        <v>160</v>
      </c>
      <c r="AK42" s="105">
        <v>7.4142724745134378E-2</v>
      </c>
      <c r="AL42" s="10">
        <v>10</v>
      </c>
      <c r="AM42" s="10">
        <v>2</v>
      </c>
      <c r="AN42" s="105">
        <v>0.2</v>
      </c>
      <c r="AO42" s="10">
        <v>134</v>
      </c>
      <c r="AP42" s="10">
        <v>15</v>
      </c>
      <c r="AQ42" s="105">
        <v>0.11194029850746269</v>
      </c>
      <c r="AR42" s="10">
        <v>9</v>
      </c>
      <c r="AS42" s="10">
        <v>1</v>
      </c>
      <c r="AT42" s="105">
        <v>0.1111111111111111</v>
      </c>
      <c r="AU42" s="10">
        <v>0</v>
      </c>
      <c r="AV42" s="10">
        <v>0</v>
      </c>
      <c r="AW42" s="105" t="s">
        <v>305</v>
      </c>
      <c r="AX42" s="10">
        <v>5</v>
      </c>
      <c r="AY42" s="10">
        <v>0</v>
      </c>
      <c r="AZ42" s="105">
        <v>0</v>
      </c>
      <c r="BA42" s="10">
        <v>120</v>
      </c>
      <c r="BB42" s="10">
        <v>1</v>
      </c>
      <c r="BC42" s="105">
        <v>8.3333333333333332E-3</v>
      </c>
      <c r="BD42" s="10">
        <v>475</v>
      </c>
      <c r="BE42" s="10">
        <v>98</v>
      </c>
      <c r="BF42" s="105">
        <v>0.2063157894736842</v>
      </c>
      <c r="BG42" s="10">
        <v>0</v>
      </c>
      <c r="BH42" s="10">
        <v>0</v>
      </c>
      <c r="BI42" s="105" t="s">
        <v>305</v>
      </c>
      <c r="BJ42" s="27">
        <v>0</v>
      </c>
      <c r="BK42" s="27">
        <v>0</v>
      </c>
      <c r="BL42" s="105" t="s">
        <v>305</v>
      </c>
      <c r="BM42" s="27">
        <v>0</v>
      </c>
      <c r="BN42" s="27">
        <v>0</v>
      </c>
      <c r="BO42" s="105" t="s">
        <v>305</v>
      </c>
    </row>
    <row r="43" spans="1:67" s="1" customFormat="1" ht="15" customHeight="1" x14ac:dyDescent="0.55000000000000004">
      <c r="A43" s="18">
        <v>11</v>
      </c>
      <c r="B43" s="19" t="s">
        <v>307</v>
      </c>
      <c r="C43" s="20">
        <v>9405</v>
      </c>
      <c r="D43" s="19" t="s">
        <v>394</v>
      </c>
      <c r="E43" s="10">
        <v>5746</v>
      </c>
      <c r="F43" s="10">
        <v>61</v>
      </c>
      <c r="G43" s="105">
        <v>1.0616080751827359E-2</v>
      </c>
      <c r="H43" s="10">
        <v>410</v>
      </c>
      <c r="I43" s="10">
        <v>0</v>
      </c>
      <c r="J43" s="105">
        <v>0</v>
      </c>
      <c r="K43" s="10">
        <v>6156</v>
      </c>
      <c r="L43" s="10">
        <v>61</v>
      </c>
      <c r="M43" s="105">
        <v>9.9090318388563997E-3</v>
      </c>
      <c r="N43" s="10">
        <v>10984</v>
      </c>
      <c r="O43" s="10">
        <v>84</v>
      </c>
      <c r="P43" s="105">
        <v>7.64748725418791E-3</v>
      </c>
      <c r="Q43" s="10">
        <v>17140</v>
      </c>
      <c r="R43" s="10">
        <v>145</v>
      </c>
      <c r="S43" s="105">
        <v>8.4597432905484243E-3</v>
      </c>
      <c r="T43" s="10">
        <v>819</v>
      </c>
      <c r="U43" s="10">
        <v>3</v>
      </c>
      <c r="V43" s="105">
        <v>3.663003663003663E-3</v>
      </c>
      <c r="W43" s="10">
        <v>290</v>
      </c>
      <c r="X43" s="10">
        <v>0</v>
      </c>
      <c r="Y43" s="105">
        <v>0</v>
      </c>
      <c r="Z43" s="10">
        <v>135</v>
      </c>
      <c r="AA43" s="10">
        <v>0</v>
      </c>
      <c r="AB43" s="105">
        <v>0</v>
      </c>
      <c r="AC43" s="10">
        <v>4740</v>
      </c>
      <c r="AD43" s="10">
        <v>66</v>
      </c>
      <c r="AE43" s="105">
        <v>1.3924050632911392E-2</v>
      </c>
      <c r="AF43" s="10">
        <v>11</v>
      </c>
      <c r="AG43" s="10">
        <v>0</v>
      </c>
      <c r="AH43" s="105">
        <v>0</v>
      </c>
      <c r="AI43" s="10">
        <v>2967</v>
      </c>
      <c r="AJ43" s="10">
        <v>2</v>
      </c>
      <c r="AK43" s="105">
        <v>6.740815638692282E-4</v>
      </c>
      <c r="AL43" s="10">
        <v>10</v>
      </c>
      <c r="AM43" s="10">
        <v>1</v>
      </c>
      <c r="AN43" s="105">
        <v>0.1</v>
      </c>
      <c r="AO43" s="10">
        <v>135</v>
      </c>
      <c r="AP43" s="10">
        <v>2</v>
      </c>
      <c r="AQ43" s="105">
        <v>1.4814814814814815E-2</v>
      </c>
      <c r="AR43" s="10">
        <v>14</v>
      </c>
      <c r="AS43" s="10">
        <v>0</v>
      </c>
      <c r="AT43" s="105">
        <v>0</v>
      </c>
      <c r="AU43" s="10">
        <v>0</v>
      </c>
      <c r="AV43" s="10">
        <v>0</v>
      </c>
      <c r="AW43" s="105" t="s">
        <v>305</v>
      </c>
      <c r="AX43" s="10">
        <v>13</v>
      </c>
      <c r="AY43" s="10">
        <v>0</v>
      </c>
      <c r="AZ43" s="105">
        <v>0</v>
      </c>
      <c r="BA43" s="10">
        <v>250</v>
      </c>
      <c r="BB43" s="10">
        <v>0</v>
      </c>
      <c r="BC43" s="105">
        <v>0</v>
      </c>
      <c r="BD43" s="10">
        <v>1600</v>
      </c>
      <c r="BE43" s="10">
        <v>9</v>
      </c>
      <c r="BF43" s="105">
        <v>5.6249999999999998E-3</v>
      </c>
      <c r="BG43" s="10">
        <v>0</v>
      </c>
      <c r="BH43" s="10">
        <v>0</v>
      </c>
      <c r="BI43" s="105" t="s">
        <v>305</v>
      </c>
      <c r="BJ43" s="27">
        <v>0</v>
      </c>
      <c r="BK43" s="27">
        <v>0</v>
      </c>
      <c r="BL43" s="105" t="s">
        <v>305</v>
      </c>
      <c r="BM43" s="27">
        <v>0</v>
      </c>
      <c r="BN43" s="27">
        <v>0</v>
      </c>
      <c r="BO43" s="105" t="s">
        <v>305</v>
      </c>
    </row>
    <row r="44" spans="1:67" s="1" customFormat="1" ht="15" customHeight="1" x14ac:dyDescent="0.55000000000000004">
      <c r="A44" s="18">
        <v>11</v>
      </c>
      <c r="B44" s="19" t="s">
        <v>307</v>
      </c>
      <c r="C44" s="20">
        <v>9406</v>
      </c>
      <c r="D44" s="19" t="s">
        <v>395</v>
      </c>
      <c r="E44" s="10">
        <v>3349</v>
      </c>
      <c r="F44" s="10">
        <v>60</v>
      </c>
      <c r="G44" s="105">
        <v>1.7915795759928337E-2</v>
      </c>
      <c r="H44" s="10">
        <v>315</v>
      </c>
      <c r="I44" s="10">
        <v>2</v>
      </c>
      <c r="J44" s="105">
        <v>6.3492063492063492E-3</v>
      </c>
      <c r="K44" s="10">
        <v>3664</v>
      </c>
      <c r="L44" s="10">
        <v>62</v>
      </c>
      <c r="M44" s="105">
        <v>1.6921397379912665E-2</v>
      </c>
      <c r="N44" s="10">
        <v>8023</v>
      </c>
      <c r="O44" s="10">
        <v>218</v>
      </c>
      <c r="P44" s="105">
        <v>2.717188084257759E-2</v>
      </c>
      <c r="Q44" s="10">
        <v>11687</v>
      </c>
      <c r="R44" s="10">
        <v>280</v>
      </c>
      <c r="S44" s="105">
        <v>2.3958244202960555E-2</v>
      </c>
      <c r="T44" s="10">
        <v>675</v>
      </c>
      <c r="U44" s="10">
        <v>6</v>
      </c>
      <c r="V44" s="105">
        <v>8.8888888888888889E-3</v>
      </c>
      <c r="W44" s="10">
        <v>91</v>
      </c>
      <c r="X44" s="10">
        <v>2</v>
      </c>
      <c r="Y44" s="105">
        <v>2.197802197802198E-2</v>
      </c>
      <c r="Z44" s="10">
        <v>170</v>
      </c>
      <c r="AA44" s="10">
        <v>0</v>
      </c>
      <c r="AB44" s="105">
        <v>0</v>
      </c>
      <c r="AC44" s="10">
        <v>4124</v>
      </c>
      <c r="AD44" s="10">
        <v>124</v>
      </c>
      <c r="AE44" s="105">
        <v>3.0067895247332686E-2</v>
      </c>
      <c r="AF44" s="10">
        <v>24</v>
      </c>
      <c r="AG44" s="10">
        <v>0</v>
      </c>
      <c r="AH44" s="105">
        <v>0</v>
      </c>
      <c r="AI44" s="10">
        <v>2256</v>
      </c>
      <c r="AJ44" s="10">
        <v>34</v>
      </c>
      <c r="AK44" s="105">
        <v>1.5070921985815602E-2</v>
      </c>
      <c r="AL44" s="10">
        <v>10</v>
      </c>
      <c r="AM44" s="10">
        <v>0</v>
      </c>
      <c r="AN44" s="105">
        <v>0</v>
      </c>
      <c r="AO44" s="10">
        <v>134</v>
      </c>
      <c r="AP44" s="10">
        <v>2</v>
      </c>
      <c r="AQ44" s="105">
        <v>1.4925373134328358E-2</v>
      </c>
      <c r="AR44" s="10">
        <v>7</v>
      </c>
      <c r="AS44" s="10">
        <v>1</v>
      </c>
      <c r="AT44" s="105">
        <v>0.14285714285714285</v>
      </c>
      <c r="AU44" s="10">
        <v>0</v>
      </c>
      <c r="AV44" s="10">
        <v>0</v>
      </c>
      <c r="AW44" s="105" t="s">
        <v>305</v>
      </c>
      <c r="AX44" s="10">
        <v>5</v>
      </c>
      <c r="AY44" s="10">
        <v>0</v>
      </c>
      <c r="AZ44" s="105">
        <v>0</v>
      </c>
      <c r="BA44" s="10">
        <v>120</v>
      </c>
      <c r="BB44" s="10">
        <v>0</v>
      </c>
      <c r="BC44" s="105">
        <v>0</v>
      </c>
      <c r="BD44" s="10">
        <v>407</v>
      </c>
      <c r="BE44" s="10">
        <v>49</v>
      </c>
      <c r="BF44" s="105">
        <v>0.12039312039312039</v>
      </c>
      <c r="BG44" s="10">
        <v>0</v>
      </c>
      <c r="BH44" s="10">
        <v>0</v>
      </c>
      <c r="BI44" s="105" t="s">
        <v>305</v>
      </c>
      <c r="BJ44" s="27">
        <v>0</v>
      </c>
      <c r="BK44" s="27">
        <v>0</v>
      </c>
      <c r="BL44" s="105" t="s">
        <v>305</v>
      </c>
      <c r="BM44" s="27">
        <v>0</v>
      </c>
      <c r="BN44" s="27">
        <v>0</v>
      </c>
      <c r="BO44" s="105" t="s">
        <v>305</v>
      </c>
    </row>
    <row r="45" spans="1:67" s="1" customFormat="1" ht="15" customHeight="1" x14ac:dyDescent="0.55000000000000004">
      <c r="A45" s="18">
        <v>11</v>
      </c>
      <c r="B45" s="19" t="s">
        <v>307</v>
      </c>
      <c r="C45" s="20">
        <v>9508</v>
      </c>
      <c r="D45" s="19" t="s">
        <v>396</v>
      </c>
      <c r="E45" s="10">
        <v>1831</v>
      </c>
      <c r="F45" s="10">
        <v>6</v>
      </c>
      <c r="G45" s="105">
        <v>3.2768978700163844E-3</v>
      </c>
      <c r="H45" s="10">
        <v>220</v>
      </c>
      <c r="I45" s="10">
        <v>0</v>
      </c>
      <c r="J45" s="105">
        <v>0</v>
      </c>
      <c r="K45" s="10">
        <v>2051</v>
      </c>
      <c r="L45" s="10">
        <v>6</v>
      </c>
      <c r="M45" s="105">
        <v>2.9254022428083864E-3</v>
      </c>
      <c r="N45" s="10">
        <v>6530</v>
      </c>
      <c r="O45" s="10">
        <v>27</v>
      </c>
      <c r="P45" s="105">
        <v>4.1347626339969376E-3</v>
      </c>
      <c r="Q45" s="10">
        <v>8581</v>
      </c>
      <c r="R45" s="10">
        <v>33</v>
      </c>
      <c r="S45" s="105">
        <v>3.8457056287146021E-3</v>
      </c>
      <c r="T45" s="10">
        <v>675</v>
      </c>
      <c r="U45" s="10">
        <v>0</v>
      </c>
      <c r="V45" s="105">
        <v>0</v>
      </c>
      <c r="W45" s="10">
        <v>91</v>
      </c>
      <c r="X45" s="10">
        <v>0</v>
      </c>
      <c r="Y45" s="105">
        <v>0</v>
      </c>
      <c r="Z45" s="10">
        <v>65</v>
      </c>
      <c r="AA45" s="10">
        <v>0</v>
      </c>
      <c r="AB45" s="105">
        <v>0</v>
      </c>
      <c r="AC45" s="10">
        <v>2790</v>
      </c>
      <c r="AD45" s="10">
        <v>1</v>
      </c>
      <c r="AE45" s="105">
        <v>3.5842293906810036E-4</v>
      </c>
      <c r="AF45" s="10">
        <v>9</v>
      </c>
      <c r="AG45" s="10">
        <v>0</v>
      </c>
      <c r="AH45" s="105">
        <v>0</v>
      </c>
      <c r="AI45" s="10">
        <v>2256</v>
      </c>
      <c r="AJ45" s="10">
        <v>0</v>
      </c>
      <c r="AK45" s="105">
        <v>0</v>
      </c>
      <c r="AL45" s="10">
        <v>10</v>
      </c>
      <c r="AM45" s="10">
        <v>0</v>
      </c>
      <c r="AN45" s="105">
        <v>0</v>
      </c>
      <c r="AO45" s="10">
        <v>134</v>
      </c>
      <c r="AP45" s="10">
        <v>1</v>
      </c>
      <c r="AQ45" s="105">
        <v>7.462686567164179E-3</v>
      </c>
      <c r="AR45" s="10">
        <v>7</v>
      </c>
      <c r="AS45" s="10">
        <v>0</v>
      </c>
      <c r="AT45" s="105">
        <v>0</v>
      </c>
      <c r="AU45" s="10">
        <v>0</v>
      </c>
      <c r="AV45" s="10">
        <v>0</v>
      </c>
      <c r="AW45" s="105" t="s">
        <v>305</v>
      </c>
      <c r="AX45" s="10">
        <v>5</v>
      </c>
      <c r="AY45" s="10">
        <v>0</v>
      </c>
      <c r="AZ45" s="105">
        <v>0</v>
      </c>
      <c r="BA45" s="10">
        <v>120</v>
      </c>
      <c r="BB45" s="10">
        <v>0</v>
      </c>
      <c r="BC45" s="105">
        <v>0</v>
      </c>
      <c r="BD45" s="10">
        <v>367</v>
      </c>
      <c r="BE45" s="10">
        <v>25</v>
      </c>
      <c r="BF45" s="105">
        <v>6.8119891008174394E-2</v>
      </c>
      <c r="BG45" s="10">
        <v>1</v>
      </c>
      <c r="BH45" s="10">
        <v>0</v>
      </c>
      <c r="BI45" s="105">
        <v>0</v>
      </c>
      <c r="BJ45" s="27">
        <v>0</v>
      </c>
      <c r="BK45" s="27">
        <v>0</v>
      </c>
      <c r="BL45" s="105" t="s">
        <v>305</v>
      </c>
      <c r="BM45" s="27">
        <v>0</v>
      </c>
      <c r="BN45" s="27">
        <v>0</v>
      </c>
      <c r="BO45" s="105" t="s">
        <v>305</v>
      </c>
    </row>
    <row r="46" spans="1:67" s="1" customFormat="1" ht="15" customHeight="1" x14ac:dyDescent="0.55000000000000004">
      <c r="A46" s="18">
        <v>13</v>
      </c>
      <c r="B46" s="19" t="s">
        <v>308</v>
      </c>
      <c r="C46" s="20">
        <v>9104</v>
      </c>
      <c r="D46" s="19" t="s">
        <v>397</v>
      </c>
      <c r="E46" s="10">
        <v>15245</v>
      </c>
      <c r="F46" s="10">
        <v>67</v>
      </c>
      <c r="G46" s="105">
        <v>4.3948835683830763E-3</v>
      </c>
      <c r="H46" s="10">
        <v>651</v>
      </c>
      <c r="I46" s="10">
        <v>2</v>
      </c>
      <c r="J46" s="105">
        <v>3.0721966205837174E-3</v>
      </c>
      <c r="K46" s="10">
        <v>15896</v>
      </c>
      <c r="L46" s="10">
        <v>69</v>
      </c>
      <c r="M46" s="105">
        <v>4.3407146451937594E-3</v>
      </c>
      <c r="N46" s="10">
        <v>44633</v>
      </c>
      <c r="O46" s="10">
        <v>73</v>
      </c>
      <c r="P46" s="105">
        <v>1.6355611318979231E-3</v>
      </c>
      <c r="Q46" s="10">
        <v>60529</v>
      </c>
      <c r="R46" s="10">
        <v>142</v>
      </c>
      <c r="S46" s="105">
        <v>2.3459829172793206E-3</v>
      </c>
      <c r="T46" s="10">
        <v>703</v>
      </c>
      <c r="U46" s="10">
        <v>0</v>
      </c>
      <c r="V46" s="105">
        <v>0</v>
      </c>
      <c r="W46" s="10">
        <v>343</v>
      </c>
      <c r="X46" s="10">
        <v>0</v>
      </c>
      <c r="Y46" s="105">
        <v>0</v>
      </c>
      <c r="Z46" s="10">
        <v>150</v>
      </c>
      <c r="AA46" s="10">
        <v>0</v>
      </c>
      <c r="AB46" s="105">
        <v>0</v>
      </c>
      <c r="AC46" s="10">
        <v>28714</v>
      </c>
      <c r="AD46" s="10">
        <v>44</v>
      </c>
      <c r="AE46" s="105">
        <v>1.5323535557567737E-3</v>
      </c>
      <c r="AF46" s="10">
        <v>12</v>
      </c>
      <c r="AG46" s="10">
        <v>0</v>
      </c>
      <c r="AH46" s="105">
        <v>0</v>
      </c>
      <c r="AI46" s="10">
        <v>8618</v>
      </c>
      <c r="AJ46" s="10">
        <v>8</v>
      </c>
      <c r="AK46" s="105">
        <v>9.2828962636342543E-4</v>
      </c>
      <c r="AL46" s="10">
        <v>490</v>
      </c>
      <c r="AM46" s="10">
        <v>0</v>
      </c>
      <c r="AN46" s="105">
        <v>0</v>
      </c>
      <c r="AO46" s="10">
        <v>2110</v>
      </c>
      <c r="AP46" s="10">
        <v>5</v>
      </c>
      <c r="AQ46" s="105">
        <v>2.3696682464454978E-3</v>
      </c>
      <c r="AR46" s="10">
        <v>131</v>
      </c>
      <c r="AS46" s="10">
        <v>0</v>
      </c>
      <c r="AT46" s="105">
        <v>0</v>
      </c>
      <c r="AU46" s="10">
        <v>104</v>
      </c>
      <c r="AV46" s="10">
        <v>0</v>
      </c>
      <c r="AW46" s="105">
        <v>0</v>
      </c>
      <c r="AX46" s="10">
        <v>30</v>
      </c>
      <c r="AY46" s="10">
        <v>0</v>
      </c>
      <c r="AZ46" s="105">
        <v>0</v>
      </c>
      <c r="BA46" s="10">
        <v>1200</v>
      </c>
      <c r="BB46" s="10">
        <v>0</v>
      </c>
      <c r="BC46" s="105">
        <v>0</v>
      </c>
      <c r="BD46" s="10">
        <v>2028</v>
      </c>
      <c r="BE46" s="10">
        <v>16</v>
      </c>
      <c r="BF46" s="105">
        <v>7.889546351084813E-3</v>
      </c>
      <c r="BG46" s="10">
        <v>0</v>
      </c>
      <c r="BH46" s="10">
        <v>0</v>
      </c>
      <c r="BI46" s="105" t="s">
        <v>305</v>
      </c>
      <c r="BJ46" s="27">
        <v>60</v>
      </c>
      <c r="BK46" s="27">
        <v>0</v>
      </c>
      <c r="BL46" s="105">
        <v>0</v>
      </c>
      <c r="BM46" s="27">
        <v>38</v>
      </c>
      <c r="BN46" s="27">
        <v>0</v>
      </c>
      <c r="BO46" s="105">
        <v>0</v>
      </c>
    </row>
    <row r="47" spans="1:67" s="1" customFormat="1" ht="15" customHeight="1" x14ac:dyDescent="0.55000000000000004">
      <c r="A47" s="18">
        <v>13</v>
      </c>
      <c r="B47" s="19" t="s">
        <v>308</v>
      </c>
      <c r="C47" s="20">
        <v>9105</v>
      </c>
      <c r="D47" s="19" t="s">
        <v>398</v>
      </c>
      <c r="E47" s="10">
        <v>4085</v>
      </c>
      <c r="F47" s="10">
        <v>111</v>
      </c>
      <c r="G47" s="105">
        <v>2.7172582619339046E-2</v>
      </c>
      <c r="H47" s="10">
        <v>550</v>
      </c>
      <c r="I47" s="10">
        <v>5</v>
      </c>
      <c r="J47" s="105">
        <v>9.0909090909090905E-3</v>
      </c>
      <c r="K47" s="10">
        <v>4635</v>
      </c>
      <c r="L47" s="10">
        <v>116</v>
      </c>
      <c r="M47" s="105">
        <v>2.5026968716289105E-2</v>
      </c>
      <c r="N47" s="10">
        <v>31321</v>
      </c>
      <c r="O47" s="10">
        <v>296</v>
      </c>
      <c r="P47" s="105">
        <v>9.4505283994763892E-3</v>
      </c>
      <c r="Q47" s="10">
        <v>35956</v>
      </c>
      <c r="R47" s="10">
        <v>412</v>
      </c>
      <c r="S47" s="105">
        <v>1.1458449215708088E-2</v>
      </c>
      <c r="T47" s="10">
        <v>376</v>
      </c>
      <c r="U47" s="10">
        <v>2</v>
      </c>
      <c r="V47" s="105">
        <v>5.3191489361702126E-3</v>
      </c>
      <c r="W47" s="10">
        <v>220</v>
      </c>
      <c r="X47" s="10">
        <v>0</v>
      </c>
      <c r="Y47" s="105">
        <v>0</v>
      </c>
      <c r="Z47" s="10">
        <v>70</v>
      </c>
      <c r="AA47" s="10">
        <v>0</v>
      </c>
      <c r="AB47" s="105">
        <v>0</v>
      </c>
      <c r="AC47" s="10">
        <v>18873</v>
      </c>
      <c r="AD47" s="10">
        <v>180</v>
      </c>
      <c r="AE47" s="105">
        <v>9.5374344301382922E-3</v>
      </c>
      <c r="AF47" s="10">
        <v>13</v>
      </c>
      <c r="AG47" s="10">
        <v>0</v>
      </c>
      <c r="AH47" s="105">
        <v>0</v>
      </c>
      <c r="AI47" s="10">
        <v>5766</v>
      </c>
      <c r="AJ47" s="10">
        <v>2</v>
      </c>
      <c r="AK47" s="105">
        <v>3.4686090877558099E-4</v>
      </c>
      <c r="AL47" s="10">
        <v>413</v>
      </c>
      <c r="AM47" s="10">
        <v>38</v>
      </c>
      <c r="AN47" s="105">
        <v>9.2009685230024216E-2</v>
      </c>
      <c r="AO47" s="10">
        <v>1122</v>
      </c>
      <c r="AP47" s="10">
        <v>2</v>
      </c>
      <c r="AQ47" s="105">
        <v>1.7825311942959001E-3</v>
      </c>
      <c r="AR47" s="10">
        <v>180</v>
      </c>
      <c r="AS47" s="10">
        <v>0</v>
      </c>
      <c r="AT47" s="105">
        <v>0</v>
      </c>
      <c r="AU47" s="10">
        <v>78</v>
      </c>
      <c r="AV47" s="10">
        <v>0</v>
      </c>
      <c r="AW47" s="105">
        <v>0</v>
      </c>
      <c r="AX47" s="10">
        <v>72</v>
      </c>
      <c r="AY47" s="10">
        <v>0</v>
      </c>
      <c r="AZ47" s="105">
        <v>0</v>
      </c>
      <c r="BA47" s="10">
        <v>420</v>
      </c>
      <c r="BB47" s="10">
        <v>0</v>
      </c>
      <c r="BC47" s="105">
        <v>0</v>
      </c>
      <c r="BD47" s="10">
        <v>3718</v>
      </c>
      <c r="BE47" s="10">
        <v>70</v>
      </c>
      <c r="BF47" s="105">
        <v>1.8827326519634213E-2</v>
      </c>
      <c r="BG47" s="10">
        <v>0</v>
      </c>
      <c r="BH47" s="10">
        <v>0</v>
      </c>
      <c r="BI47" s="105" t="s">
        <v>305</v>
      </c>
      <c r="BJ47" s="27">
        <v>29</v>
      </c>
      <c r="BK47" s="27">
        <v>0</v>
      </c>
      <c r="BL47" s="105">
        <v>0</v>
      </c>
      <c r="BM47" s="27">
        <v>20</v>
      </c>
      <c r="BN47" s="27">
        <v>0</v>
      </c>
      <c r="BO47" s="105">
        <v>0</v>
      </c>
    </row>
    <row r="48" spans="1:67" s="1" customFormat="1" ht="15" customHeight="1" x14ac:dyDescent="0.55000000000000004">
      <c r="A48" s="18">
        <v>13</v>
      </c>
      <c r="B48" s="19" t="s">
        <v>308</v>
      </c>
      <c r="C48" s="20">
        <v>9218</v>
      </c>
      <c r="D48" s="19" t="s">
        <v>399</v>
      </c>
      <c r="E48" s="10">
        <v>13220</v>
      </c>
      <c r="F48" s="10">
        <v>20</v>
      </c>
      <c r="G48" s="105">
        <v>1.5128593040847202E-3</v>
      </c>
      <c r="H48" s="10">
        <v>537</v>
      </c>
      <c r="I48" s="10">
        <v>1</v>
      </c>
      <c r="J48" s="105">
        <v>1.8621973929236499E-3</v>
      </c>
      <c r="K48" s="10">
        <v>13757</v>
      </c>
      <c r="L48" s="10">
        <v>21</v>
      </c>
      <c r="M48" s="105">
        <v>1.5264956022388602E-3</v>
      </c>
      <c r="N48" s="10">
        <v>30174</v>
      </c>
      <c r="O48" s="10">
        <v>11</v>
      </c>
      <c r="P48" s="105">
        <v>3.6455226353814544E-4</v>
      </c>
      <c r="Q48" s="10">
        <v>43931</v>
      </c>
      <c r="R48" s="10">
        <v>32</v>
      </c>
      <c r="S48" s="105">
        <v>7.284150144544854E-4</v>
      </c>
      <c r="T48" s="10">
        <v>788</v>
      </c>
      <c r="U48" s="10">
        <v>0</v>
      </c>
      <c r="V48" s="105">
        <v>0</v>
      </c>
      <c r="W48" s="10">
        <v>200</v>
      </c>
      <c r="X48" s="10">
        <v>0</v>
      </c>
      <c r="Y48" s="105">
        <v>0</v>
      </c>
      <c r="Z48" s="10">
        <v>150</v>
      </c>
      <c r="AA48" s="10">
        <v>0</v>
      </c>
      <c r="AB48" s="105">
        <v>0</v>
      </c>
      <c r="AC48" s="10">
        <v>16719</v>
      </c>
      <c r="AD48" s="10">
        <v>5</v>
      </c>
      <c r="AE48" s="105">
        <v>2.9906094862132903E-4</v>
      </c>
      <c r="AF48" s="10">
        <v>25</v>
      </c>
      <c r="AG48" s="10">
        <v>0</v>
      </c>
      <c r="AH48" s="105">
        <v>0</v>
      </c>
      <c r="AI48" s="10">
        <v>3816</v>
      </c>
      <c r="AJ48" s="10">
        <v>1</v>
      </c>
      <c r="AK48" s="105">
        <v>2.6205450733752622E-4</v>
      </c>
      <c r="AL48" s="10">
        <v>342</v>
      </c>
      <c r="AM48" s="10">
        <v>0</v>
      </c>
      <c r="AN48" s="105">
        <v>0</v>
      </c>
      <c r="AO48" s="10">
        <v>1512</v>
      </c>
      <c r="AP48" s="10">
        <v>2</v>
      </c>
      <c r="AQ48" s="105">
        <v>1.3227513227513227E-3</v>
      </c>
      <c r="AR48" s="10">
        <v>88</v>
      </c>
      <c r="AS48" s="10">
        <v>0</v>
      </c>
      <c r="AT48" s="105">
        <v>0</v>
      </c>
      <c r="AU48" s="10">
        <v>80</v>
      </c>
      <c r="AV48" s="10">
        <v>0</v>
      </c>
      <c r="AW48" s="105">
        <v>0</v>
      </c>
      <c r="AX48" s="10">
        <v>20</v>
      </c>
      <c r="AY48" s="10">
        <v>0</v>
      </c>
      <c r="AZ48" s="105">
        <v>0</v>
      </c>
      <c r="BA48" s="10">
        <v>573</v>
      </c>
      <c r="BB48" s="10">
        <v>0</v>
      </c>
      <c r="BC48" s="105">
        <v>0</v>
      </c>
      <c r="BD48" s="10">
        <v>5861</v>
      </c>
      <c r="BE48" s="10">
        <v>2</v>
      </c>
      <c r="BF48" s="105">
        <v>3.4123869646817952E-4</v>
      </c>
      <c r="BG48" s="10">
        <v>0</v>
      </c>
      <c r="BH48" s="10">
        <v>0</v>
      </c>
      <c r="BI48" s="105" t="s">
        <v>305</v>
      </c>
      <c r="BJ48" s="27">
        <v>46</v>
      </c>
      <c r="BK48" s="27">
        <v>0</v>
      </c>
      <c r="BL48" s="105">
        <v>0</v>
      </c>
      <c r="BM48" s="27">
        <v>21</v>
      </c>
      <c r="BN48" s="27">
        <v>0</v>
      </c>
      <c r="BO48" s="105">
        <v>0</v>
      </c>
    </row>
    <row r="49" spans="1:67" s="1" customFormat="1" ht="15" customHeight="1" x14ac:dyDescent="0.55000000000000004">
      <c r="A49" s="18">
        <v>13</v>
      </c>
      <c r="B49" s="19" t="s">
        <v>308</v>
      </c>
      <c r="C49" s="20">
        <v>9304</v>
      </c>
      <c r="D49" s="19" t="s">
        <v>381</v>
      </c>
      <c r="E49" s="10">
        <v>8205</v>
      </c>
      <c r="F49" s="10">
        <v>668</v>
      </c>
      <c r="G49" s="105">
        <v>8.1413772090188907E-2</v>
      </c>
      <c r="H49" s="10">
        <v>631</v>
      </c>
      <c r="I49" s="10">
        <v>5</v>
      </c>
      <c r="J49" s="105">
        <v>7.9239302694136295E-3</v>
      </c>
      <c r="K49" s="10">
        <v>8836</v>
      </c>
      <c r="L49" s="10">
        <v>673</v>
      </c>
      <c r="M49" s="105">
        <v>7.6165685830692623E-2</v>
      </c>
      <c r="N49" s="10">
        <v>37520</v>
      </c>
      <c r="O49" s="10">
        <v>872</v>
      </c>
      <c r="P49" s="105">
        <v>2.3240938166311301E-2</v>
      </c>
      <c r="Q49" s="10">
        <v>46356</v>
      </c>
      <c r="R49" s="10">
        <v>1545</v>
      </c>
      <c r="S49" s="105">
        <v>3.3329018897230132E-2</v>
      </c>
      <c r="T49" s="10">
        <v>695</v>
      </c>
      <c r="U49" s="10">
        <v>41</v>
      </c>
      <c r="V49" s="105">
        <v>5.8992805755395686E-2</v>
      </c>
      <c r="W49" s="10">
        <v>390</v>
      </c>
      <c r="X49" s="10">
        <v>16</v>
      </c>
      <c r="Y49" s="105">
        <v>4.1025641025641026E-2</v>
      </c>
      <c r="Z49" s="10">
        <v>140</v>
      </c>
      <c r="AA49" s="10">
        <v>0</v>
      </c>
      <c r="AB49" s="105">
        <v>0</v>
      </c>
      <c r="AC49" s="10">
        <v>16961</v>
      </c>
      <c r="AD49" s="10">
        <v>263</v>
      </c>
      <c r="AE49" s="105">
        <v>1.5506161193325865E-2</v>
      </c>
      <c r="AF49" s="10">
        <v>50</v>
      </c>
      <c r="AG49" s="10">
        <v>6</v>
      </c>
      <c r="AH49" s="105">
        <v>0.12</v>
      </c>
      <c r="AI49" s="10">
        <v>13135</v>
      </c>
      <c r="AJ49" s="10">
        <v>330</v>
      </c>
      <c r="AK49" s="105">
        <v>2.5123715264560333E-2</v>
      </c>
      <c r="AL49" s="10">
        <v>511</v>
      </c>
      <c r="AM49" s="10">
        <v>7</v>
      </c>
      <c r="AN49" s="105">
        <v>1.3698630136986301E-2</v>
      </c>
      <c r="AO49" s="10">
        <v>2247</v>
      </c>
      <c r="AP49" s="10">
        <v>69</v>
      </c>
      <c r="AQ49" s="105">
        <v>3.0707610146862484E-2</v>
      </c>
      <c r="AR49" s="10">
        <v>127</v>
      </c>
      <c r="AS49" s="10">
        <v>1</v>
      </c>
      <c r="AT49" s="105">
        <v>7.874015748031496E-3</v>
      </c>
      <c r="AU49" s="10">
        <v>156</v>
      </c>
      <c r="AV49" s="10">
        <v>3</v>
      </c>
      <c r="AW49" s="105">
        <v>1.9230769230769232E-2</v>
      </c>
      <c r="AX49" s="10">
        <v>7</v>
      </c>
      <c r="AY49" s="10">
        <v>0</v>
      </c>
      <c r="AZ49" s="105">
        <v>0</v>
      </c>
      <c r="BA49" s="10">
        <v>1000</v>
      </c>
      <c r="BB49" s="10">
        <v>0</v>
      </c>
      <c r="BC49" s="105">
        <v>0</v>
      </c>
      <c r="BD49" s="10">
        <v>2101</v>
      </c>
      <c r="BE49" s="10">
        <v>134</v>
      </c>
      <c r="BF49" s="105">
        <v>6.3779152784388393E-2</v>
      </c>
      <c r="BG49" s="10">
        <v>0</v>
      </c>
      <c r="BH49" s="10">
        <v>0</v>
      </c>
      <c r="BI49" s="105" t="s">
        <v>305</v>
      </c>
      <c r="BJ49" s="27">
        <v>47</v>
      </c>
      <c r="BK49" s="27">
        <v>0</v>
      </c>
      <c r="BL49" s="105">
        <v>0</v>
      </c>
      <c r="BM49" s="27">
        <v>21</v>
      </c>
      <c r="BN49" s="27">
        <v>0</v>
      </c>
      <c r="BO49" s="105">
        <v>0</v>
      </c>
    </row>
    <row r="50" spans="1:67" s="1" customFormat="1" ht="15" customHeight="1" x14ac:dyDescent="0.55000000000000004">
      <c r="A50" s="18">
        <v>15</v>
      </c>
      <c r="B50" s="19" t="s">
        <v>309</v>
      </c>
      <c r="C50" s="20">
        <v>9110</v>
      </c>
      <c r="D50" s="19" t="s">
        <v>400</v>
      </c>
      <c r="E50" s="10">
        <v>1953</v>
      </c>
      <c r="F50" s="10">
        <v>124</v>
      </c>
      <c r="G50" s="105">
        <v>6.3492063492063489E-2</v>
      </c>
      <c r="H50" s="10">
        <v>163</v>
      </c>
      <c r="I50" s="10">
        <v>7</v>
      </c>
      <c r="J50" s="105">
        <v>4.2944785276073622E-2</v>
      </c>
      <c r="K50" s="10">
        <v>2116</v>
      </c>
      <c r="L50" s="10">
        <v>131</v>
      </c>
      <c r="M50" s="105">
        <v>6.1909262759924387E-2</v>
      </c>
      <c r="N50" s="10">
        <v>7672</v>
      </c>
      <c r="O50" s="10">
        <v>113</v>
      </c>
      <c r="P50" s="105">
        <v>1.4728884254431699E-2</v>
      </c>
      <c r="Q50" s="10">
        <v>9788</v>
      </c>
      <c r="R50" s="10">
        <v>244</v>
      </c>
      <c r="S50" s="105">
        <v>2.4928483857785042E-2</v>
      </c>
      <c r="T50" s="10">
        <v>149</v>
      </c>
      <c r="U50" s="10">
        <v>7</v>
      </c>
      <c r="V50" s="105">
        <v>4.6979865771812082E-2</v>
      </c>
      <c r="W50" s="10">
        <v>44</v>
      </c>
      <c r="X50" s="10">
        <v>3</v>
      </c>
      <c r="Y50" s="105">
        <v>6.8181818181818177E-2</v>
      </c>
      <c r="Z50" s="10">
        <v>332</v>
      </c>
      <c r="AA50" s="10">
        <v>1</v>
      </c>
      <c r="AB50" s="105">
        <v>3.0120481927710845E-3</v>
      </c>
      <c r="AC50" s="10">
        <v>5033</v>
      </c>
      <c r="AD50" s="10">
        <v>32</v>
      </c>
      <c r="AE50" s="105">
        <v>6.3580369560898072E-3</v>
      </c>
      <c r="AF50" s="10">
        <v>15</v>
      </c>
      <c r="AG50" s="10">
        <v>0</v>
      </c>
      <c r="AH50" s="105">
        <v>0</v>
      </c>
      <c r="AI50" s="10">
        <v>1166</v>
      </c>
      <c r="AJ50" s="10">
        <v>36</v>
      </c>
      <c r="AK50" s="105">
        <v>3.0874785591766724E-2</v>
      </c>
      <c r="AL50" s="10">
        <v>0</v>
      </c>
      <c r="AM50" s="10">
        <v>1</v>
      </c>
      <c r="AN50" s="105" t="s">
        <v>305</v>
      </c>
      <c r="AO50" s="10">
        <v>64</v>
      </c>
      <c r="AP50" s="10">
        <v>8</v>
      </c>
      <c r="AQ50" s="105">
        <v>0.125</v>
      </c>
      <c r="AR50" s="10">
        <v>0</v>
      </c>
      <c r="AS50" s="10">
        <v>2</v>
      </c>
      <c r="AT50" s="105" t="s">
        <v>305</v>
      </c>
      <c r="AU50" s="10">
        <v>0</v>
      </c>
      <c r="AV50" s="10">
        <v>0</v>
      </c>
      <c r="AW50" s="105" t="s">
        <v>305</v>
      </c>
      <c r="AX50" s="10">
        <v>4</v>
      </c>
      <c r="AY50" s="10">
        <v>0</v>
      </c>
      <c r="AZ50" s="105">
        <v>0</v>
      </c>
      <c r="BA50" s="10">
        <v>95</v>
      </c>
      <c r="BB50" s="10">
        <v>0</v>
      </c>
      <c r="BC50" s="105">
        <v>0</v>
      </c>
      <c r="BD50" s="10">
        <v>770</v>
      </c>
      <c r="BE50" s="10">
        <v>22</v>
      </c>
      <c r="BF50" s="105">
        <v>2.8571428571428571E-2</v>
      </c>
      <c r="BG50" s="10">
        <v>0</v>
      </c>
      <c r="BH50" s="10">
        <v>0</v>
      </c>
      <c r="BI50" s="105" t="s">
        <v>305</v>
      </c>
      <c r="BJ50" s="27">
        <v>37</v>
      </c>
      <c r="BK50" s="27">
        <v>0</v>
      </c>
      <c r="BL50" s="105">
        <v>0</v>
      </c>
      <c r="BM50" s="27">
        <v>20</v>
      </c>
      <c r="BN50" s="27">
        <v>0</v>
      </c>
      <c r="BO50" s="105">
        <v>0</v>
      </c>
    </row>
    <row r="51" spans="1:67" s="1" customFormat="1" ht="15" customHeight="1" x14ac:dyDescent="0.55000000000000004">
      <c r="A51" s="18">
        <v>15</v>
      </c>
      <c r="B51" s="19" t="s">
        <v>309</v>
      </c>
      <c r="C51" s="20">
        <v>9111</v>
      </c>
      <c r="D51" s="19" t="s">
        <v>401</v>
      </c>
      <c r="E51" s="10">
        <v>1545</v>
      </c>
      <c r="F51" s="10">
        <v>42</v>
      </c>
      <c r="G51" s="105">
        <v>2.7184466019417475E-2</v>
      </c>
      <c r="H51" s="10">
        <v>130</v>
      </c>
      <c r="I51" s="10">
        <v>3</v>
      </c>
      <c r="J51" s="105">
        <v>2.3076923076923078E-2</v>
      </c>
      <c r="K51" s="10">
        <v>1675</v>
      </c>
      <c r="L51" s="10">
        <v>45</v>
      </c>
      <c r="M51" s="105">
        <v>2.6865671641791045E-2</v>
      </c>
      <c r="N51" s="10">
        <v>6071</v>
      </c>
      <c r="O51" s="10">
        <v>77</v>
      </c>
      <c r="P51" s="105">
        <v>1.2683248229286773E-2</v>
      </c>
      <c r="Q51" s="10">
        <v>7746</v>
      </c>
      <c r="R51" s="10">
        <v>122</v>
      </c>
      <c r="S51" s="105">
        <v>1.5750064549444876E-2</v>
      </c>
      <c r="T51" s="10">
        <v>118</v>
      </c>
      <c r="U51" s="10">
        <v>2</v>
      </c>
      <c r="V51" s="105">
        <v>1.6949152542372881E-2</v>
      </c>
      <c r="W51" s="10">
        <v>34</v>
      </c>
      <c r="X51" s="10">
        <v>0</v>
      </c>
      <c r="Y51" s="105">
        <v>0</v>
      </c>
      <c r="Z51" s="10">
        <v>261</v>
      </c>
      <c r="AA51" s="10">
        <v>0</v>
      </c>
      <c r="AB51" s="105">
        <v>0</v>
      </c>
      <c r="AC51" s="10">
        <v>3983</v>
      </c>
      <c r="AD51" s="10">
        <v>41</v>
      </c>
      <c r="AE51" s="105">
        <v>1.0293748430831032E-2</v>
      </c>
      <c r="AF51" s="10">
        <v>12</v>
      </c>
      <c r="AG51" s="10">
        <v>0</v>
      </c>
      <c r="AH51" s="105">
        <v>0</v>
      </c>
      <c r="AI51" s="10">
        <v>923</v>
      </c>
      <c r="AJ51" s="10">
        <v>20</v>
      </c>
      <c r="AK51" s="105">
        <v>2.1668472372697724E-2</v>
      </c>
      <c r="AL51" s="10">
        <v>0</v>
      </c>
      <c r="AM51" s="10">
        <v>0</v>
      </c>
      <c r="AN51" s="105" t="s">
        <v>305</v>
      </c>
      <c r="AO51" s="10">
        <v>51</v>
      </c>
      <c r="AP51" s="10">
        <v>0</v>
      </c>
      <c r="AQ51" s="105">
        <v>0</v>
      </c>
      <c r="AR51" s="10">
        <v>0</v>
      </c>
      <c r="AS51" s="10">
        <v>0</v>
      </c>
      <c r="AT51" s="105" t="s">
        <v>305</v>
      </c>
      <c r="AU51" s="10">
        <v>0</v>
      </c>
      <c r="AV51" s="10">
        <v>0</v>
      </c>
      <c r="AW51" s="105" t="s">
        <v>305</v>
      </c>
      <c r="AX51" s="10">
        <v>3</v>
      </c>
      <c r="AY51" s="10">
        <v>0</v>
      </c>
      <c r="AZ51" s="105">
        <v>0</v>
      </c>
      <c r="BA51" s="10">
        <v>76</v>
      </c>
      <c r="BB51" s="10">
        <v>2</v>
      </c>
      <c r="BC51" s="105">
        <v>2.6315789473684209E-2</v>
      </c>
      <c r="BD51" s="10">
        <v>610</v>
      </c>
      <c r="BE51" s="10">
        <v>0</v>
      </c>
      <c r="BF51" s="105">
        <v>0</v>
      </c>
      <c r="BG51" s="10">
        <v>0</v>
      </c>
      <c r="BH51" s="10">
        <v>0</v>
      </c>
      <c r="BI51" s="105" t="s">
        <v>305</v>
      </c>
      <c r="BJ51" s="27">
        <v>27</v>
      </c>
      <c r="BK51" s="27">
        <v>0</v>
      </c>
      <c r="BL51" s="105">
        <v>0</v>
      </c>
      <c r="BM51" s="27">
        <v>15</v>
      </c>
      <c r="BN51" s="27">
        <v>0</v>
      </c>
      <c r="BO51" s="105">
        <v>0</v>
      </c>
    </row>
    <row r="52" spans="1:67" s="1" customFormat="1" ht="15" customHeight="1" x14ac:dyDescent="0.55000000000000004">
      <c r="A52" s="18">
        <v>15</v>
      </c>
      <c r="B52" s="19" t="s">
        <v>309</v>
      </c>
      <c r="C52" s="20">
        <v>9305</v>
      </c>
      <c r="D52" s="19" t="s">
        <v>402</v>
      </c>
      <c r="E52" s="10">
        <v>1917</v>
      </c>
      <c r="F52" s="10">
        <v>0</v>
      </c>
      <c r="G52" s="105">
        <v>0</v>
      </c>
      <c r="H52" s="10">
        <v>161</v>
      </c>
      <c r="I52" s="10">
        <v>0</v>
      </c>
      <c r="J52" s="105">
        <v>0</v>
      </c>
      <c r="K52" s="10">
        <v>2078</v>
      </c>
      <c r="L52" s="10">
        <v>0</v>
      </c>
      <c r="M52" s="105">
        <v>0</v>
      </c>
      <c r="N52" s="10">
        <v>7532</v>
      </c>
      <c r="O52" s="10">
        <v>0</v>
      </c>
      <c r="P52" s="105">
        <v>0</v>
      </c>
      <c r="Q52" s="10">
        <v>9610</v>
      </c>
      <c r="R52" s="10">
        <v>0</v>
      </c>
      <c r="S52" s="105">
        <v>0</v>
      </c>
      <c r="T52" s="10">
        <v>147</v>
      </c>
      <c r="U52" s="10">
        <v>0</v>
      </c>
      <c r="V52" s="105">
        <v>0</v>
      </c>
      <c r="W52" s="10">
        <v>43</v>
      </c>
      <c r="X52" s="10">
        <v>0</v>
      </c>
      <c r="Y52" s="105">
        <v>0</v>
      </c>
      <c r="Z52" s="10">
        <v>324</v>
      </c>
      <c r="AA52" s="10">
        <v>0</v>
      </c>
      <c r="AB52" s="105">
        <v>0</v>
      </c>
      <c r="AC52" s="10">
        <v>4941</v>
      </c>
      <c r="AD52" s="10">
        <v>0</v>
      </c>
      <c r="AE52" s="105">
        <v>0</v>
      </c>
      <c r="AF52" s="10">
        <v>14</v>
      </c>
      <c r="AG52" s="10">
        <v>0</v>
      </c>
      <c r="AH52" s="105">
        <v>0</v>
      </c>
      <c r="AI52" s="10">
        <v>1145</v>
      </c>
      <c r="AJ52" s="10">
        <v>0</v>
      </c>
      <c r="AK52" s="105">
        <v>0</v>
      </c>
      <c r="AL52" s="10">
        <v>0</v>
      </c>
      <c r="AM52" s="10">
        <v>0</v>
      </c>
      <c r="AN52" s="105" t="s">
        <v>305</v>
      </c>
      <c r="AO52" s="10">
        <v>63</v>
      </c>
      <c r="AP52" s="10">
        <v>0</v>
      </c>
      <c r="AQ52" s="105">
        <v>0</v>
      </c>
      <c r="AR52" s="10">
        <v>0</v>
      </c>
      <c r="AS52" s="10">
        <v>0</v>
      </c>
      <c r="AT52" s="105" t="s">
        <v>305</v>
      </c>
      <c r="AU52" s="10">
        <v>0</v>
      </c>
      <c r="AV52" s="10">
        <v>0</v>
      </c>
      <c r="AW52" s="105" t="s">
        <v>305</v>
      </c>
      <c r="AX52" s="10">
        <v>4</v>
      </c>
      <c r="AY52" s="10">
        <v>0</v>
      </c>
      <c r="AZ52" s="105">
        <v>0</v>
      </c>
      <c r="BA52" s="10">
        <v>94</v>
      </c>
      <c r="BB52" s="10">
        <v>0</v>
      </c>
      <c r="BC52" s="105">
        <v>0</v>
      </c>
      <c r="BD52" s="10">
        <v>757</v>
      </c>
      <c r="BE52" s="10">
        <v>0</v>
      </c>
      <c r="BF52" s="105">
        <v>0</v>
      </c>
      <c r="BG52" s="10">
        <v>0</v>
      </c>
      <c r="BH52" s="10">
        <v>0</v>
      </c>
      <c r="BI52" s="105" t="s">
        <v>305</v>
      </c>
      <c r="BJ52" s="27">
        <v>32</v>
      </c>
      <c r="BK52" s="27">
        <v>0</v>
      </c>
      <c r="BL52" s="105">
        <v>0</v>
      </c>
      <c r="BM52" s="27">
        <v>18</v>
      </c>
      <c r="BN52" s="27">
        <v>0</v>
      </c>
      <c r="BO52" s="105">
        <v>0</v>
      </c>
    </row>
    <row r="53" spans="1:67" s="1" customFormat="1" ht="15" customHeight="1" x14ac:dyDescent="0.55000000000000004">
      <c r="A53" s="18">
        <v>15</v>
      </c>
      <c r="B53" s="19" t="s">
        <v>309</v>
      </c>
      <c r="C53" s="20">
        <v>9514</v>
      </c>
      <c r="D53" s="19" t="s">
        <v>403</v>
      </c>
      <c r="E53" s="10">
        <v>1545</v>
      </c>
      <c r="F53" s="10">
        <v>37</v>
      </c>
      <c r="G53" s="105">
        <v>2.3948220064724919E-2</v>
      </c>
      <c r="H53" s="10">
        <v>130</v>
      </c>
      <c r="I53" s="10">
        <v>1</v>
      </c>
      <c r="J53" s="105">
        <v>7.6923076923076927E-3</v>
      </c>
      <c r="K53" s="10">
        <v>1675</v>
      </c>
      <c r="L53" s="10">
        <v>38</v>
      </c>
      <c r="M53" s="105">
        <v>2.2686567164179106E-2</v>
      </c>
      <c r="N53" s="10">
        <v>6071</v>
      </c>
      <c r="O53" s="10">
        <v>56</v>
      </c>
      <c r="P53" s="105">
        <v>9.2241805303903811E-3</v>
      </c>
      <c r="Q53" s="10">
        <v>7746</v>
      </c>
      <c r="R53" s="10">
        <v>94</v>
      </c>
      <c r="S53" s="105">
        <v>1.2135295636457526E-2</v>
      </c>
      <c r="T53" s="10">
        <v>118</v>
      </c>
      <c r="U53" s="10">
        <v>7</v>
      </c>
      <c r="V53" s="105">
        <v>5.9322033898305086E-2</v>
      </c>
      <c r="W53" s="10">
        <v>34</v>
      </c>
      <c r="X53" s="10">
        <v>1</v>
      </c>
      <c r="Y53" s="105">
        <v>2.9411764705882353E-2</v>
      </c>
      <c r="Z53" s="10">
        <v>261</v>
      </c>
      <c r="AA53" s="10">
        <v>0</v>
      </c>
      <c r="AB53" s="105">
        <v>0</v>
      </c>
      <c r="AC53" s="10">
        <v>3983</v>
      </c>
      <c r="AD53" s="10">
        <v>34</v>
      </c>
      <c r="AE53" s="105">
        <v>8.5362791865428063E-3</v>
      </c>
      <c r="AF53" s="10">
        <v>12</v>
      </c>
      <c r="AG53" s="10">
        <v>0</v>
      </c>
      <c r="AH53" s="105">
        <v>0</v>
      </c>
      <c r="AI53" s="10">
        <v>923</v>
      </c>
      <c r="AJ53" s="10">
        <v>4</v>
      </c>
      <c r="AK53" s="105">
        <v>4.3336944745395447E-3</v>
      </c>
      <c r="AL53" s="10">
        <v>0</v>
      </c>
      <c r="AM53" s="10">
        <v>0</v>
      </c>
      <c r="AN53" s="105" t="s">
        <v>305</v>
      </c>
      <c r="AO53" s="10">
        <v>51</v>
      </c>
      <c r="AP53" s="10">
        <v>2</v>
      </c>
      <c r="AQ53" s="105">
        <v>3.9215686274509803E-2</v>
      </c>
      <c r="AR53" s="10">
        <v>0</v>
      </c>
      <c r="AS53" s="10">
        <v>0</v>
      </c>
      <c r="AT53" s="105" t="s">
        <v>305</v>
      </c>
      <c r="AU53" s="10">
        <v>0</v>
      </c>
      <c r="AV53" s="10">
        <v>0</v>
      </c>
      <c r="AW53" s="105" t="s">
        <v>305</v>
      </c>
      <c r="AX53" s="10">
        <v>3</v>
      </c>
      <c r="AY53" s="10">
        <v>0</v>
      </c>
      <c r="AZ53" s="105">
        <v>0</v>
      </c>
      <c r="BA53" s="10">
        <v>76</v>
      </c>
      <c r="BB53" s="10">
        <v>0</v>
      </c>
      <c r="BC53" s="105">
        <v>0</v>
      </c>
      <c r="BD53" s="10">
        <v>610</v>
      </c>
      <c r="BE53" s="10">
        <v>8</v>
      </c>
      <c r="BF53" s="105">
        <v>1.3114754098360656E-2</v>
      </c>
      <c r="BG53" s="10">
        <v>0</v>
      </c>
      <c r="BH53" s="10">
        <v>0</v>
      </c>
      <c r="BI53" s="105" t="s">
        <v>305</v>
      </c>
      <c r="BJ53" s="27">
        <v>27</v>
      </c>
      <c r="BK53" s="27">
        <v>0</v>
      </c>
      <c r="BL53" s="105">
        <v>0</v>
      </c>
      <c r="BM53" s="27">
        <v>15</v>
      </c>
      <c r="BN53" s="27">
        <v>0</v>
      </c>
      <c r="BO53" s="105">
        <v>0</v>
      </c>
    </row>
    <row r="54" spans="1:67" s="1" customFormat="1" ht="15" customHeight="1" x14ac:dyDescent="0.55000000000000004">
      <c r="A54" s="18">
        <v>15</v>
      </c>
      <c r="B54" s="19" t="s">
        <v>309</v>
      </c>
      <c r="C54" s="20">
        <v>9551</v>
      </c>
      <c r="D54" s="19" t="s">
        <v>404</v>
      </c>
      <c r="E54" s="10">
        <v>824</v>
      </c>
      <c r="F54" s="10">
        <v>0</v>
      </c>
      <c r="G54" s="105">
        <v>0</v>
      </c>
      <c r="H54" s="10">
        <v>69</v>
      </c>
      <c r="I54" s="10">
        <v>0</v>
      </c>
      <c r="J54" s="105">
        <v>0</v>
      </c>
      <c r="K54" s="10">
        <v>893</v>
      </c>
      <c r="L54" s="10">
        <v>0</v>
      </c>
      <c r="M54" s="105">
        <v>0</v>
      </c>
      <c r="N54" s="10">
        <v>3235</v>
      </c>
      <c r="O54" s="10">
        <v>0</v>
      </c>
      <c r="P54" s="105">
        <v>0</v>
      </c>
      <c r="Q54" s="10">
        <v>4128</v>
      </c>
      <c r="R54" s="10">
        <v>0</v>
      </c>
      <c r="S54" s="105">
        <v>0</v>
      </c>
      <c r="T54" s="10">
        <v>63</v>
      </c>
      <c r="U54" s="10">
        <v>0</v>
      </c>
      <c r="V54" s="105">
        <v>0</v>
      </c>
      <c r="W54" s="10">
        <v>18</v>
      </c>
      <c r="X54" s="10">
        <v>0</v>
      </c>
      <c r="Y54" s="105">
        <v>0</v>
      </c>
      <c r="Z54" s="10">
        <v>139</v>
      </c>
      <c r="AA54" s="10">
        <v>0</v>
      </c>
      <c r="AB54" s="105">
        <v>0</v>
      </c>
      <c r="AC54" s="10">
        <v>2124</v>
      </c>
      <c r="AD54" s="10">
        <v>0</v>
      </c>
      <c r="AE54" s="105">
        <v>0</v>
      </c>
      <c r="AF54" s="10">
        <v>6</v>
      </c>
      <c r="AG54" s="10">
        <v>0</v>
      </c>
      <c r="AH54" s="105">
        <v>0</v>
      </c>
      <c r="AI54" s="10">
        <v>492</v>
      </c>
      <c r="AJ54" s="10">
        <v>0</v>
      </c>
      <c r="AK54" s="105">
        <v>0</v>
      </c>
      <c r="AL54" s="10">
        <v>0</v>
      </c>
      <c r="AM54" s="10">
        <v>0</v>
      </c>
      <c r="AN54" s="105" t="s">
        <v>305</v>
      </c>
      <c r="AO54" s="10">
        <v>27</v>
      </c>
      <c r="AP54" s="10">
        <v>0</v>
      </c>
      <c r="AQ54" s="105">
        <v>0</v>
      </c>
      <c r="AR54" s="10">
        <v>0</v>
      </c>
      <c r="AS54" s="10">
        <v>0</v>
      </c>
      <c r="AT54" s="105" t="s">
        <v>305</v>
      </c>
      <c r="AU54" s="10">
        <v>0</v>
      </c>
      <c r="AV54" s="10">
        <v>0</v>
      </c>
      <c r="AW54" s="105" t="s">
        <v>305</v>
      </c>
      <c r="AX54" s="10">
        <v>1</v>
      </c>
      <c r="AY54" s="10">
        <v>0</v>
      </c>
      <c r="AZ54" s="105">
        <v>0</v>
      </c>
      <c r="BA54" s="10">
        <v>40</v>
      </c>
      <c r="BB54" s="10">
        <v>0</v>
      </c>
      <c r="BC54" s="105">
        <v>0</v>
      </c>
      <c r="BD54" s="10">
        <v>325</v>
      </c>
      <c r="BE54" s="10">
        <v>0</v>
      </c>
      <c r="BF54" s="105">
        <v>0</v>
      </c>
      <c r="BG54" s="10">
        <v>0</v>
      </c>
      <c r="BH54" s="10">
        <v>0</v>
      </c>
      <c r="BI54" s="105" t="s">
        <v>305</v>
      </c>
      <c r="BJ54" s="27">
        <v>15</v>
      </c>
      <c r="BK54" s="27">
        <v>0</v>
      </c>
      <c r="BL54" s="105">
        <v>0</v>
      </c>
      <c r="BM54" s="27">
        <v>8</v>
      </c>
      <c r="BN54" s="27">
        <v>0</v>
      </c>
      <c r="BO54" s="105">
        <v>0</v>
      </c>
    </row>
    <row r="55" spans="1:67" s="1" customFormat="1" ht="15" customHeight="1" x14ac:dyDescent="0.55000000000000004">
      <c r="A55" s="18">
        <v>17</v>
      </c>
      <c r="B55" s="19" t="s">
        <v>310</v>
      </c>
      <c r="C55" s="20">
        <v>9112</v>
      </c>
      <c r="D55" s="19" t="s">
        <v>405</v>
      </c>
      <c r="E55" s="10">
        <v>2739</v>
      </c>
      <c r="F55" s="10">
        <v>85</v>
      </c>
      <c r="G55" s="105">
        <v>3.1033223804308143E-2</v>
      </c>
      <c r="H55" s="10">
        <v>402</v>
      </c>
      <c r="I55" s="10">
        <v>3</v>
      </c>
      <c r="J55" s="105">
        <v>7.462686567164179E-3</v>
      </c>
      <c r="K55" s="10">
        <v>3141</v>
      </c>
      <c r="L55" s="10">
        <v>88</v>
      </c>
      <c r="M55" s="105">
        <v>2.801655523718561E-2</v>
      </c>
      <c r="N55" s="10">
        <v>4997</v>
      </c>
      <c r="O55" s="10">
        <v>106</v>
      </c>
      <c r="P55" s="105">
        <v>2.1212727636581948E-2</v>
      </c>
      <c r="Q55" s="10">
        <v>8138</v>
      </c>
      <c r="R55" s="10">
        <v>194</v>
      </c>
      <c r="S55" s="105">
        <v>2.3838781027279429E-2</v>
      </c>
      <c r="T55" s="10">
        <v>103</v>
      </c>
      <c r="U55" s="10">
        <v>6</v>
      </c>
      <c r="V55" s="105">
        <v>5.8252427184466021E-2</v>
      </c>
      <c r="W55" s="10">
        <v>644</v>
      </c>
      <c r="X55" s="10">
        <v>40</v>
      </c>
      <c r="Y55" s="105">
        <v>6.2111801242236024E-2</v>
      </c>
      <c r="Z55" s="10">
        <v>190</v>
      </c>
      <c r="AA55" s="10">
        <v>14</v>
      </c>
      <c r="AB55" s="105">
        <v>7.3684210526315783E-2</v>
      </c>
      <c r="AC55" s="10">
        <v>2188</v>
      </c>
      <c r="AD55" s="10">
        <v>24</v>
      </c>
      <c r="AE55" s="105">
        <v>1.0968921389396709E-2</v>
      </c>
      <c r="AF55" s="10">
        <v>26</v>
      </c>
      <c r="AG55" s="10">
        <v>0</v>
      </c>
      <c r="AH55" s="105">
        <v>0</v>
      </c>
      <c r="AI55" s="10">
        <v>1327</v>
      </c>
      <c r="AJ55" s="10">
        <v>14</v>
      </c>
      <c r="AK55" s="105">
        <v>1.0550113036925395E-2</v>
      </c>
      <c r="AL55" s="10">
        <v>0</v>
      </c>
      <c r="AM55" s="10">
        <v>0</v>
      </c>
      <c r="AN55" s="105" t="s">
        <v>305</v>
      </c>
      <c r="AO55" s="10">
        <v>129</v>
      </c>
      <c r="AP55" s="10">
        <v>3</v>
      </c>
      <c r="AQ55" s="105">
        <v>2.3255813953488372E-2</v>
      </c>
      <c r="AR55" s="10">
        <v>0</v>
      </c>
      <c r="AS55" s="10">
        <v>0</v>
      </c>
      <c r="AT55" s="105" t="s">
        <v>305</v>
      </c>
      <c r="AU55" s="10">
        <v>0</v>
      </c>
      <c r="AV55" s="10">
        <v>0</v>
      </c>
      <c r="AW55" s="105" t="s">
        <v>305</v>
      </c>
      <c r="AX55" s="10">
        <v>4</v>
      </c>
      <c r="AY55" s="10">
        <v>0</v>
      </c>
      <c r="AZ55" s="105">
        <v>0</v>
      </c>
      <c r="BA55" s="10">
        <v>252</v>
      </c>
      <c r="BB55" s="10">
        <v>1</v>
      </c>
      <c r="BC55" s="105">
        <v>3.968253968253968E-3</v>
      </c>
      <c r="BD55" s="10">
        <v>134</v>
      </c>
      <c r="BE55" s="10">
        <v>4</v>
      </c>
      <c r="BF55" s="105">
        <v>2.9850746268656716E-2</v>
      </c>
      <c r="BG55" s="10">
        <v>0</v>
      </c>
      <c r="BH55" s="10">
        <v>0</v>
      </c>
      <c r="BI55" s="105" t="s">
        <v>305</v>
      </c>
      <c r="BJ55" s="27">
        <v>17</v>
      </c>
      <c r="BK55" s="27">
        <v>0</v>
      </c>
      <c r="BL55" s="105">
        <v>0</v>
      </c>
      <c r="BM55" s="27">
        <v>8</v>
      </c>
      <c r="BN55" s="27">
        <v>0</v>
      </c>
      <c r="BO55" s="105">
        <v>0</v>
      </c>
    </row>
    <row r="56" spans="1:67" s="1" customFormat="1" ht="15" customHeight="1" x14ac:dyDescent="0.55000000000000004">
      <c r="A56" s="18">
        <v>17</v>
      </c>
      <c r="B56" s="19" t="s">
        <v>310</v>
      </c>
      <c r="C56" s="20">
        <v>9219</v>
      </c>
      <c r="D56" s="19" t="s">
        <v>406</v>
      </c>
      <c r="E56" s="10">
        <v>1895</v>
      </c>
      <c r="F56" s="10">
        <v>0</v>
      </c>
      <c r="G56" s="105">
        <v>0</v>
      </c>
      <c r="H56" s="10">
        <v>285</v>
      </c>
      <c r="I56" s="10">
        <v>0</v>
      </c>
      <c r="J56" s="105">
        <v>0</v>
      </c>
      <c r="K56" s="10">
        <v>2180</v>
      </c>
      <c r="L56" s="10">
        <v>0</v>
      </c>
      <c r="M56" s="105">
        <v>0</v>
      </c>
      <c r="N56" s="10">
        <v>4216</v>
      </c>
      <c r="O56" s="10">
        <v>0</v>
      </c>
      <c r="P56" s="105">
        <v>0</v>
      </c>
      <c r="Q56" s="10">
        <v>6396</v>
      </c>
      <c r="R56" s="10">
        <v>0</v>
      </c>
      <c r="S56" s="105">
        <v>0</v>
      </c>
      <c r="T56" s="10">
        <v>103</v>
      </c>
      <c r="U56" s="10">
        <v>0</v>
      </c>
      <c r="V56" s="105">
        <v>0</v>
      </c>
      <c r="W56" s="10">
        <v>230</v>
      </c>
      <c r="X56" s="10">
        <v>0</v>
      </c>
      <c r="Y56" s="105">
        <v>0</v>
      </c>
      <c r="Z56" s="10">
        <v>214</v>
      </c>
      <c r="AA56" s="10">
        <v>0</v>
      </c>
      <c r="AB56" s="105">
        <v>0</v>
      </c>
      <c r="AC56" s="10">
        <v>2619</v>
      </c>
      <c r="AD56" s="10">
        <v>0</v>
      </c>
      <c r="AE56" s="105">
        <v>0</v>
      </c>
      <c r="AF56" s="10">
        <v>30</v>
      </c>
      <c r="AG56" s="10">
        <v>0</v>
      </c>
      <c r="AH56" s="105">
        <v>0</v>
      </c>
      <c r="AI56" s="10">
        <v>400</v>
      </c>
      <c r="AJ56" s="10">
        <v>0</v>
      </c>
      <c r="AK56" s="105">
        <v>0</v>
      </c>
      <c r="AL56" s="10">
        <v>0</v>
      </c>
      <c r="AM56" s="10">
        <v>0</v>
      </c>
      <c r="AN56" s="105" t="s">
        <v>305</v>
      </c>
      <c r="AO56" s="10">
        <v>119</v>
      </c>
      <c r="AP56" s="10">
        <v>0</v>
      </c>
      <c r="AQ56" s="105">
        <v>0</v>
      </c>
      <c r="AR56" s="10">
        <v>0</v>
      </c>
      <c r="AS56" s="10">
        <v>0</v>
      </c>
      <c r="AT56" s="105" t="s">
        <v>305</v>
      </c>
      <c r="AU56" s="10">
        <v>0</v>
      </c>
      <c r="AV56" s="10">
        <v>0</v>
      </c>
      <c r="AW56" s="105" t="s">
        <v>305</v>
      </c>
      <c r="AX56" s="10">
        <v>3</v>
      </c>
      <c r="AY56" s="10">
        <v>0</v>
      </c>
      <c r="AZ56" s="105">
        <v>0</v>
      </c>
      <c r="BA56" s="10">
        <v>302</v>
      </c>
      <c r="BB56" s="10">
        <v>0</v>
      </c>
      <c r="BC56" s="105">
        <v>0</v>
      </c>
      <c r="BD56" s="10">
        <v>196</v>
      </c>
      <c r="BE56" s="10">
        <v>0</v>
      </c>
      <c r="BF56" s="105">
        <v>0</v>
      </c>
      <c r="BG56" s="10">
        <v>0</v>
      </c>
      <c r="BH56" s="10">
        <v>0</v>
      </c>
      <c r="BI56" s="105" t="s">
        <v>305</v>
      </c>
      <c r="BJ56" s="27">
        <v>12</v>
      </c>
      <c r="BK56" s="27">
        <v>0</v>
      </c>
      <c r="BL56" s="105">
        <v>0</v>
      </c>
      <c r="BM56" s="27">
        <v>8</v>
      </c>
      <c r="BN56" s="27">
        <v>0</v>
      </c>
      <c r="BO56" s="105">
        <v>0</v>
      </c>
    </row>
    <row r="57" spans="1:67" s="1" customFormat="1" ht="15" customHeight="1" x14ac:dyDescent="0.55000000000000004">
      <c r="A57" s="18">
        <v>17</v>
      </c>
      <c r="B57" s="19" t="s">
        <v>310</v>
      </c>
      <c r="C57" s="20">
        <v>9220</v>
      </c>
      <c r="D57" s="19" t="s">
        <v>407</v>
      </c>
      <c r="E57" s="10">
        <v>1930</v>
      </c>
      <c r="F57" s="10">
        <v>34</v>
      </c>
      <c r="G57" s="105">
        <v>1.7616580310880828E-2</v>
      </c>
      <c r="H57" s="10">
        <v>343</v>
      </c>
      <c r="I57" s="10">
        <v>1</v>
      </c>
      <c r="J57" s="105">
        <v>2.9154518950437317E-3</v>
      </c>
      <c r="K57" s="10">
        <v>2273</v>
      </c>
      <c r="L57" s="10">
        <v>35</v>
      </c>
      <c r="M57" s="105">
        <v>1.5398152221733392E-2</v>
      </c>
      <c r="N57" s="10">
        <v>5211</v>
      </c>
      <c r="O57" s="10">
        <v>58</v>
      </c>
      <c r="P57" s="105">
        <v>1.11303012857417E-2</v>
      </c>
      <c r="Q57" s="10">
        <v>7484</v>
      </c>
      <c r="R57" s="10">
        <v>93</v>
      </c>
      <c r="S57" s="105">
        <v>1.2426509887760557E-2</v>
      </c>
      <c r="T57" s="10">
        <v>107</v>
      </c>
      <c r="U57" s="10">
        <v>2</v>
      </c>
      <c r="V57" s="105">
        <v>1.8691588785046728E-2</v>
      </c>
      <c r="W57" s="10">
        <v>544</v>
      </c>
      <c r="X57" s="10">
        <v>11</v>
      </c>
      <c r="Y57" s="105">
        <v>2.0220588235294119E-2</v>
      </c>
      <c r="Z57" s="10">
        <v>190</v>
      </c>
      <c r="AA57" s="10">
        <v>0</v>
      </c>
      <c r="AB57" s="105">
        <v>0</v>
      </c>
      <c r="AC57" s="10">
        <v>2446</v>
      </c>
      <c r="AD57" s="10">
        <v>18</v>
      </c>
      <c r="AE57" s="105">
        <v>7.3589533932951756E-3</v>
      </c>
      <c r="AF57" s="10">
        <v>26</v>
      </c>
      <c r="AG57" s="10">
        <v>0</v>
      </c>
      <c r="AH57" s="105">
        <v>0</v>
      </c>
      <c r="AI57" s="10">
        <v>1288</v>
      </c>
      <c r="AJ57" s="10">
        <v>10</v>
      </c>
      <c r="AK57" s="105">
        <v>7.763975155279503E-3</v>
      </c>
      <c r="AL57" s="10">
        <v>0</v>
      </c>
      <c r="AM57" s="10">
        <v>7</v>
      </c>
      <c r="AN57" s="105" t="s">
        <v>305</v>
      </c>
      <c r="AO57" s="10">
        <v>118</v>
      </c>
      <c r="AP57" s="10">
        <v>0</v>
      </c>
      <c r="AQ57" s="105">
        <v>0</v>
      </c>
      <c r="AR57" s="10">
        <v>0</v>
      </c>
      <c r="AS57" s="10">
        <v>0</v>
      </c>
      <c r="AT57" s="105" t="s">
        <v>305</v>
      </c>
      <c r="AU57" s="10">
        <v>0</v>
      </c>
      <c r="AV57" s="10">
        <v>0</v>
      </c>
      <c r="AW57" s="105" t="s">
        <v>305</v>
      </c>
      <c r="AX57" s="10">
        <v>3</v>
      </c>
      <c r="AY57" s="10">
        <v>0</v>
      </c>
      <c r="AZ57" s="105">
        <v>0</v>
      </c>
      <c r="BA57" s="10">
        <v>157</v>
      </c>
      <c r="BB57" s="10">
        <v>8</v>
      </c>
      <c r="BC57" s="105">
        <v>5.0955414012738856E-2</v>
      </c>
      <c r="BD57" s="10">
        <v>332</v>
      </c>
      <c r="BE57" s="10">
        <v>2</v>
      </c>
      <c r="BF57" s="105">
        <v>6.024096385542169E-3</v>
      </c>
      <c r="BG57" s="10">
        <v>0</v>
      </c>
      <c r="BH57" s="10">
        <v>0</v>
      </c>
      <c r="BI57" s="105" t="s">
        <v>305</v>
      </c>
      <c r="BJ57" s="27">
        <v>13</v>
      </c>
      <c r="BK57" s="27">
        <v>0</v>
      </c>
      <c r="BL57" s="105">
        <v>0</v>
      </c>
      <c r="BM57" s="27">
        <v>8</v>
      </c>
      <c r="BN57" s="27">
        <v>0</v>
      </c>
      <c r="BO57" s="105">
        <v>0</v>
      </c>
    </row>
    <row r="58" spans="1:67" s="1" customFormat="1" ht="15" customHeight="1" x14ac:dyDescent="0.55000000000000004">
      <c r="A58" s="18">
        <v>17</v>
      </c>
      <c r="B58" s="19" t="s">
        <v>310</v>
      </c>
      <c r="C58" s="20">
        <v>9306</v>
      </c>
      <c r="D58" s="19" t="s">
        <v>381</v>
      </c>
      <c r="E58" s="10">
        <v>1827</v>
      </c>
      <c r="F58" s="10">
        <v>32</v>
      </c>
      <c r="G58" s="105">
        <v>1.7515051997810619E-2</v>
      </c>
      <c r="H58" s="10">
        <v>336</v>
      </c>
      <c r="I58" s="10">
        <v>4</v>
      </c>
      <c r="J58" s="105">
        <v>1.1904761904761904E-2</v>
      </c>
      <c r="K58" s="10">
        <v>2163</v>
      </c>
      <c r="L58" s="10">
        <v>36</v>
      </c>
      <c r="M58" s="105">
        <v>1.6643550624133148E-2</v>
      </c>
      <c r="N58" s="10">
        <v>5478</v>
      </c>
      <c r="O58" s="10">
        <v>83</v>
      </c>
      <c r="P58" s="105">
        <v>1.5151515151515152E-2</v>
      </c>
      <c r="Q58" s="10">
        <v>7641</v>
      </c>
      <c r="R58" s="10">
        <v>119</v>
      </c>
      <c r="S58" s="105">
        <v>1.5573877764690486E-2</v>
      </c>
      <c r="T58" s="10">
        <v>125</v>
      </c>
      <c r="U58" s="10">
        <v>4</v>
      </c>
      <c r="V58" s="105">
        <v>3.2000000000000001E-2</v>
      </c>
      <c r="W58" s="10">
        <v>544</v>
      </c>
      <c r="X58" s="10">
        <v>0</v>
      </c>
      <c r="Y58" s="105">
        <v>0</v>
      </c>
      <c r="Z58" s="10">
        <v>320</v>
      </c>
      <c r="AA58" s="10">
        <v>0</v>
      </c>
      <c r="AB58" s="105">
        <v>0</v>
      </c>
      <c r="AC58" s="10">
        <v>2258</v>
      </c>
      <c r="AD58" s="10">
        <v>59</v>
      </c>
      <c r="AE58" s="105">
        <v>2.6129317980513728E-2</v>
      </c>
      <c r="AF58" s="10">
        <v>27</v>
      </c>
      <c r="AG58" s="10">
        <v>0</v>
      </c>
      <c r="AH58" s="105">
        <v>0</v>
      </c>
      <c r="AI58" s="10">
        <v>1452</v>
      </c>
      <c r="AJ58" s="10">
        <v>11</v>
      </c>
      <c r="AK58" s="105">
        <v>7.575757575757576E-3</v>
      </c>
      <c r="AL58" s="10">
        <v>0</v>
      </c>
      <c r="AM58" s="10">
        <v>0</v>
      </c>
      <c r="AN58" s="105" t="s">
        <v>305</v>
      </c>
      <c r="AO58" s="10">
        <v>153</v>
      </c>
      <c r="AP58" s="10">
        <v>0</v>
      </c>
      <c r="AQ58" s="105">
        <v>0</v>
      </c>
      <c r="AR58" s="10">
        <v>0</v>
      </c>
      <c r="AS58" s="10">
        <v>0</v>
      </c>
      <c r="AT58" s="105" t="s">
        <v>305</v>
      </c>
      <c r="AU58" s="10">
        <v>0</v>
      </c>
      <c r="AV58" s="10">
        <v>0</v>
      </c>
      <c r="AW58" s="105" t="s">
        <v>305</v>
      </c>
      <c r="AX58" s="10">
        <v>3</v>
      </c>
      <c r="AY58" s="10">
        <v>0</v>
      </c>
      <c r="AZ58" s="105">
        <v>0</v>
      </c>
      <c r="BA58" s="10">
        <v>244</v>
      </c>
      <c r="BB58" s="10">
        <v>8</v>
      </c>
      <c r="BC58" s="105">
        <v>3.2786885245901641E-2</v>
      </c>
      <c r="BD58" s="10">
        <v>352</v>
      </c>
      <c r="BE58" s="10">
        <v>1</v>
      </c>
      <c r="BF58" s="105">
        <v>2.840909090909091E-3</v>
      </c>
      <c r="BG58" s="10">
        <v>0</v>
      </c>
      <c r="BH58" s="10">
        <v>0</v>
      </c>
      <c r="BI58" s="105" t="s">
        <v>305</v>
      </c>
      <c r="BJ58" s="27">
        <v>14</v>
      </c>
      <c r="BK58" s="27">
        <v>0</v>
      </c>
      <c r="BL58" s="105">
        <v>0</v>
      </c>
      <c r="BM58" s="27">
        <v>7</v>
      </c>
      <c r="BN58" s="27">
        <v>0</v>
      </c>
      <c r="BO58" s="105">
        <v>0</v>
      </c>
    </row>
    <row r="59" spans="1:67" s="1" customFormat="1" ht="15" customHeight="1" x14ac:dyDescent="0.55000000000000004">
      <c r="A59" s="18">
        <v>17</v>
      </c>
      <c r="B59" s="19" t="s">
        <v>310</v>
      </c>
      <c r="C59" s="20">
        <v>9515</v>
      </c>
      <c r="D59" s="19" t="s">
        <v>408</v>
      </c>
      <c r="E59" s="10">
        <v>5466</v>
      </c>
      <c r="F59" s="10">
        <v>344</v>
      </c>
      <c r="G59" s="105">
        <v>6.2934504207830227E-2</v>
      </c>
      <c r="H59" s="10">
        <v>494</v>
      </c>
      <c r="I59" s="10">
        <v>7</v>
      </c>
      <c r="J59" s="105">
        <v>1.417004048582996E-2</v>
      </c>
      <c r="K59" s="10">
        <v>5960</v>
      </c>
      <c r="L59" s="10">
        <v>351</v>
      </c>
      <c r="M59" s="105">
        <v>5.8892617449664432E-2</v>
      </c>
      <c r="N59" s="10">
        <v>4946</v>
      </c>
      <c r="O59" s="10">
        <v>548</v>
      </c>
      <c r="P59" s="105">
        <v>0.11079660331581076</v>
      </c>
      <c r="Q59" s="10">
        <v>10906</v>
      </c>
      <c r="R59" s="10">
        <v>899</v>
      </c>
      <c r="S59" s="105">
        <v>8.2431688978543916E-2</v>
      </c>
      <c r="T59" s="10">
        <v>124</v>
      </c>
      <c r="U59" s="10">
        <v>1</v>
      </c>
      <c r="V59" s="105">
        <v>8.0645161290322578E-3</v>
      </c>
      <c r="W59" s="10">
        <v>70</v>
      </c>
      <c r="X59" s="10">
        <v>10</v>
      </c>
      <c r="Y59" s="105">
        <v>0.14285714285714285</v>
      </c>
      <c r="Z59" s="10">
        <v>390</v>
      </c>
      <c r="AA59" s="10">
        <v>0</v>
      </c>
      <c r="AB59" s="105">
        <v>0</v>
      </c>
      <c r="AC59" s="10">
        <v>2374</v>
      </c>
      <c r="AD59" s="10">
        <v>478</v>
      </c>
      <c r="AE59" s="105">
        <v>0.20134793597304129</v>
      </c>
      <c r="AF59" s="10">
        <v>16</v>
      </c>
      <c r="AG59" s="10">
        <v>0</v>
      </c>
      <c r="AH59" s="105">
        <v>0</v>
      </c>
      <c r="AI59" s="10">
        <v>1281</v>
      </c>
      <c r="AJ59" s="10">
        <v>18</v>
      </c>
      <c r="AK59" s="105">
        <v>1.405152224824356E-2</v>
      </c>
      <c r="AL59" s="10">
        <v>0</v>
      </c>
      <c r="AM59" s="10">
        <v>3</v>
      </c>
      <c r="AN59" s="105" t="s">
        <v>305</v>
      </c>
      <c r="AO59" s="10">
        <v>131</v>
      </c>
      <c r="AP59" s="10">
        <v>5</v>
      </c>
      <c r="AQ59" s="105">
        <v>3.8167938931297711E-2</v>
      </c>
      <c r="AR59" s="10">
        <v>0</v>
      </c>
      <c r="AS59" s="10">
        <v>0</v>
      </c>
      <c r="AT59" s="105" t="s">
        <v>305</v>
      </c>
      <c r="AU59" s="10">
        <v>0</v>
      </c>
      <c r="AV59" s="10">
        <v>0</v>
      </c>
      <c r="AW59" s="105" t="s">
        <v>305</v>
      </c>
      <c r="AX59" s="10">
        <v>5</v>
      </c>
      <c r="AY59" s="10">
        <v>1</v>
      </c>
      <c r="AZ59" s="105">
        <v>0.2</v>
      </c>
      <c r="BA59" s="10">
        <v>157</v>
      </c>
      <c r="BB59" s="10">
        <v>0</v>
      </c>
      <c r="BC59" s="105">
        <v>0</v>
      </c>
      <c r="BD59" s="10">
        <v>398</v>
      </c>
      <c r="BE59" s="10">
        <v>31</v>
      </c>
      <c r="BF59" s="105">
        <v>7.7889447236180909E-2</v>
      </c>
      <c r="BG59" s="10">
        <v>0</v>
      </c>
      <c r="BH59" s="10">
        <v>0</v>
      </c>
      <c r="BI59" s="105" t="s">
        <v>305</v>
      </c>
      <c r="BJ59" s="27">
        <v>13</v>
      </c>
      <c r="BK59" s="27">
        <v>0</v>
      </c>
      <c r="BL59" s="105">
        <v>0</v>
      </c>
      <c r="BM59" s="27">
        <v>7</v>
      </c>
      <c r="BN59" s="27">
        <v>0</v>
      </c>
      <c r="BO59" s="105">
        <v>0</v>
      </c>
    </row>
    <row r="60" spans="1:67" s="1" customFormat="1" ht="15" customHeight="1" x14ac:dyDescent="0.55000000000000004">
      <c r="A60" s="18">
        <v>18</v>
      </c>
      <c r="B60" s="19" t="s">
        <v>312</v>
      </c>
      <c r="C60" s="20">
        <v>9516</v>
      </c>
      <c r="D60" s="19" t="s">
        <v>409</v>
      </c>
      <c r="E60" s="10">
        <v>15729</v>
      </c>
      <c r="F60" s="10">
        <v>1988</v>
      </c>
      <c r="G60" s="105">
        <v>0.12639074321317312</v>
      </c>
      <c r="H60" s="10">
        <v>606</v>
      </c>
      <c r="I60" s="10">
        <v>32</v>
      </c>
      <c r="J60" s="105">
        <v>5.2805280528052806E-2</v>
      </c>
      <c r="K60" s="10">
        <v>16335</v>
      </c>
      <c r="L60" s="10">
        <v>2020</v>
      </c>
      <c r="M60" s="105">
        <v>0.1236608509335782</v>
      </c>
      <c r="N60" s="10">
        <v>2354</v>
      </c>
      <c r="O60" s="10">
        <v>495</v>
      </c>
      <c r="P60" s="105">
        <v>0.2102803738317757</v>
      </c>
      <c r="Q60" s="10">
        <v>18689</v>
      </c>
      <c r="R60" s="10">
        <v>2515</v>
      </c>
      <c r="S60" s="105">
        <v>0.13457113810262722</v>
      </c>
      <c r="T60" s="10">
        <v>100</v>
      </c>
      <c r="U60" s="10">
        <v>11</v>
      </c>
      <c r="V60" s="105">
        <v>0.11</v>
      </c>
      <c r="W60" s="10">
        <v>130</v>
      </c>
      <c r="X60" s="10">
        <v>7</v>
      </c>
      <c r="Y60" s="105">
        <v>5.3846153846153849E-2</v>
      </c>
      <c r="Z60" s="10">
        <v>200</v>
      </c>
      <c r="AA60" s="10">
        <v>78</v>
      </c>
      <c r="AB60" s="105">
        <v>0.39</v>
      </c>
      <c r="AC60" s="10">
        <v>822</v>
      </c>
      <c r="AD60" s="10">
        <v>354</v>
      </c>
      <c r="AE60" s="105">
        <v>0.43065693430656932</v>
      </c>
      <c r="AF60" s="10">
        <v>20</v>
      </c>
      <c r="AG60" s="10">
        <v>0</v>
      </c>
      <c r="AH60" s="105">
        <v>0</v>
      </c>
      <c r="AI60" s="10">
        <v>640</v>
      </c>
      <c r="AJ60" s="10">
        <v>12</v>
      </c>
      <c r="AK60" s="105">
        <v>1.8749999999999999E-2</v>
      </c>
      <c r="AL60" s="10">
        <v>0</v>
      </c>
      <c r="AM60" s="10">
        <v>0</v>
      </c>
      <c r="AN60" s="105" t="s">
        <v>305</v>
      </c>
      <c r="AO60" s="10">
        <v>85</v>
      </c>
      <c r="AP60" s="10">
        <v>3</v>
      </c>
      <c r="AQ60" s="105">
        <v>3.5294117647058823E-2</v>
      </c>
      <c r="AR60" s="10">
        <v>0</v>
      </c>
      <c r="AS60" s="10">
        <v>0</v>
      </c>
      <c r="AT60" s="105" t="s">
        <v>305</v>
      </c>
      <c r="AU60" s="10">
        <v>0</v>
      </c>
      <c r="AV60" s="10">
        <v>0</v>
      </c>
      <c r="AW60" s="105" t="s">
        <v>305</v>
      </c>
      <c r="AX60" s="10">
        <v>87</v>
      </c>
      <c r="AY60" s="10">
        <v>19</v>
      </c>
      <c r="AZ60" s="105">
        <v>0.21839080459770116</v>
      </c>
      <c r="BA60" s="10">
        <v>80</v>
      </c>
      <c r="BB60" s="10">
        <v>0</v>
      </c>
      <c r="BC60" s="105">
        <v>0</v>
      </c>
      <c r="BD60" s="10">
        <v>190</v>
      </c>
      <c r="BE60" s="10">
        <v>9</v>
      </c>
      <c r="BF60" s="105">
        <v>4.736842105263158E-2</v>
      </c>
      <c r="BG60" s="10">
        <v>0</v>
      </c>
      <c r="BH60" s="10">
        <v>0</v>
      </c>
      <c r="BI60" s="105" t="s">
        <v>305</v>
      </c>
      <c r="BJ60" s="27">
        <v>60</v>
      </c>
      <c r="BK60" s="27">
        <v>0</v>
      </c>
      <c r="BL60" s="105">
        <v>0</v>
      </c>
      <c r="BM60" s="27">
        <v>33</v>
      </c>
      <c r="BN60" s="27">
        <v>0</v>
      </c>
      <c r="BO60" s="105">
        <v>0</v>
      </c>
    </row>
    <row r="61" spans="1:67" s="1" customFormat="1" ht="15" customHeight="1" x14ac:dyDescent="0.55000000000000004">
      <c r="A61" s="18">
        <v>19</v>
      </c>
      <c r="B61" s="19" t="s">
        <v>313</v>
      </c>
      <c r="C61" s="20">
        <v>9113</v>
      </c>
      <c r="D61" s="19" t="s">
        <v>410</v>
      </c>
      <c r="E61" s="10">
        <v>7768</v>
      </c>
      <c r="F61" s="10">
        <v>1286</v>
      </c>
      <c r="G61" s="105">
        <v>0.16555097837281155</v>
      </c>
      <c r="H61" s="10">
        <v>963</v>
      </c>
      <c r="I61" s="10">
        <v>73</v>
      </c>
      <c r="J61" s="105">
        <v>7.5804776739356178E-2</v>
      </c>
      <c r="K61" s="10">
        <v>8731</v>
      </c>
      <c r="L61" s="10">
        <v>1359</v>
      </c>
      <c r="M61" s="105">
        <v>0.15565227350818922</v>
      </c>
      <c r="N61" s="10">
        <v>19522</v>
      </c>
      <c r="O61" s="10">
        <v>1505</v>
      </c>
      <c r="P61" s="105">
        <v>7.7092511013215861E-2</v>
      </c>
      <c r="Q61" s="10">
        <v>28253</v>
      </c>
      <c r="R61" s="10">
        <v>2864</v>
      </c>
      <c r="S61" s="105">
        <v>0.10136976604254415</v>
      </c>
      <c r="T61" s="10">
        <v>81</v>
      </c>
      <c r="U61" s="10">
        <v>25</v>
      </c>
      <c r="V61" s="105">
        <v>0.30864197530864196</v>
      </c>
      <c r="W61" s="10">
        <v>5003</v>
      </c>
      <c r="X61" s="10">
        <v>332</v>
      </c>
      <c r="Y61" s="105">
        <v>6.6360183889666205E-2</v>
      </c>
      <c r="Z61" s="10">
        <v>150</v>
      </c>
      <c r="AA61" s="10">
        <v>3</v>
      </c>
      <c r="AB61" s="105">
        <v>0.02</v>
      </c>
      <c r="AC61" s="10">
        <v>6841</v>
      </c>
      <c r="AD61" s="10">
        <v>752</v>
      </c>
      <c r="AE61" s="105">
        <v>0.10992544949568776</v>
      </c>
      <c r="AF61" s="10">
        <v>28</v>
      </c>
      <c r="AG61" s="10">
        <v>1</v>
      </c>
      <c r="AH61" s="105">
        <v>3.5714285714285712E-2</v>
      </c>
      <c r="AI61" s="10">
        <v>3186</v>
      </c>
      <c r="AJ61" s="10">
        <v>127</v>
      </c>
      <c r="AK61" s="105">
        <v>3.9861895794099184E-2</v>
      </c>
      <c r="AL61" s="10">
        <v>1566</v>
      </c>
      <c r="AM61" s="10">
        <v>44</v>
      </c>
      <c r="AN61" s="105">
        <v>2.8097062579821201E-2</v>
      </c>
      <c r="AO61" s="10">
        <v>1236</v>
      </c>
      <c r="AP61" s="10">
        <v>134</v>
      </c>
      <c r="AQ61" s="105">
        <v>0.10841423948220065</v>
      </c>
      <c r="AR61" s="10">
        <v>0</v>
      </c>
      <c r="AS61" s="10">
        <v>3</v>
      </c>
      <c r="AT61" s="105" t="s">
        <v>305</v>
      </c>
      <c r="AU61" s="10">
        <v>0</v>
      </c>
      <c r="AV61" s="10">
        <v>0</v>
      </c>
      <c r="AW61" s="105" t="s">
        <v>305</v>
      </c>
      <c r="AX61" s="10">
        <v>137</v>
      </c>
      <c r="AY61" s="10">
        <v>6</v>
      </c>
      <c r="AZ61" s="105">
        <v>4.3795620437956206E-2</v>
      </c>
      <c r="BA61" s="10">
        <v>479</v>
      </c>
      <c r="BB61" s="10">
        <v>2</v>
      </c>
      <c r="BC61" s="105">
        <v>4.1753653444676405E-3</v>
      </c>
      <c r="BD61" s="10">
        <v>815</v>
      </c>
      <c r="BE61" s="10">
        <v>75</v>
      </c>
      <c r="BF61" s="105">
        <v>9.202453987730061E-2</v>
      </c>
      <c r="BG61" s="10">
        <v>0</v>
      </c>
      <c r="BH61" s="10">
        <v>0</v>
      </c>
      <c r="BI61" s="105" t="s">
        <v>305</v>
      </c>
      <c r="BJ61" s="27">
        <v>32</v>
      </c>
      <c r="BK61" s="27">
        <v>0</v>
      </c>
      <c r="BL61" s="105">
        <v>0</v>
      </c>
      <c r="BM61" s="27">
        <v>17</v>
      </c>
      <c r="BN61" s="27">
        <v>0</v>
      </c>
      <c r="BO61" s="105">
        <v>0</v>
      </c>
    </row>
    <row r="62" spans="1:67" s="1" customFormat="1" ht="15" customHeight="1" x14ac:dyDescent="0.55000000000000004">
      <c r="A62" s="18">
        <v>19</v>
      </c>
      <c r="B62" s="19" t="s">
        <v>313</v>
      </c>
      <c r="C62" s="20">
        <v>9221</v>
      </c>
      <c r="D62" s="19" t="s">
        <v>411</v>
      </c>
      <c r="E62" s="10">
        <v>5827</v>
      </c>
      <c r="F62" s="10">
        <v>1736</v>
      </c>
      <c r="G62" s="105">
        <v>0.29792345975630685</v>
      </c>
      <c r="H62" s="10">
        <v>841</v>
      </c>
      <c r="I62" s="10">
        <v>67</v>
      </c>
      <c r="J62" s="105">
        <v>7.9667063020214035E-2</v>
      </c>
      <c r="K62" s="10">
        <v>6668</v>
      </c>
      <c r="L62" s="10">
        <v>1803</v>
      </c>
      <c r="M62" s="105">
        <v>0.27039592081583685</v>
      </c>
      <c r="N62" s="10">
        <v>14963</v>
      </c>
      <c r="O62" s="10">
        <v>2328</v>
      </c>
      <c r="P62" s="105">
        <v>0.15558377330749182</v>
      </c>
      <c r="Q62" s="10">
        <v>21631</v>
      </c>
      <c r="R62" s="10">
        <v>4131</v>
      </c>
      <c r="S62" s="105">
        <v>0.19097591419721696</v>
      </c>
      <c r="T62" s="10">
        <v>212</v>
      </c>
      <c r="U62" s="10">
        <v>25</v>
      </c>
      <c r="V62" s="105">
        <v>0.11792452830188679</v>
      </c>
      <c r="W62" s="10">
        <v>1841</v>
      </c>
      <c r="X62" s="10">
        <v>358</v>
      </c>
      <c r="Y62" s="105">
        <v>0.1944595328625747</v>
      </c>
      <c r="Z62" s="10">
        <v>250</v>
      </c>
      <c r="AA62" s="10">
        <v>1</v>
      </c>
      <c r="AB62" s="105">
        <v>4.0000000000000001E-3</v>
      </c>
      <c r="AC62" s="10">
        <v>7484</v>
      </c>
      <c r="AD62" s="10">
        <v>1180</v>
      </c>
      <c r="AE62" s="105">
        <v>0.15766969535008016</v>
      </c>
      <c r="AF62" s="10">
        <v>19</v>
      </c>
      <c r="AG62" s="10">
        <v>1</v>
      </c>
      <c r="AH62" s="105">
        <v>5.2631578947368418E-2</v>
      </c>
      <c r="AI62" s="10">
        <v>2453</v>
      </c>
      <c r="AJ62" s="10">
        <v>107</v>
      </c>
      <c r="AK62" s="105">
        <v>4.3620057072971868E-2</v>
      </c>
      <c r="AL62" s="10">
        <v>776</v>
      </c>
      <c r="AM62" s="10">
        <v>400</v>
      </c>
      <c r="AN62" s="105">
        <v>0.51546391752577314</v>
      </c>
      <c r="AO62" s="10">
        <v>876</v>
      </c>
      <c r="AP62" s="10">
        <v>157</v>
      </c>
      <c r="AQ62" s="105">
        <v>0.17922374429223745</v>
      </c>
      <c r="AR62" s="10">
        <v>0</v>
      </c>
      <c r="AS62" s="10">
        <v>2</v>
      </c>
      <c r="AT62" s="105" t="s">
        <v>305</v>
      </c>
      <c r="AU62" s="10">
        <v>0</v>
      </c>
      <c r="AV62" s="10">
        <v>0</v>
      </c>
      <c r="AW62" s="105" t="s">
        <v>305</v>
      </c>
      <c r="AX62" s="10">
        <v>49</v>
      </c>
      <c r="AY62" s="10">
        <v>0</v>
      </c>
      <c r="AZ62" s="105">
        <v>0</v>
      </c>
      <c r="BA62" s="10">
        <v>191</v>
      </c>
      <c r="BB62" s="10">
        <v>2</v>
      </c>
      <c r="BC62" s="105">
        <v>1.0471204188481676E-2</v>
      </c>
      <c r="BD62" s="10">
        <v>812</v>
      </c>
      <c r="BE62" s="10">
        <v>90</v>
      </c>
      <c r="BF62" s="105">
        <v>0.11083743842364532</v>
      </c>
      <c r="BG62" s="10">
        <v>0</v>
      </c>
      <c r="BH62" s="10">
        <v>0</v>
      </c>
      <c r="BI62" s="105" t="s">
        <v>305</v>
      </c>
      <c r="BJ62" s="27">
        <v>35</v>
      </c>
      <c r="BK62" s="27">
        <v>0</v>
      </c>
      <c r="BL62" s="105">
        <v>0</v>
      </c>
      <c r="BM62" s="27">
        <v>19</v>
      </c>
      <c r="BN62" s="27">
        <v>0</v>
      </c>
      <c r="BO62" s="105">
        <v>0</v>
      </c>
    </row>
    <row r="63" spans="1:67" s="1" customFormat="1" ht="15" customHeight="1" x14ac:dyDescent="0.55000000000000004">
      <c r="A63" s="18">
        <v>19</v>
      </c>
      <c r="B63" s="19" t="s">
        <v>313</v>
      </c>
      <c r="C63" s="20">
        <v>9307</v>
      </c>
      <c r="D63" s="19" t="s">
        <v>381</v>
      </c>
      <c r="E63" s="10">
        <v>5844</v>
      </c>
      <c r="F63" s="10">
        <v>959</v>
      </c>
      <c r="G63" s="105">
        <v>0.16409993155373032</v>
      </c>
      <c r="H63" s="10">
        <v>802</v>
      </c>
      <c r="I63" s="10">
        <v>32</v>
      </c>
      <c r="J63" s="105">
        <v>3.9900249376558602E-2</v>
      </c>
      <c r="K63" s="10">
        <v>6646</v>
      </c>
      <c r="L63" s="10">
        <v>991</v>
      </c>
      <c r="M63" s="105">
        <v>0.14911224796870298</v>
      </c>
      <c r="N63" s="10">
        <v>15698</v>
      </c>
      <c r="O63" s="10">
        <v>1043</v>
      </c>
      <c r="P63" s="105">
        <v>6.6441584915275825E-2</v>
      </c>
      <c r="Q63" s="10">
        <v>22344</v>
      </c>
      <c r="R63" s="10">
        <v>2034</v>
      </c>
      <c r="S63" s="105">
        <v>9.1031149301826E-2</v>
      </c>
      <c r="T63" s="10">
        <v>343</v>
      </c>
      <c r="U63" s="10">
        <v>32</v>
      </c>
      <c r="V63" s="105">
        <v>9.3294460641399415E-2</v>
      </c>
      <c r="W63" s="10">
        <v>2549</v>
      </c>
      <c r="X63" s="10">
        <v>144</v>
      </c>
      <c r="Y63" s="105">
        <v>5.6492742251863473E-2</v>
      </c>
      <c r="Z63" s="10">
        <v>200</v>
      </c>
      <c r="AA63" s="10">
        <v>2</v>
      </c>
      <c r="AB63" s="105">
        <v>0.01</v>
      </c>
      <c r="AC63" s="10">
        <v>7116</v>
      </c>
      <c r="AD63" s="10">
        <v>405</v>
      </c>
      <c r="AE63" s="105">
        <v>5.6913996627318719E-2</v>
      </c>
      <c r="AF63" s="10">
        <v>23</v>
      </c>
      <c r="AG63" s="10">
        <v>1</v>
      </c>
      <c r="AH63" s="105">
        <v>4.3478260869565216E-2</v>
      </c>
      <c r="AI63" s="10">
        <v>3203</v>
      </c>
      <c r="AJ63" s="10">
        <v>136</v>
      </c>
      <c r="AK63" s="105">
        <v>4.2460193568529501E-2</v>
      </c>
      <c r="AL63" s="10">
        <v>220</v>
      </c>
      <c r="AM63" s="10">
        <v>49</v>
      </c>
      <c r="AN63" s="105">
        <v>0.22272727272727272</v>
      </c>
      <c r="AO63" s="10">
        <v>880</v>
      </c>
      <c r="AP63" s="10">
        <v>101</v>
      </c>
      <c r="AQ63" s="105">
        <v>0.11477272727272728</v>
      </c>
      <c r="AR63" s="10">
        <v>0</v>
      </c>
      <c r="AS63" s="10">
        <v>3</v>
      </c>
      <c r="AT63" s="105" t="s">
        <v>305</v>
      </c>
      <c r="AU63" s="10">
        <v>0</v>
      </c>
      <c r="AV63" s="10">
        <v>0</v>
      </c>
      <c r="AW63" s="105" t="s">
        <v>305</v>
      </c>
      <c r="AX63" s="10">
        <v>16</v>
      </c>
      <c r="AY63" s="10">
        <v>0</v>
      </c>
      <c r="AZ63" s="105">
        <v>0</v>
      </c>
      <c r="BA63" s="10">
        <v>335</v>
      </c>
      <c r="BB63" s="10">
        <v>1</v>
      </c>
      <c r="BC63" s="105">
        <v>2.9850746268656717E-3</v>
      </c>
      <c r="BD63" s="10">
        <v>813</v>
      </c>
      <c r="BE63" s="10">
        <v>165</v>
      </c>
      <c r="BF63" s="105">
        <v>0.2029520295202952</v>
      </c>
      <c r="BG63" s="10">
        <v>0</v>
      </c>
      <c r="BH63" s="10">
        <v>0</v>
      </c>
      <c r="BI63" s="105" t="s">
        <v>305</v>
      </c>
      <c r="BJ63" s="27">
        <v>36</v>
      </c>
      <c r="BK63" s="27">
        <v>0</v>
      </c>
      <c r="BL63" s="105">
        <v>0</v>
      </c>
      <c r="BM63" s="27">
        <v>21</v>
      </c>
      <c r="BN63" s="27">
        <v>0</v>
      </c>
      <c r="BO63" s="105">
        <v>0</v>
      </c>
    </row>
    <row r="64" spans="1:67" s="1" customFormat="1" ht="15" customHeight="1" x14ac:dyDescent="0.55000000000000004">
      <c r="A64" s="18">
        <v>20</v>
      </c>
      <c r="B64" s="19" t="s">
        <v>314</v>
      </c>
      <c r="C64" s="20">
        <v>9114</v>
      </c>
      <c r="D64" s="19" t="s">
        <v>412</v>
      </c>
      <c r="E64" s="10">
        <v>13811</v>
      </c>
      <c r="F64" s="10">
        <v>1763</v>
      </c>
      <c r="G64" s="105">
        <v>0.12765187169647382</v>
      </c>
      <c r="H64" s="10">
        <v>530</v>
      </c>
      <c r="I64" s="10">
        <v>35</v>
      </c>
      <c r="J64" s="105">
        <v>6.6037735849056603E-2</v>
      </c>
      <c r="K64" s="10">
        <v>14341</v>
      </c>
      <c r="L64" s="10">
        <v>1798</v>
      </c>
      <c r="M64" s="105">
        <v>0.12537479952583502</v>
      </c>
      <c r="N64" s="10">
        <v>19469</v>
      </c>
      <c r="O64" s="10">
        <v>1479</v>
      </c>
      <c r="P64" s="105">
        <v>7.5966921773075138E-2</v>
      </c>
      <c r="Q64" s="10">
        <v>33810</v>
      </c>
      <c r="R64" s="10">
        <v>3277</v>
      </c>
      <c r="S64" s="105">
        <v>9.692398698609879E-2</v>
      </c>
      <c r="T64" s="10">
        <v>179</v>
      </c>
      <c r="U64" s="10">
        <v>16</v>
      </c>
      <c r="V64" s="105">
        <v>8.9385474860335198E-2</v>
      </c>
      <c r="W64" s="10">
        <v>1072</v>
      </c>
      <c r="X64" s="10">
        <v>50</v>
      </c>
      <c r="Y64" s="105">
        <v>4.6641791044776122E-2</v>
      </c>
      <c r="Z64" s="10">
        <v>344</v>
      </c>
      <c r="AA64" s="10">
        <v>20</v>
      </c>
      <c r="AB64" s="105">
        <v>5.8139534883720929E-2</v>
      </c>
      <c r="AC64" s="10">
        <v>12805</v>
      </c>
      <c r="AD64" s="10">
        <v>1163</v>
      </c>
      <c r="AE64" s="105">
        <v>9.0823896915267474E-2</v>
      </c>
      <c r="AF64" s="10">
        <v>9</v>
      </c>
      <c r="AG64" s="10">
        <v>0</v>
      </c>
      <c r="AH64" s="105">
        <v>0</v>
      </c>
      <c r="AI64" s="10">
        <v>2836</v>
      </c>
      <c r="AJ64" s="10">
        <v>84</v>
      </c>
      <c r="AK64" s="105">
        <v>2.9619181946403384E-2</v>
      </c>
      <c r="AL64" s="10">
        <v>369</v>
      </c>
      <c r="AM64" s="10">
        <v>25</v>
      </c>
      <c r="AN64" s="105">
        <v>6.7750677506775062E-2</v>
      </c>
      <c r="AO64" s="10">
        <v>714</v>
      </c>
      <c r="AP64" s="10">
        <v>68</v>
      </c>
      <c r="AQ64" s="105">
        <v>9.5238095238095233E-2</v>
      </c>
      <c r="AR64" s="10">
        <v>0</v>
      </c>
      <c r="AS64" s="10">
        <v>1</v>
      </c>
      <c r="AT64" s="105" t="s">
        <v>305</v>
      </c>
      <c r="AU64" s="10">
        <v>0</v>
      </c>
      <c r="AV64" s="10">
        <v>0</v>
      </c>
      <c r="AW64" s="105" t="s">
        <v>305</v>
      </c>
      <c r="AX64" s="10">
        <v>42</v>
      </c>
      <c r="AY64" s="10">
        <v>1</v>
      </c>
      <c r="AZ64" s="105">
        <v>2.3809523809523808E-2</v>
      </c>
      <c r="BA64" s="10">
        <v>308</v>
      </c>
      <c r="BB64" s="10">
        <v>1</v>
      </c>
      <c r="BC64" s="105">
        <v>3.246753246753247E-3</v>
      </c>
      <c r="BD64" s="10">
        <v>791</v>
      </c>
      <c r="BE64" s="10">
        <v>45</v>
      </c>
      <c r="BF64" s="105">
        <v>5.6890012642225034E-2</v>
      </c>
      <c r="BG64" s="10">
        <v>0</v>
      </c>
      <c r="BH64" s="10">
        <v>0</v>
      </c>
      <c r="BI64" s="105" t="s">
        <v>305</v>
      </c>
      <c r="BJ64" s="27">
        <v>71</v>
      </c>
      <c r="BK64" s="27">
        <v>0</v>
      </c>
      <c r="BL64" s="105">
        <v>0</v>
      </c>
      <c r="BM64" s="27">
        <v>52</v>
      </c>
      <c r="BN64" s="27">
        <v>0</v>
      </c>
      <c r="BO64" s="105">
        <v>0</v>
      </c>
    </row>
    <row r="65" spans="1:67" s="1" customFormat="1" ht="15" customHeight="1" x14ac:dyDescent="0.55000000000000004">
      <c r="A65" s="18">
        <v>20</v>
      </c>
      <c r="B65" s="19" t="s">
        <v>314</v>
      </c>
      <c r="C65" s="20">
        <v>9520</v>
      </c>
      <c r="D65" s="19" t="s">
        <v>413</v>
      </c>
      <c r="E65" s="10">
        <v>4831</v>
      </c>
      <c r="F65" s="10">
        <v>1462</v>
      </c>
      <c r="G65" s="105">
        <v>0.30262885530945977</v>
      </c>
      <c r="H65" s="10">
        <v>613</v>
      </c>
      <c r="I65" s="10">
        <v>24</v>
      </c>
      <c r="J65" s="105">
        <v>3.9151712887438822E-2</v>
      </c>
      <c r="K65" s="10">
        <v>5444</v>
      </c>
      <c r="L65" s="10">
        <v>1486</v>
      </c>
      <c r="M65" s="105">
        <v>0.27296105804555476</v>
      </c>
      <c r="N65" s="10">
        <v>21907</v>
      </c>
      <c r="O65" s="10">
        <v>2749</v>
      </c>
      <c r="P65" s="105">
        <v>0.12548500479298855</v>
      </c>
      <c r="Q65" s="10">
        <v>27351</v>
      </c>
      <c r="R65" s="10">
        <v>4235</v>
      </c>
      <c r="S65" s="105">
        <v>0.15483894555957733</v>
      </c>
      <c r="T65" s="10">
        <v>145</v>
      </c>
      <c r="U65" s="10">
        <v>17</v>
      </c>
      <c r="V65" s="105">
        <v>0.11724137931034483</v>
      </c>
      <c r="W65" s="10">
        <v>0</v>
      </c>
      <c r="X65" s="10">
        <v>7</v>
      </c>
      <c r="Y65" s="105" t="s">
        <v>305</v>
      </c>
      <c r="Z65" s="10">
        <v>100</v>
      </c>
      <c r="AA65" s="10">
        <v>13</v>
      </c>
      <c r="AB65" s="105">
        <v>0.13</v>
      </c>
      <c r="AC65" s="10">
        <v>17632</v>
      </c>
      <c r="AD65" s="10">
        <v>2565</v>
      </c>
      <c r="AE65" s="105">
        <v>0.14547413793103448</v>
      </c>
      <c r="AF65" s="10">
        <v>0</v>
      </c>
      <c r="AG65" s="10">
        <v>0</v>
      </c>
      <c r="AH65" s="105" t="s">
        <v>305</v>
      </c>
      <c r="AI65" s="10">
        <v>3421</v>
      </c>
      <c r="AJ65" s="10">
        <v>81</v>
      </c>
      <c r="AK65" s="105">
        <v>2.3677287342882197E-2</v>
      </c>
      <c r="AL65" s="10">
        <v>99</v>
      </c>
      <c r="AM65" s="10">
        <v>14</v>
      </c>
      <c r="AN65" s="105">
        <v>0.14141414141414141</v>
      </c>
      <c r="AO65" s="10">
        <v>278</v>
      </c>
      <c r="AP65" s="10">
        <v>20</v>
      </c>
      <c r="AQ65" s="105">
        <v>7.1942446043165464E-2</v>
      </c>
      <c r="AR65" s="10">
        <v>0</v>
      </c>
      <c r="AS65" s="10">
        <v>3</v>
      </c>
      <c r="AT65" s="105" t="s">
        <v>305</v>
      </c>
      <c r="AU65" s="10">
        <v>0</v>
      </c>
      <c r="AV65" s="10">
        <v>0</v>
      </c>
      <c r="AW65" s="105" t="s">
        <v>305</v>
      </c>
      <c r="AX65" s="10">
        <v>20</v>
      </c>
      <c r="AY65" s="10">
        <v>0</v>
      </c>
      <c r="AZ65" s="105">
        <v>0</v>
      </c>
      <c r="BA65" s="10">
        <v>150</v>
      </c>
      <c r="BB65" s="10">
        <v>1</v>
      </c>
      <c r="BC65" s="105">
        <v>6.6666666666666671E-3</v>
      </c>
      <c r="BD65" s="10">
        <v>62</v>
      </c>
      <c r="BE65" s="10">
        <v>20</v>
      </c>
      <c r="BF65" s="105">
        <v>0.32258064516129031</v>
      </c>
      <c r="BG65" s="10">
        <v>0</v>
      </c>
      <c r="BH65" s="10">
        <v>0</v>
      </c>
      <c r="BI65" s="105" t="s">
        <v>305</v>
      </c>
      <c r="BJ65" s="27">
        <v>71</v>
      </c>
      <c r="BK65" s="27">
        <v>0</v>
      </c>
      <c r="BL65" s="105">
        <v>0</v>
      </c>
      <c r="BM65" s="27">
        <v>48</v>
      </c>
      <c r="BN65" s="27">
        <v>0</v>
      </c>
      <c r="BO65" s="105">
        <v>0</v>
      </c>
    </row>
    <row r="66" spans="1:67" s="1" customFormat="1" ht="15" customHeight="1" x14ac:dyDescent="0.55000000000000004">
      <c r="A66" s="18">
        <v>20</v>
      </c>
      <c r="B66" s="19" t="s">
        <v>314</v>
      </c>
      <c r="C66" s="20">
        <v>9521</v>
      </c>
      <c r="D66" s="19" t="s">
        <v>414</v>
      </c>
      <c r="E66" s="10">
        <v>11050</v>
      </c>
      <c r="F66" s="10">
        <v>0</v>
      </c>
      <c r="G66" s="105">
        <v>0</v>
      </c>
      <c r="H66" s="10">
        <v>515</v>
      </c>
      <c r="I66" s="10">
        <v>0</v>
      </c>
      <c r="J66" s="105">
        <v>0</v>
      </c>
      <c r="K66" s="10">
        <v>11565</v>
      </c>
      <c r="L66" s="10">
        <v>0</v>
      </c>
      <c r="M66" s="105">
        <v>0</v>
      </c>
      <c r="N66" s="10">
        <v>21541</v>
      </c>
      <c r="O66" s="10">
        <v>0</v>
      </c>
      <c r="P66" s="105">
        <v>0</v>
      </c>
      <c r="Q66" s="10">
        <v>33106</v>
      </c>
      <c r="R66" s="10">
        <v>0</v>
      </c>
      <c r="S66" s="105">
        <v>0</v>
      </c>
      <c r="T66" s="10">
        <v>262</v>
      </c>
      <c r="U66" s="10">
        <v>0</v>
      </c>
      <c r="V66" s="105">
        <v>0</v>
      </c>
      <c r="W66" s="10">
        <v>319</v>
      </c>
      <c r="X66" s="10">
        <v>0</v>
      </c>
      <c r="Y66" s="105">
        <v>0</v>
      </c>
      <c r="Z66" s="10">
        <v>368</v>
      </c>
      <c r="AA66" s="10">
        <v>0</v>
      </c>
      <c r="AB66" s="105">
        <v>0</v>
      </c>
      <c r="AC66" s="10">
        <v>16890</v>
      </c>
      <c r="AD66" s="10">
        <v>0</v>
      </c>
      <c r="AE66" s="105">
        <v>0</v>
      </c>
      <c r="AF66" s="10">
        <v>28</v>
      </c>
      <c r="AG66" s="10">
        <v>0</v>
      </c>
      <c r="AH66" s="105">
        <v>0</v>
      </c>
      <c r="AI66" s="10">
        <v>2077</v>
      </c>
      <c r="AJ66" s="10">
        <v>0</v>
      </c>
      <c r="AK66" s="105">
        <v>0</v>
      </c>
      <c r="AL66" s="10">
        <v>432</v>
      </c>
      <c r="AM66" s="10">
        <v>0</v>
      </c>
      <c r="AN66" s="105">
        <v>0</v>
      </c>
      <c r="AO66" s="10">
        <v>502</v>
      </c>
      <c r="AP66" s="10">
        <v>0</v>
      </c>
      <c r="AQ66" s="105">
        <v>0</v>
      </c>
      <c r="AR66" s="10">
        <v>0</v>
      </c>
      <c r="AS66" s="10">
        <v>0</v>
      </c>
      <c r="AT66" s="105" t="s">
        <v>305</v>
      </c>
      <c r="AU66" s="10">
        <v>0</v>
      </c>
      <c r="AV66" s="10">
        <v>0</v>
      </c>
      <c r="AW66" s="105" t="s">
        <v>305</v>
      </c>
      <c r="AX66" s="10">
        <v>73</v>
      </c>
      <c r="AY66" s="10">
        <v>0</v>
      </c>
      <c r="AZ66" s="105">
        <v>0</v>
      </c>
      <c r="BA66" s="10">
        <v>138</v>
      </c>
      <c r="BB66" s="10">
        <v>0</v>
      </c>
      <c r="BC66" s="105">
        <v>0</v>
      </c>
      <c r="BD66" s="10">
        <v>452</v>
      </c>
      <c r="BE66" s="10">
        <v>0</v>
      </c>
      <c r="BF66" s="105">
        <v>0</v>
      </c>
      <c r="BG66" s="10">
        <v>0</v>
      </c>
      <c r="BH66" s="10">
        <v>0</v>
      </c>
      <c r="BI66" s="105" t="s">
        <v>305</v>
      </c>
      <c r="BJ66" s="27">
        <v>41</v>
      </c>
      <c r="BK66" s="27">
        <v>0</v>
      </c>
      <c r="BL66" s="105">
        <v>0</v>
      </c>
      <c r="BM66" s="27">
        <v>0</v>
      </c>
      <c r="BN66" s="27">
        <v>0</v>
      </c>
      <c r="BO66" s="105" t="s">
        <v>305</v>
      </c>
    </row>
    <row r="67" spans="1:67" s="1" customFormat="1" ht="15" customHeight="1" x14ac:dyDescent="0.55000000000000004">
      <c r="A67" s="18">
        <v>23</v>
      </c>
      <c r="B67" s="19" t="s">
        <v>315</v>
      </c>
      <c r="C67" s="20">
        <v>9115</v>
      </c>
      <c r="D67" s="19" t="s">
        <v>415</v>
      </c>
      <c r="E67" s="10">
        <v>10319</v>
      </c>
      <c r="F67" s="10">
        <v>0</v>
      </c>
      <c r="G67" s="105">
        <v>0</v>
      </c>
      <c r="H67" s="10">
        <v>527</v>
      </c>
      <c r="I67" s="10">
        <v>0</v>
      </c>
      <c r="J67" s="105">
        <v>0</v>
      </c>
      <c r="K67" s="10">
        <v>10846</v>
      </c>
      <c r="L67" s="10">
        <v>0</v>
      </c>
      <c r="M67" s="105">
        <v>0</v>
      </c>
      <c r="N67" s="10">
        <v>29265</v>
      </c>
      <c r="O67" s="10">
        <v>0</v>
      </c>
      <c r="P67" s="105">
        <v>0</v>
      </c>
      <c r="Q67" s="10">
        <v>40111</v>
      </c>
      <c r="R67" s="10">
        <v>0</v>
      </c>
      <c r="S67" s="105">
        <v>0</v>
      </c>
      <c r="T67" s="10">
        <v>140</v>
      </c>
      <c r="U67" s="10">
        <v>0</v>
      </c>
      <c r="V67" s="105">
        <v>0</v>
      </c>
      <c r="W67" s="10">
        <v>2192</v>
      </c>
      <c r="X67" s="10">
        <v>0</v>
      </c>
      <c r="Y67" s="105">
        <v>0</v>
      </c>
      <c r="Z67" s="10">
        <v>26</v>
      </c>
      <c r="AA67" s="10">
        <v>0</v>
      </c>
      <c r="AB67" s="105">
        <v>0</v>
      </c>
      <c r="AC67" s="10">
        <v>22304</v>
      </c>
      <c r="AD67" s="10">
        <v>0</v>
      </c>
      <c r="AE67" s="105">
        <v>0</v>
      </c>
      <c r="AF67" s="10">
        <v>4</v>
      </c>
      <c r="AG67" s="10">
        <v>0</v>
      </c>
      <c r="AH67" s="105">
        <v>0</v>
      </c>
      <c r="AI67" s="10">
        <v>1985</v>
      </c>
      <c r="AJ67" s="10">
        <v>0</v>
      </c>
      <c r="AK67" s="105">
        <v>0</v>
      </c>
      <c r="AL67" s="10">
        <v>80</v>
      </c>
      <c r="AM67" s="10">
        <v>0</v>
      </c>
      <c r="AN67" s="105">
        <v>0</v>
      </c>
      <c r="AO67" s="10">
        <v>815</v>
      </c>
      <c r="AP67" s="10">
        <v>0</v>
      </c>
      <c r="AQ67" s="105">
        <v>0</v>
      </c>
      <c r="AR67" s="10">
        <v>0</v>
      </c>
      <c r="AS67" s="10">
        <v>0</v>
      </c>
      <c r="AT67" s="105" t="s">
        <v>305</v>
      </c>
      <c r="AU67" s="10">
        <v>0</v>
      </c>
      <c r="AV67" s="10">
        <v>0</v>
      </c>
      <c r="AW67" s="105" t="s">
        <v>305</v>
      </c>
      <c r="AX67" s="10">
        <v>33</v>
      </c>
      <c r="AY67" s="10">
        <v>0</v>
      </c>
      <c r="AZ67" s="105">
        <v>0</v>
      </c>
      <c r="BA67" s="10">
        <v>1051</v>
      </c>
      <c r="BB67" s="10">
        <v>0</v>
      </c>
      <c r="BC67" s="105">
        <v>0</v>
      </c>
      <c r="BD67" s="10">
        <v>635</v>
      </c>
      <c r="BE67" s="10">
        <v>0</v>
      </c>
      <c r="BF67" s="105">
        <v>0</v>
      </c>
      <c r="BG67" s="10">
        <v>0</v>
      </c>
      <c r="BH67" s="10">
        <v>0</v>
      </c>
      <c r="BI67" s="105" t="s">
        <v>305</v>
      </c>
      <c r="BJ67" s="27">
        <v>49</v>
      </c>
      <c r="BK67" s="27">
        <v>0</v>
      </c>
      <c r="BL67" s="105">
        <v>0</v>
      </c>
      <c r="BM67" s="27">
        <v>27</v>
      </c>
      <c r="BN67" s="27">
        <v>0</v>
      </c>
      <c r="BO67" s="105">
        <v>0</v>
      </c>
    </row>
    <row r="68" spans="1:67" s="1" customFormat="1" ht="15" customHeight="1" x14ac:dyDescent="0.55000000000000004">
      <c r="A68" s="18">
        <v>23</v>
      </c>
      <c r="B68" s="19" t="s">
        <v>315</v>
      </c>
      <c r="C68" s="20">
        <v>9523</v>
      </c>
      <c r="D68" s="19" t="s">
        <v>416</v>
      </c>
      <c r="E68" s="10">
        <v>10474</v>
      </c>
      <c r="F68" s="10">
        <v>111</v>
      </c>
      <c r="G68" s="105">
        <v>1.0597670421997326E-2</v>
      </c>
      <c r="H68" s="10">
        <v>564</v>
      </c>
      <c r="I68" s="10">
        <v>0</v>
      </c>
      <c r="J68" s="105">
        <v>0</v>
      </c>
      <c r="K68" s="10">
        <v>11038</v>
      </c>
      <c r="L68" s="10">
        <v>111</v>
      </c>
      <c r="M68" s="105">
        <v>1.0056169595941293E-2</v>
      </c>
      <c r="N68" s="10">
        <v>30421</v>
      </c>
      <c r="O68" s="10">
        <v>127</v>
      </c>
      <c r="P68" s="105">
        <v>4.174747707175964E-3</v>
      </c>
      <c r="Q68" s="10">
        <v>41459</v>
      </c>
      <c r="R68" s="10">
        <v>238</v>
      </c>
      <c r="S68" s="105">
        <v>5.7406112062519596E-3</v>
      </c>
      <c r="T68" s="10">
        <v>138</v>
      </c>
      <c r="U68" s="10">
        <v>0</v>
      </c>
      <c r="V68" s="105">
        <v>0</v>
      </c>
      <c r="W68" s="10">
        <v>1948</v>
      </c>
      <c r="X68" s="10">
        <v>5</v>
      </c>
      <c r="Y68" s="105">
        <v>2.5667351129363448E-3</v>
      </c>
      <c r="Z68" s="10">
        <v>163</v>
      </c>
      <c r="AA68" s="10">
        <v>0</v>
      </c>
      <c r="AB68" s="105">
        <v>0</v>
      </c>
      <c r="AC68" s="10">
        <v>22303</v>
      </c>
      <c r="AD68" s="10">
        <v>110</v>
      </c>
      <c r="AE68" s="105">
        <v>4.9320719185759762E-3</v>
      </c>
      <c r="AF68" s="10">
        <v>23</v>
      </c>
      <c r="AG68" s="10">
        <v>0</v>
      </c>
      <c r="AH68" s="105">
        <v>0</v>
      </c>
      <c r="AI68" s="10">
        <v>3169</v>
      </c>
      <c r="AJ68" s="10">
        <v>3</v>
      </c>
      <c r="AK68" s="105">
        <v>9.4667087409277379E-4</v>
      </c>
      <c r="AL68" s="10">
        <v>80</v>
      </c>
      <c r="AM68" s="10">
        <v>0</v>
      </c>
      <c r="AN68" s="105">
        <v>0</v>
      </c>
      <c r="AO68" s="10">
        <v>815</v>
      </c>
      <c r="AP68" s="10">
        <v>1</v>
      </c>
      <c r="AQ68" s="105">
        <v>1.2269938650306749E-3</v>
      </c>
      <c r="AR68" s="10">
        <v>0</v>
      </c>
      <c r="AS68" s="10">
        <v>0</v>
      </c>
      <c r="AT68" s="105" t="s">
        <v>305</v>
      </c>
      <c r="AU68" s="10">
        <v>0</v>
      </c>
      <c r="AV68" s="10">
        <v>0</v>
      </c>
      <c r="AW68" s="105" t="s">
        <v>305</v>
      </c>
      <c r="AX68" s="10">
        <v>33</v>
      </c>
      <c r="AY68" s="10">
        <v>0</v>
      </c>
      <c r="AZ68" s="105">
        <v>0</v>
      </c>
      <c r="BA68" s="10">
        <v>1051</v>
      </c>
      <c r="BB68" s="10">
        <v>2</v>
      </c>
      <c r="BC68" s="105">
        <v>1.9029495718363464E-3</v>
      </c>
      <c r="BD68" s="10">
        <v>698</v>
      </c>
      <c r="BE68" s="10">
        <v>6</v>
      </c>
      <c r="BF68" s="105">
        <v>8.5959885386819486E-3</v>
      </c>
      <c r="BG68" s="10">
        <v>0</v>
      </c>
      <c r="BH68" s="10">
        <v>0</v>
      </c>
      <c r="BI68" s="105" t="s">
        <v>305</v>
      </c>
      <c r="BJ68" s="27">
        <v>53</v>
      </c>
      <c r="BK68" s="27">
        <v>0</v>
      </c>
      <c r="BL68" s="105">
        <v>0</v>
      </c>
      <c r="BM68" s="27">
        <v>29</v>
      </c>
      <c r="BN68" s="27">
        <v>0</v>
      </c>
      <c r="BO68" s="105">
        <v>0</v>
      </c>
    </row>
    <row r="69" spans="1:67" s="1" customFormat="1" ht="15" customHeight="1" x14ac:dyDescent="0.55000000000000004">
      <c r="A69" s="18">
        <v>25</v>
      </c>
      <c r="B69" s="19" t="s">
        <v>316</v>
      </c>
      <c r="C69" s="20">
        <v>9232</v>
      </c>
      <c r="D69" s="19" t="s">
        <v>417</v>
      </c>
      <c r="E69" s="10">
        <v>7350</v>
      </c>
      <c r="F69" s="10">
        <v>557</v>
      </c>
      <c r="G69" s="105">
        <v>7.578231292517007E-2</v>
      </c>
      <c r="H69" s="10">
        <v>393</v>
      </c>
      <c r="I69" s="10">
        <v>21</v>
      </c>
      <c r="J69" s="105">
        <v>5.3435114503816793E-2</v>
      </c>
      <c r="K69" s="10">
        <v>7743</v>
      </c>
      <c r="L69" s="10">
        <v>578</v>
      </c>
      <c r="M69" s="105">
        <v>7.4648069223815061E-2</v>
      </c>
      <c r="N69" s="10">
        <v>39726</v>
      </c>
      <c r="O69" s="10">
        <v>1534</v>
      </c>
      <c r="P69" s="105">
        <v>3.861450938931682E-2</v>
      </c>
      <c r="Q69" s="10">
        <v>47469</v>
      </c>
      <c r="R69" s="10">
        <v>2112</v>
      </c>
      <c r="S69" s="105">
        <v>4.4492194906149279E-2</v>
      </c>
      <c r="T69" s="10">
        <v>836</v>
      </c>
      <c r="U69" s="10">
        <v>27</v>
      </c>
      <c r="V69" s="105">
        <v>3.2296650717703351E-2</v>
      </c>
      <c r="W69" s="10">
        <v>0</v>
      </c>
      <c r="X69" s="10">
        <v>24</v>
      </c>
      <c r="Y69" s="105" t="s">
        <v>305</v>
      </c>
      <c r="Z69" s="10">
        <v>0</v>
      </c>
      <c r="AA69" s="10">
        <v>1</v>
      </c>
      <c r="AB69" s="105" t="s">
        <v>305</v>
      </c>
      <c r="AC69" s="10">
        <v>26924</v>
      </c>
      <c r="AD69" s="10">
        <v>1084</v>
      </c>
      <c r="AE69" s="105">
        <v>4.0261476749368592E-2</v>
      </c>
      <c r="AF69" s="10">
        <v>0</v>
      </c>
      <c r="AG69" s="10">
        <v>0</v>
      </c>
      <c r="AH69" s="105" t="s">
        <v>305</v>
      </c>
      <c r="AI69" s="10">
        <v>8781</v>
      </c>
      <c r="AJ69" s="10">
        <v>130</v>
      </c>
      <c r="AK69" s="105">
        <v>1.4804691948525225E-2</v>
      </c>
      <c r="AL69" s="10">
        <v>0</v>
      </c>
      <c r="AM69" s="10">
        <v>2</v>
      </c>
      <c r="AN69" s="105" t="s">
        <v>305</v>
      </c>
      <c r="AO69" s="10">
        <v>212</v>
      </c>
      <c r="AP69" s="10">
        <v>30</v>
      </c>
      <c r="AQ69" s="105">
        <v>0.14150943396226415</v>
      </c>
      <c r="AR69" s="10">
        <v>0</v>
      </c>
      <c r="AS69" s="10">
        <v>4</v>
      </c>
      <c r="AT69" s="105" t="s">
        <v>305</v>
      </c>
      <c r="AU69" s="10">
        <v>0</v>
      </c>
      <c r="AV69" s="10">
        <v>1</v>
      </c>
      <c r="AW69" s="105" t="s">
        <v>305</v>
      </c>
      <c r="AX69" s="10">
        <v>18</v>
      </c>
      <c r="AY69" s="10">
        <v>2</v>
      </c>
      <c r="AZ69" s="105">
        <v>0.1111111111111111</v>
      </c>
      <c r="BA69" s="10">
        <v>1090</v>
      </c>
      <c r="BB69" s="10">
        <v>4</v>
      </c>
      <c r="BC69" s="105">
        <v>3.669724770642202E-3</v>
      </c>
      <c r="BD69" s="10">
        <v>1865</v>
      </c>
      <c r="BE69" s="10">
        <v>222</v>
      </c>
      <c r="BF69" s="105">
        <v>0.11903485254691688</v>
      </c>
      <c r="BG69" s="10">
        <v>0</v>
      </c>
      <c r="BH69" s="10">
        <v>0</v>
      </c>
      <c r="BI69" s="105" t="s">
        <v>305</v>
      </c>
      <c r="BJ69" s="27">
        <v>69</v>
      </c>
      <c r="BK69" s="27">
        <v>0</v>
      </c>
      <c r="BL69" s="105">
        <v>0</v>
      </c>
      <c r="BM69" s="27">
        <v>34</v>
      </c>
      <c r="BN69" s="27">
        <v>0</v>
      </c>
      <c r="BO69" s="105">
        <v>0</v>
      </c>
    </row>
    <row r="70" spans="1:67" s="1" customFormat="1" ht="15" customHeight="1" x14ac:dyDescent="0.55000000000000004">
      <c r="A70" s="18">
        <v>25</v>
      </c>
      <c r="B70" s="19" t="s">
        <v>316</v>
      </c>
      <c r="C70" s="20">
        <v>9509</v>
      </c>
      <c r="D70" s="19" t="s">
        <v>418</v>
      </c>
      <c r="E70" s="10">
        <v>4984</v>
      </c>
      <c r="F70" s="10">
        <v>0</v>
      </c>
      <c r="G70" s="105">
        <v>0</v>
      </c>
      <c r="H70" s="10">
        <v>458</v>
      </c>
      <c r="I70" s="10">
        <v>0</v>
      </c>
      <c r="J70" s="105">
        <v>0</v>
      </c>
      <c r="K70" s="10">
        <v>5442</v>
      </c>
      <c r="L70" s="10">
        <v>0</v>
      </c>
      <c r="M70" s="105">
        <v>0</v>
      </c>
      <c r="N70" s="10">
        <v>35531</v>
      </c>
      <c r="O70" s="10">
        <v>8</v>
      </c>
      <c r="P70" s="105">
        <v>2.2515549801581717E-4</v>
      </c>
      <c r="Q70" s="10">
        <v>40973</v>
      </c>
      <c r="R70" s="10">
        <v>8</v>
      </c>
      <c r="S70" s="105">
        <v>1.952505308373807E-4</v>
      </c>
      <c r="T70" s="10">
        <v>841</v>
      </c>
      <c r="U70" s="10">
        <v>0</v>
      </c>
      <c r="V70" s="105">
        <v>0</v>
      </c>
      <c r="W70" s="10">
        <v>0</v>
      </c>
      <c r="X70" s="10">
        <v>0</v>
      </c>
      <c r="Y70" s="105" t="s">
        <v>305</v>
      </c>
      <c r="Z70" s="10">
        <v>536</v>
      </c>
      <c r="AA70" s="10">
        <v>0</v>
      </c>
      <c r="AB70" s="105">
        <v>0</v>
      </c>
      <c r="AC70" s="10">
        <v>18830</v>
      </c>
      <c r="AD70" s="10">
        <v>4</v>
      </c>
      <c r="AE70" s="105">
        <v>2.1242697822623473E-4</v>
      </c>
      <c r="AF70" s="10">
        <v>55</v>
      </c>
      <c r="AG70" s="10">
        <v>0</v>
      </c>
      <c r="AH70" s="105">
        <v>0</v>
      </c>
      <c r="AI70" s="10">
        <v>7883</v>
      </c>
      <c r="AJ70" s="10">
        <v>2</v>
      </c>
      <c r="AK70" s="105">
        <v>2.5371051630090067E-4</v>
      </c>
      <c r="AL70" s="10">
        <v>0</v>
      </c>
      <c r="AM70" s="10">
        <v>0</v>
      </c>
      <c r="AN70" s="105" t="s">
        <v>305</v>
      </c>
      <c r="AO70" s="10">
        <v>106</v>
      </c>
      <c r="AP70" s="10">
        <v>0</v>
      </c>
      <c r="AQ70" s="105">
        <v>0</v>
      </c>
      <c r="AR70" s="10">
        <v>0</v>
      </c>
      <c r="AS70" s="10">
        <v>0</v>
      </c>
      <c r="AT70" s="105" t="s">
        <v>305</v>
      </c>
      <c r="AU70" s="10">
        <v>0</v>
      </c>
      <c r="AV70" s="10">
        <v>0</v>
      </c>
      <c r="AW70" s="105" t="s">
        <v>305</v>
      </c>
      <c r="AX70" s="10">
        <v>22</v>
      </c>
      <c r="AY70" s="10">
        <v>0</v>
      </c>
      <c r="AZ70" s="105">
        <v>0</v>
      </c>
      <c r="BA70" s="10">
        <v>910</v>
      </c>
      <c r="BB70" s="10">
        <v>1</v>
      </c>
      <c r="BC70" s="105">
        <v>1.0989010989010989E-3</v>
      </c>
      <c r="BD70" s="10">
        <v>6348</v>
      </c>
      <c r="BE70" s="10">
        <v>1</v>
      </c>
      <c r="BF70" s="105">
        <v>1.575299306868305E-4</v>
      </c>
      <c r="BG70" s="10">
        <v>0</v>
      </c>
      <c r="BH70" s="10">
        <v>0</v>
      </c>
      <c r="BI70" s="105" t="s">
        <v>305</v>
      </c>
      <c r="BJ70" s="27">
        <v>0</v>
      </c>
      <c r="BK70" s="27">
        <v>0</v>
      </c>
      <c r="BL70" s="105" t="s">
        <v>305</v>
      </c>
      <c r="BM70" s="27">
        <v>0</v>
      </c>
      <c r="BN70" s="27">
        <v>0</v>
      </c>
      <c r="BO70" s="105" t="s">
        <v>305</v>
      </c>
    </row>
    <row r="71" spans="1:67" s="1" customFormat="1" ht="15" customHeight="1" x14ac:dyDescent="0.55000000000000004">
      <c r="A71" s="18">
        <v>25</v>
      </c>
      <c r="B71" s="19" t="s">
        <v>316</v>
      </c>
      <c r="C71" s="20">
        <v>9510</v>
      </c>
      <c r="D71" s="19" t="s">
        <v>419</v>
      </c>
      <c r="E71" s="10">
        <v>2996</v>
      </c>
      <c r="F71" s="10">
        <v>617</v>
      </c>
      <c r="G71" s="105">
        <v>0.20594125500667557</v>
      </c>
      <c r="H71" s="10">
        <v>178</v>
      </c>
      <c r="I71" s="10">
        <v>13</v>
      </c>
      <c r="J71" s="105">
        <v>7.3033707865168537E-2</v>
      </c>
      <c r="K71" s="10">
        <v>3174</v>
      </c>
      <c r="L71" s="10">
        <v>630</v>
      </c>
      <c r="M71" s="105">
        <v>0.19848771266540643</v>
      </c>
      <c r="N71" s="10">
        <v>18831</v>
      </c>
      <c r="O71" s="10">
        <v>2377</v>
      </c>
      <c r="P71" s="105">
        <v>0.12622802825128776</v>
      </c>
      <c r="Q71" s="10">
        <v>22005</v>
      </c>
      <c r="R71" s="10">
        <v>3007</v>
      </c>
      <c r="S71" s="105">
        <v>0.13665076119063849</v>
      </c>
      <c r="T71" s="10">
        <v>973</v>
      </c>
      <c r="U71" s="10">
        <v>30</v>
      </c>
      <c r="V71" s="105">
        <v>3.0832476875642344E-2</v>
      </c>
      <c r="W71" s="10">
        <v>0</v>
      </c>
      <c r="X71" s="10">
        <v>11</v>
      </c>
      <c r="Y71" s="105" t="s">
        <v>305</v>
      </c>
      <c r="Z71" s="10">
        <v>226</v>
      </c>
      <c r="AA71" s="10">
        <v>0</v>
      </c>
      <c r="AB71" s="105">
        <v>0</v>
      </c>
      <c r="AC71" s="10">
        <v>10524</v>
      </c>
      <c r="AD71" s="10">
        <v>1995</v>
      </c>
      <c r="AE71" s="105">
        <v>0.18956670467502851</v>
      </c>
      <c r="AF71" s="10">
        <v>29</v>
      </c>
      <c r="AG71" s="10">
        <v>1</v>
      </c>
      <c r="AH71" s="105">
        <v>3.4482758620689655E-2</v>
      </c>
      <c r="AI71" s="10">
        <v>4805</v>
      </c>
      <c r="AJ71" s="10">
        <v>121</v>
      </c>
      <c r="AK71" s="105">
        <v>2.5182101977107178E-2</v>
      </c>
      <c r="AL71" s="10">
        <v>0</v>
      </c>
      <c r="AM71" s="10">
        <v>3</v>
      </c>
      <c r="AN71" s="105" t="s">
        <v>305</v>
      </c>
      <c r="AO71" s="10">
        <v>0</v>
      </c>
      <c r="AP71" s="10">
        <v>8</v>
      </c>
      <c r="AQ71" s="105" t="s">
        <v>305</v>
      </c>
      <c r="AR71" s="10">
        <v>0</v>
      </c>
      <c r="AS71" s="10">
        <v>1</v>
      </c>
      <c r="AT71" s="105" t="s">
        <v>305</v>
      </c>
      <c r="AU71" s="10">
        <v>0</v>
      </c>
      <c r="AV71" s="10">
        <v>0</v>
      </c>
      <c r="AW71" s="105" t="s">
        <v>305</v>
      </c>
      <c r="AX71" s="10">
        <v>0</v>
      </c>
      <c r="AY71" s="10">
        <v>0</v>
      </c>
      <c r="AZ71" s="105" t="s">
        <v>305</v>
      </c>
      <c r="BA71" s="10">
        <v>1000</v>
      </c>
      <c r="BB71" s="10">
        <v>4</v>
      </c>
      <c r="BC71" s="105">
        <v>4.0000000000000001E-3</v>
      </c>
      <c r="BD71" s="10">
        <v>1274</v>
      </c>
      <c r="BE71" s="10">
        <v>202</v>
      </c>
      <c r="BF71" s="105">
        <v>0.15855572998430142</v>
      </c>
      <c r="BG71" s="10">
        <v>0</v>
      </c>
      <c r="BH71" s="10">
        <v>0</v>
      </c>
      <c r="BI71" s="105" t="s">
        <v>305</v>
      </c>
      <c r="BJ71" s="27">
        <v>0</v>
      </c>
      <c r="BK71" s="27">
        <v>0</v>
      </c>
      <c r="BL71" s="105" t="s">
        <v>305</v>
      </c>
      <c r="BM71" s="27">
        <v>0</v>
      </c>
      <c r="BN71" s="27">
        <v>0</v>
      </c>
      <c r="BO71" s="105" t="s">
        <v>305</v>
      </c>
    </row>
    <row r="72" spans="1:67" s="1" customFormat="1" ht="15" customHeight="1" x14ac:dyDescent="0.55000000000000004">
      <c r="A72" s="18">
        <v>25</v>
      </c>
      <c r="B72" s="19" t="s">
        <v>316</v>
      </c>
      <c r="C72" s="20">
        <v>9511</v>
      </c>
      <c r="D72" s="19" t="s">
        <v>420</v>
      </c>
      <c r="E72" s="10">
        <v>3776</v>
      </c>
      <c r="F72" s="10">
        <v>515</v>
      </c>
      <c r="G72" s="105">
        <v>0.13638771186440679</v>
      </c>
      <c r="H72" s="10">
        <v>238</v>
      </c>
      <c r="I72" s="10">
        <v>12</v>
      </c>
      <c r="J72" s="105">
        <v>5.0420168067226892E-2</v>
      </c>
      <c r="K72" s="10">
        <v>4014</v>
      </c>
      <c r="L72" s="10">
        <v>527</v>
      </c>
      <c r="M72" s="105">
        <v>0.13129048330842052</v>
      </c>
      <c r="N72" s="10">
        <v>19417</v>
      </c>
      <c r="O72" s="10">
        <v>2228</v>
      </c>
      <c r="P72" s="105">
        <v>0.11474481124787557</v>
      </c>
      <c r="Q72" s="10">
        <v>23431</v>
      </c>
      <c r="R72" s="10">
        <v>2755</v>
      </c>
      <c r="S72" s="105">
        <v>0.11757927531902181</v>
      </c>
      <c r="T72" s="10">
        <v>513</v>
      </c>
      <c r="U72" s="10">
        <v>39</v>
      </c>
      <c r="V72" s="105">
        <v>7.6023391812865493E-2</v>
      </c>
      <c r="W72" s="10">
        <v>150</v>
      </c>
      <c r="X72" s="10">
        <v>23</v>
      </c>
      <c r="Y72" s="105">
        <v>0.15333333333333332</v>
      </c>
      <c r="Z72" s="10">
        <v>254</v>
      </c>
      <c r="AA72" s="10">
        <v>4</v>
      </c>
      <c r="AB72" s="105">
        <v>1.5748031496062992E-2</v>
      </c>
      <c r="AC72" s="10">
        <v>12666</v>
      </c>
      <c r="AD72" s="10">
        <v>1819</v>
      </c>
      <c r="AE72" s="105">
        <v>0.14361282172745934</v>
      </c>
      <c r="AF72" s="10">
        <v>26</v>
      </c>
      <c r="AG72" s="10">
        <v>0</v>
      </c>
      <c r="AH72" s="105">
        <v>0</v>
      </c>
      <c r="AI72" s="10">
        <v>4403</v>
      </c>
      <c r="AJ72" s="10">
        <v>109</v>
      </c>
      <c r="AK72" s="105">
        <v>2.4755848285260049E-2</v>
      </c>
      <c r="AL72" s="10">
        <v>0</v>
      </c>
      <c r="AM72" s="10">
        <v>5</v>
      </c>
      <c r="AN72" s="105" t="s">
        <v>305</v>
      </c>
      <c r="AO72" s="10">
        <v>177</v>
      </c>
      <c r="AP72" s="10">
        <v>29</v>
      </c>
      <c r="AQ72" s="105">
        <v>0.16384180790960451</v>
      </c>
      <c r="AR72" s="10">
        <v>0</v>
      </c>
      <c r="AS72" s="10">
        <v>1</v>
      </c>
      <c r="AT72" s="105" t="s">
        <v>305</v>
      </c>
      <c r="AU72" s="10">
        <v>0</v>
      </c>
      <c r="AV72" s="10">
        <v>0</v>
      </c>
      <c r="AW72" s="105" t="s">
        <v>305</v>
      </c>
      <c r="AX72" s="10">
        <v>17</v>
      </c>
      <c r="AY72" s="10">
        <v>4</v>
      </c>
      <c r="AZ72" s="105">
        <v>0.23529411764705882</v>
      </c>
      <c r="BA72" s="10">
        <v>420</v>
      </c>
      <c r="BB72" s="10">
        <v>4</v>
      </c>
      <c r="BC72" s="105">
        <v>9.5238095238095247E-3</v>
      </c>
      <c r="BD72" s="10">
        <v>791</v>
      </c>
      <c r="BE72" s="10">
        <v>146</v>
      </c>
      <c r="BF72" s="105">
        <v>0.1845764854614412</v>
      </c>
      <c r="BG72" s="10">
        <v>0</v>
      </c>
      <c r="BH72" s="10">
        <v>0</v>
      </c>
      <c r="BI72" s="105" t="s">
        <v>305</v>
      </c>
      <c r="BJ72" s="27">
        <v>0</v>
      </c>
      <c r="BK72" s="27">
        <v>0</v>
      </c>
      <c r="BL72" s="105" t="s">
        <v>305</v>
      </c>
      <c r="BM72" s="27">
        <v>0</v>
      </c>
      <c r="BN72" s="27">
        <v>0</v>
      </c>
      <c r="BO72" s="105" t="s">
        <v>305</v>
      </c>
    </row>
    <row r="73" spans="1:67" s="1" customFormat="1" ht="15" customHeight="1" x14ac:dyDescent="0.55000000000000004">
      <c r="A73" s="18">
        <v>25</v>
      </c>
      <c r="B73" s="19" t="s">
        <v>316</v>
      </c>
      <c r="C73" s="20">
        <v>9512</v>
      </c>
      <c r="D73" s="19" t="s">
        <v>421</v>
      </c>
      <c r="E73" s="10">
        <v>4827</v>
      </c>
      <c r="F73" s="10">
        <v>112</v>
      </c>
      <c r="G73" s="105">
        <v>2.320281748498032E-2</v>
      </c>
      <c r="H73" s="10">
        <v>372</v>
      </c>
      <c r="I73" s="10">
        <v>4</v>
      </c>
      <c r="J73" s="105">
        <v>1.0752688172043012E-2</v>
      </c>
      <c r="K73" s="10">
        <v>5199</v>
      </c>
      <c r="L73" s="10">
        <v>116</v>
      </c>
      <c r="M73" s="105">
        <v>2.2311983073668013E-2</v>
      </c>
      <c r="N73" s="10">
        <v>43812</v>
      </c>
      <c r="O73" s="10">
        <v>237</v>
      </c>
      <c r="P73" s="105">
        <v>5.4094768556559843E-3</v>
      </c>
      <c r="Q73" s="10">
        <v>49011</v>
      </c>
      <c r="R73" s="10">
        <v>353</v>
      </c>
      <c r="S73" s="105">
        <v>7.2024647528105938E-3</v>
      </c>
      <c r="T73" s="10">
        <v>868</v>
      </c>
      <c r="U73" s="10">
        <v>5</v>
      </c>
      <c r="V73" s="105">
        <v>5.7603686635944703E-3</v>
      </c>
      <c r="W73" s="10">
        <v>75</v>
      </c>
      <c r="X73" s="10">
        <v>0</v>
      </c>
      <c r="Y73" s="105">
        <v>0</v>
      </c>
      <c r="Z73" s="10">
        <v>311</v>
      </c>
      <c r="AA73" s="10">
        <v>0</v>
      </c>
      <c r="AB73" s="105">
        <v>0</v>
      </c>
      <c r="AC73" s="10">
        <v>27352</v>
      </c>
      <c r="AD73" s="10">
        <v>194</v>
      </c>
      <c r="AE73" s="105">
        <v>7.0927171687627964E-3</v>
      </c>
      <c r="AF73" s="10">
        <v>41</v>
      </c>
      <c r="AG73" s="10">
        <v>0</v>
      </c>
      <c r="AH73" s="105">
        <v>0</v>
      </c>
      <c r="AI73" s="10">
        <v>11290</v>
      </c>
      <c r="AJ73" s="10">
        <v>28</v>
      </c>
      <c r="AK73" s="105">
        <v>2.4800708591674048E-3</v>
      </c>
      <c r="AL73" s="10">
        <v>0</v>
      </c>
      <c r="AM73" s="10">
        <v>0</v>
      </c>
      <c r="AN73" s="105" t="s">
        <v>305</v>
      </c>
      <c r="AO73" s="10">
        <v>275</v>
      </c>
      <c r="AP73" s="10">
        <v>0</v>
      </c>
      <c r="AQ73" s="105">
        <v>0</v>
      </c>
      <c r="AR73" s="10">
        <v>0</v>
      </c>
      <c r="AS73" s="10">
        <v>0</v>
      </c>
      <c r="AT73" s="105" t="s">
        <v>305</v>
      </c>
      <c r="AU73" s="10">
        <v>0</v>
      </c>
      <c r="AV73" s="10">
        <v>0</v>
      </c>
      <c r="AW73" s="105" t="s">
        <v>305</v>
      </c>
      <c r="AX73" s="10">
        <v>21</v>
      </c>
      <c r="AY73" s="10">
        <v>0</v>
      </c>
      <c r="AZ73" s="105">
        <v>0</v>
      </c>
      <c r="BA73" s="10">
        <v>980</v>
      </c>
      <c r="BB73" s="10">
        <v>1</v>
      </c>
      <c r="BC73" s="105">
        <v>1.0204081632653062E-3</v>
      </c>
      <c r="BD73" s="10">
        <v>2599</v>
      </c>
      <c r="BE73" s="10">
        <v>9</v>
      </c>
      <c r="BF73" s="105">
        <v>3.4628703347441324E-3</v>
      </c>
      <c r="BG73" s="10">
        <v>0</v>
      </c>
      <c r="BH73" s="10">
        <v>0</v>
      </c>
      <c r="BI73" s="105" t="s">
        <v>305</v>
      </c>
      <c r="BJ73" s="27">
        <v>33</v>
      </c>
      <c r="BK73" s="27">
        <v>0</v>
      </c>
      <c r="BL73" s="105">
        <v>0</v>
      </c>
      <c r="BM73" s="27">
        <v>25</v>
      </c>
      <c r="BN73" s="27">
        <v>0</v>
      </c>
      <c r="BO73" s="105">
        <v>0</v>
      </c>
    </row>
    <row r="74" spans="1:67" s="1" customFormat="1" ht="15" customHeight="1" x14ac:dyDescent="0.55000000000000004">
      <c r="A74" s="18">
        <v>25</v>
      </c>
      <c r="B74" s="19" t="s">
        <v>316</v>
      </c>
      <c r="C74" s="20">
        <v>9513</v>
      </c>
      <c r="D74" s="19" t="s">
        <v>422</v>
      </c>
      <c r="E74" s="10">
        <v>2192</v>
      </c>
      <c r="F74" s="10">
        <v>49</v>
      </c>
      <c r="G74" s="105">
        <v>2.2354014598540146E-2</v>
      </c>
      <c r="H74" s="10">
        <v>138</v>
      </c>
      <c r="I74" s="10">
        <v>1</v>
      </c>
      <c r="J74" s="105">
        <v>7.246376811594203E-3</v>
      </c>
      <c r="K74" s="10">
        <v>2330</v>
      </c>
      <c r="L74" s="10">
        <v>50</v>
      </c>
      <c r="M74" s="105">
        <v>2.1459227467811159E-2</v>
      </c>
      <c r="N74" s="10">
        <v>24073</v>
      </c>
      <c r="O74" s="10">
        <v>260</v>
      </c>
      <c r="P74" s="105">
        <v>1.0800481867652556E-2</v>
      </c>
      <c r="Q74" s="10">
        <v>26403</v>
      </c>
      <c r="R74" s="10">
        <v>310</v>
      </c>
      <c r="S74" s="105">
        <v>1.1741090027648374E-2</v>
      </c>
      <c r="T74" s="10">
        <v>309</v>
      </c>
      <c r="U74" s="10">
        <v>1</v>
      </c>
      <c r="V74" s="105">
        <v>3.2362459546925568E-3</v>
      </c>
      <c r="W74" s="10">
        <v>75</v>
      </c>
      <c r="X74" s="10">
        <v>0</v>
      </c>
      <c r="Y74" s="105">
        <v>0</v>
      </c>
      <c r="Z74" s="10">
        <v>273</v>
      </c>
      <c r="AA74" s="10">
        <v>0</v>
      </c>
      <c r="AB74" s="105">
        <v>0</v>
      </c>
      <c r="AC74" s="10">
        <v>11482</v>
      </c>
      <c r="AD74" s="10">
        <v>115</v>
      </c>
      <c r="AE74" s="105">
        <v>1.0015676711374325E-2</v>
      </c>
      <c r="AF74" s="10">
        <v>48</v>
      </c>
      <c r="AG74" s="10">
        <v>0</v>
      </c>
      <c r="AH74" s="105">
        <v>0</v>
      </c>
      <c r="AI74" s="10">
        <v>8202</v>
      </c>
      <c r="AJ74" s="10">
        <v>49</v>
      </c>
      <c r="AK74" s="105">
        <v>5.9741526456961718E-3</v>
      </c>
      <c r="AL74" s="10">
        <v>0</v>
      </c>
      <c r="AM74" s="10">
        <v>0</v>
      </c>
      <c r="AN74" s="105" t="s">
        <v>305</v>
      </c>
      <c r="AO74" s="10">
        <v>150</v>
      </c>
      <c r="AP74" s="10">
        <v>0</v>
      </c>
      <c r="AQ74" s="105">
        <v>0</v>
      </c>
      <c r="AR74" s="10">
        <v>0</v>
      </c>
      <c r="AS74" s="10">
        <v>0</v>
      </c>
      <c r="AT74" s="105" t="s">
        <v>305</v>
      </c>
      <c r="AU74" s="10">
        <v>0</v>
      </c>
      <c r="AV74" s="10">
        <v>0</v>
      </c>
      <c r="AW74" s="105" t="s">
        <v>305</v>
      </c>
      <c r="AX74" s="10">
        <v>13</v>
      </c>
      <c r="AY74" s="10">
        <v>0</v>
      </c>
      <c r="AZ74" s="105">
        <v>0</v>
      </c>
      <c r="BA74" s="10">
        <v>300</v>
      </c>
      <c r="BB74" s="10">
        <v>0</v>
      </c>
      <c r="BC74" s="105">
        <v>0</v>
      </c>
      <c r="BD74" s="10">
        <v>3221</v>
      </c>
      <c r="BE74" s="10">
        <v>94</v>
      </c>
      <c r="BF74" s="105">
        <v>2.9183483390251473E-2</v>
      </c>
      <c r="BG74" s="10">
        <v>0</v>
      </c>
      <c r="BH74" s="10">
        <v>0</v>
      </c>
      <c r="BI74" s="105" t="s">
        <v>305</v>
      </c>
      <c r="BJ74" s="27">
        <v>49</v>
      </c>
      <c r="BK74" s="27">
        <v>0</v>
      </c>
      <c r="BL74" s="105">
        <v>0</v>
      </c>
      <c r="BM74" s="27">
        <v>25</v>
      </c>
      <c r="BN74" s="27">
        <v>0</v>
      </c>
      <c r="BO74" s="105">
        <v>0</v>
      </c>
    </row>
    <row r="75" spans="1:67" s="1" customFormat="1" ht="15" customHeight="1" x14ac:dyDescent="0.55000000000000004">
      <c r="A75" s="18">
        <v>27</v>
      </c>
      <c r="B75" s="19" t="s">
        <v>317</v>
      </c>
      <c r="C75" s="20">
        <v>9522</v>
      </c>
      <c r="D75" s="19" t="s">
        <v>423</v>
      </c>
      <c r="E75" s="10">
        <v>13872</v>
      </c>
      <c r="F75" s="10">
        <v>453</v>
      </c>
      <c r="G75" s="105">
        <v>3.2655709342560554E-2</v>
      </c>
      <c r="H75" s="10">
        <v>649</v>
      </c>
      <c r="I75" s="10">
        <v>13</v>
      </c>
      <c r="J75" s="105">
        <v>2.0030816640986132E-2</v>
      </c>
      <c r="K75" s="10">
        <v>14521</v>
      </c>
      <c r="L75" s="10">
        <v>466</v>
      </c>
      <c r="M75" s="105">
        <v>3.2091453756628328E-2</v>
      </c>
      <c r="N75" s="10">
        <v>25526</v>
      </c>
      <c r="O75" s="10">
        <v>400</v>
      </c>
      <c r="P75" s="105">
        <v>1.5670296952127242E-2</v>
      </c>
      <c r="Q75" s="10">
        <v>40047</v>
      </c>
      <c r="R75" s="10">
        <v>866</v>
      </c>
      <c r="S75" s="105">
        <v>2.1624591105451094E-2</v>
      </c>
      <c r="T75" s="10">
        <v>26</v>
      </c>
      <c r="U75" s="10">
        <v>0</v>
      </c>
      <c r="V75" s="105">
        <v>0</v>
      </c>
      <c r="W75" s="10">
        <v>212</v>
      </c>
      <c r="X75" s="10">
        <v>1</v>
      </c>
      <c r="Y75" s="105">
        <v>4.7169811320754715E-3</v>
      </c>
      <c r="Z75" s="10">
        <v>32</v>
      </c>
      <c r="AA75" s="10">
        <v>1</v>
      </c>
      <c r="AB75" s="105">
        <v>3.125E-2</v>
      </c>
      <c r="AC75" s="10">
        <v>10573</v>
      </c>
      <c r="AD75" s="10">
        <v>77</v>
      </c>
      <c r="AE75" s="105">
        <v>7.2827012200889054E-3</v>
      </c>
      <c r="AF75" s="10">
        <v>0</v>
      </c>
      <c r="AG75" s="10">
        <v>0</v>
      </c>
      <c r="AH75" s="105" t="s">
        <v>305</v>
      </c>
      <c r="AI75" s="10">
        <v>441</v>
      </c>
      <c r="AJ75" s="10">
        <v>0</v>
      </c>
      <c r="AK75" s="105">
        <v>0</v>
      </c>
      <c r="AL75" s="10">
        <v>6810</v>
      </c>
      <c r="AM75" s="10">
        <v>30</v>
      </c>
      <c r="AN75" s="105">
        <v>4.4052863436123352E-3</v>
      </c>
      <c r="AO75" s="10">
        <v>7068</v>
      </c>
      <c r="AP75" s="10">
        <v>289</v>
      </c>
      <c r="AQ75" s="105">
        <v>4.0888511601584604E-2</v>
      </c>
      <c r="AR75" s="10">
        <v>0</v>
      </c>
      <c r="AS75" s="10">
        <v>0</v>
      </c>
      <c r="AT75" s="105" t="s">
        <v>305</v>
      </c>
      <c r="AU75" s="10">
        <v>0</v>
      </c>
      <c r="AV75" s="10">
        <v>0</v>
      </c>
      <c r="AW75" s="105" t="s">
        <v>305</v>
      </c>
      <c r="AX75" s="10">
        <v>71</v>
      </c>
      <c r="AY75" s="10">
        <v>1</v>
      </c>
      <c r="AZ75" s="105">
        <v>1.4084507042253521E-2</v>
      </c>
      <c r="BA75" s="10">
        <v>95</v>
      </c>
      <c r="BB75" s="10">
        <v>0</v>
      </c>
      <c r="BC75" s="105">
        <v>0</v>
      </c>
      <c r="BD75" s="10">
        <v>198</v>
      </c>
      <c r="BE75" s="10">
        <v>1</v>
      </c>
      <c r="BF75" s="105">
        <v>5.0505050505050509E-3</v>
      </c>
      <c r="BG75" s="10">
        <v>0</v>
      </c>
      <c r="BH75" s="10">
        <v>0</v>
      </c>
      <c r="BI75" s="105" t="s">
        <v>305</v>
      </c>
      <c r="BJ75" s="27">
        <v>133</v>
      </c>
      <c r="BK75" s="27">
        <v>0</v>
      </c>
      <c r="BL75" s="105">
        <v>0</v>
      </c>
      <c r="BM75" s="27">
        <v>73</v>
      </c>
      <c r="BN75" s="27">
        <v>0</v>
      </c>
      <c r="BO75" s="105">
        <v>0</v>
      </c>
    </row>
    <row r="76" spans="1:67" s="1" customFormat="1" ht="15" customHeight="1" x14ac:dyDescent="0.55000000000000004">
      <c r="A76" s="18">
        <v>41</v>
      </c>
      <c r="B76" s="19" t="s">
        <v>318</v>
      </c>
      <c r="C76" s="20">
        <v>9116</v>
      </c>
      <c r="D76" s="19" t="s">
        <v>424</v>
      </c>
      <c r="E76" s="10">
        <v>3111</v>
      </c>
      <c r="F76" s="10">
        <v>113</v>
      </c>
      <c r="G76" s="105">
        <v>3.6322725811636127E-2</v>
      </c>
      <c r="H76" s="10">
        <v>313</v>
      </c>
      <c r="I76" s="10">
        <v>4</v>
      </c>
      <c r="J76" s="105">
        <v>1.2779552715654952E-2</v>
      </c>
      <c r="K76" s="10">
        <v>3424</v>
      </c>
      <c r="L76" s="10">
        <v>117</v>
      </c>
      <c r="M76" s="105">
        <v>3.4170560747663552E-2</v>
      </c>
      <c r="N76" s="10">
        <v>9647</v>
      </c>
      <c r="O76" s="10">
        <v>202</v>
      </c>
      <c r="P76" s="105">
        <v>2.0939152068000413E-2</v>
      </c>
      <c r="Q76" s="10">
        <v>13071</v>
      </c>
      <c r="R76" s="10">
        <v>319</v>
      </c>
      <c r="S76" s="105">
        <v>2.4405171754265167E-2</v>
      </c>
      <c r="T76" s="10">
        <v>133</v>
      </c>
      <c r="U76" s="10">
        <v>1</v>
      </c>
      <c r="V76" s="105">
        <v>7.5187969924812026E-3</v>
      </c>
      <c r="W76" s="10">
        <v>126</v>
      </c>
      <c r="X76" s="10">
        <v>0</v>
      </c>
      <c r="Y76" s="105">
        <v>0</v>
      </c>
      <c r="Z76" s="10">
        <v>89</v>
      </c>
      <c r="AA76" s="10">
        <v>30</v>
      </c>
      <c r="AB76" s="105">
        <v>0.33707865168539325</v>
      </c>
      <c r="AC76" s="10">
        <v>5406</v>
      </c>
      <c r="AD76" s="10">
        <v>130</v>
      </c>
      <c r="AE76" s="105">
        <v>2.4047354790972992E-2</v>
      </c>
      <c r="AF76" s="10">
        <v>38</v>
      </c>
      <c r="AG76" s="10">
        <v>12</v>
      </c>
      <c r="AH76" s="105">
        <v>0.31578947368421051</v>
      </c>
      <c r="AI76" s="10">
        <v>2718</v>
      </c>
      <c r="AJ76" s="10">
        <v>27</v>
      </c>
      <c r="AK76" s="105">
        <v>9.9337748344370865E-3</v>
      </c>
      <c r="AL76" s="10">
        <v>0</v>
      </c>
      <c r="AM76" s="10">
        <v>0</v>
      </c>
      <c r="AN76" s="105" t="s">
        <v>305</v>
      </c>
      <c r="AO76" s="10">
        <v>114</v>
      </c>
      <c r="AP76" s="10">
        <v>0</v>
      </c>
      <c r="AQ76" s="105">
        <v>0</v>
      </c>
      <c r="AR76" s="10">
        <v>0</v>
      </c>
      <c r="AS76" s="10">
        <v>0</v>
      </c>
      <c r="AT76" s="105" t="s">
        <v>305</v>
      </c>
      <c r="AU76" s="10">
        <v>0</v>
      </c>
      <c r="AV76" s="10">
        <v>0</v>
      </c>
      <c r="AW76" s="105" t="s">
        <v>305</v>
      </c>
      <c r="AX76" s="10">
        <v>46</v>
      </c>
      <c r="AY76" s="10">
        <v>1</v>
      </c>
      <c r="AZ76" s="105">
        <v>2.1739130434782608E-2</v>
      </c>
      <c r="BA76" s="10">
        <v>150</v>
      </c>
      <c r="BB76" s="10">
        <v>0</v>
      </c>
      <c r="BC76" s="105">
        <v>0</v>
      </c>
      <c r="BD76" s="10">
        <v>827</v>
      </c>
      <c r="BE76" s="10">
        <v>0</v>
      </c>
      <c r="BF76" s="105">
        <v>0</v>
      </c>
      <c r="BG76" s="10">
        <v>0</v>
      </c>
      <c r="BH76" s="10">
        <v>0</v>
      </c>
      <c r="BI76" s="105" t="s">
        <v>305</v>
      </c>
      <c r="BJ76" s="27">
        <v>20</v>
      </c>
      <c r="BK76" s="27">
        <v>0</v>
      </c>
      <c r="BL76" s="105">
        <v>0</v>
      </c>
      <c r="BM76" s="27">
        <v>12</v>
      </c>
      <c r="BN76" s="27">
        <v>0</v>
      </c>
      <c r="BO76" s="105">
        <v>0</v>
      </c>
    </row>
    <row r="77" spans="1:67" s="1" customFormat="1" ht="15" customHeight="1" x14ac:dyDescent="0.55000000000000004">
      <c r="A77" s="18">
        <v>41</v>
      </c>
      <c r="B77" s="19" t="s">
        <v>318</v>
      </c>
      <c r="C77" s="20">
        <v>9525</v>
      </c>
      <c r="D77" s="19" t="s">
        <v>425</v>
      </c>
      <c r="E77" s="10">
        <v>2873</v>
      </c>
      <c r="F77" s="10">
        <v>461</v>
      </c>
      <c r="G77" s="105">
        <v>0.16045945005221024</v>
      </c>
      <c r="H77" s="10">
        <v>258</v>
      </c>
      <c r="I77" s="10">
        <v>12</v>
      </c>
      <c r="J77" s="105">
        <v>4.6511627906976744E-2</v>
      </c>
      <c r="K77" s="10">
        <v>3131</v>
      </c>
      <c r="L77" s="10">
        <v>473</v>
      </c>
      <c r="M77" s="105">
        <v>0.15106994570424784</v>
      </c>
      <c r="N77" s="10">
        <v>7334</v>
      </c>
      <c r="O77" s="10">
        <v>1101</v>
      </c>
      <c r="P77" s="105">
        <v>0.15012271611671665</v>
      </c>
      <c r="Q77" s="10">
        <v>10465</v>
      </c>
      <c r="R77" s="10">
        <v>1574</v>
      </c>
      <c r="S77" s="105">
        <v>0.15040611562350692</v>
      </c>
      <c r="T77" s="10">
        <v>63</v>
      </c>
      <c r="U77" s="10">
        <v>7</v>
      </c>
      <c r="V77" s="105">
        <v>0.1111111111111111</v>
      </c>
      <c r="W77" s="10">
        <v>0</v>
      </c>
      <c r="X77" s="10">
        <v>9</v>
      </c>
      <c r="Y77" s="105" t="s">
        <v>305</v>
      </c>
      <c r="Z77" s="10">
        <v>84</v>
      </c>
      <c r="AA77" s="10">
        <v>20</v>
      </c>
      <c r="AB77" s="105">
        <v>0.23809523809523808</v>
      </c>
      <c r="AC77" s="10">
        <v>3972</v>
      </c>
      <c r="AD77" s="10">
        <v>447</v>
      </c>
      <c r="AE77" s="105">
        <v>0.11253776435045318</v>
      </c>
      <c r="AF77" s="10">
        <v>0</v>
      </c>
      <c r="AG77" s="10">
        <v>0</v>
      </c>
      <c r="AH77" s="105" t="s">
        <v>305</v>
      </c>
      <c r="AI77" s="10">
        <v>1912</v>
      </c>
      <c r="AJ77" s="10">
        <v>103</v>
      </c>
      <c r="AK77" s="105">
        <v>5.387029288702929E-2</v>
      </c>
      <c r="AL77" s="10">
        <v>0</v>
      </c>
      <c r="AM77" s="10">
        <v>0</v>
      </c>
      <c r="AN77" s="105" t="s">
        <v>305</v>
      </c>
      <c r="AO77" s="10">
        <v>85</v>
      </c>
      <c r="AP77" s="10">
        <v>10</v>
      </c>
      <c r="AQ77" s="105">
        <v>0.11764705882352941</v>
      </c>
      <c r="AR77" s="10">
        <v>0</v>
      </c>
      <c r="AS77" s="10">
        <v>0</v>
      </c>
      <c r="AT77" s="105" t="s">
        <v>305</v>
      </c>
      <c r="AU77" s="10">
        <v>0</v>
      </c>
      <c r="AV77" s="10">
        <v>0</v>
      </c>
      <c r="AW77" s="105" t="s">
        <v>305</v>
      </c>
      <c r="AX77" s="10">
        <v>34</v>
      </c>
      <c r="AY77" s="10">
        <v>1</v>
      </c>
      <c r="AZ77" s="105">
        <v>2.9411764705882353E-2</v>
      </c>
      <c r="BA77" s="10">
        <v>90</v>
      </c>
      <c r="BB77" s="10">
        <v>0</v>
      </c>
      <c r="BC77" s="105">
        <v>0</v>
      </c>
      <c r="BD77" s="10">
        <v>1094</v>
      </c>
      <c r="BE77" s="10">
        <v>502</v>
      </c>
      <c r="BF77" s="105">
        <v>0.45886654478976235</v>
      </c>
      <c r="BG77" s="10">
        <v>0</v>
      </c>
      <c r="BH77" s="10">
        <v>0</v>
      </c>
      <c r="BI77" s="105" t="s">
        <v>305</v>
      </c>
      <c r="BJ77" s="27">
        <v>20</v>
      </c>
      <c r="BK77" s="27">
        <v>0</v>
      </c>
      <c r="BL77" s="105">
        <v>0</v>
      </c>
      <c r="BM77" s="27">
        <v>10</v>
      </c>
      <c r="BN77" s="27">
        <v>0</v>
      </c>
      <c r="BO77" s="105">
        <v>0</v>
      </c>
    </row>
    <row r="78" spans="1:67" s="1" customFormat="1" ht="15" customHeight="1" x14ac:dyDescent="0.55000000000000004">
      <c r="A78" s="18">
        <v>41</v>
      </c>
      <c r="B78" s="19" t="s">
        <v>318</v>
      </c>
      <c r="C78" s="20">
        <v>9526</v>
      </c>
      <c r="D78" s="19" t="s">
        <v>426</v>
      </c>
      <c r="E78" s="10">
        <v>2554</v>
      </c>
      <c r="F78" s="10">
        <v>304</v>
      </c>
      <c r="G78" s="105">
        <v>0.11902897415818324</v>
      </c>
      <c r="H78" s="10">
        <v>258</v>
      </c>
      <c r="I78" s="10">
        <v>8</v>
      </c>
      <c r="J78" s="105">
        <v>3.1007751937984496E-2</v>
      </c>
      <c r="K78" s="10">
        <v>2812</v>
      </c>
      <c r="L78" s="10">
        <v>312</v>
      </c>
      <c r="M78" s="105">
        <v>0.11095305832147938</v>
      </c>
      <c r="N78" s="10">
        <v>7287</v>
      </c>
      <c r="O78" s="10">
        <v>702</v>
      </c>
      <c r="P78" s="105">
        <v>9.6335940716344173E-2</v>
      </c>
      <c r="Q78" s="10">
        <v>10099</v>
      </c>
      <c r="R78" s="10">
        <v>1014</v>
      </c>
      <c r="S78" s="105">
        <v>0.10040598079017725</v>
      </c>
      <c r="T78" s="10">
        <v>89</v>
      </c>
      <c r="U78" s="10">
        <v>14</v>
      </c>
      <c r="V78" s="105">
        <v>0.15730337078651685</v>
      </c>
      <c r="W78" s="10">
        <v>280</v>
      </c>
      <c r="X78" s="10">
        <v>20</v>
      </c>
      <c r="Y78" s="105">
        <v>7.1428571428571425E-2</v>
      </c>
      <c r="Z78" s="10">
        <v>109</v>
      </c>
      <c r="AA78" s="10">
        <v>1</v>
      </c>
      <c r="AB78" s="105">
        <v>9.1743119266055051E-3</v>
      </c>
      <c r="AC78" s="10">
        <v>3379</v>
      </c>
      <c r="AD78" s="10">
        <v>463</v>
      </c>
      <c r="AE78" s="105">
        <v>0.13702278780704349</v>
      </c>
      <c r="AF78" s="10">
        <v>0</v>
      </c>
      <c r="AG78" s="10">
        <v>0</v>
      </c>
      <c r="AH78" s="105" t="s">
        <v>305</v>
      </c>
      <c r="AI78" s="10">
        <v>1526</v>
      </c>
      <c r="AJ78" s="10">
        <v>41</v>
      </c>
      <c r="AK78" s="105">
        <v>2.6867627785058978E-2</v>
      </c>
      <c r="AL78" s="10">
        <v>0</v>
      </c>
      <c r="AM78" s="10">
        <v>1</v>
      </c>
      <c r="AN78" s="105" t="s">
        <v>305</v>
      </c>
      <c r="AO78" s="10">
        <v>152</v>
      </c>
      <c r="AP78" s="10">
        <v>6</v>
      </c>
      <c r="AQ78" s="105">
        <v>3.9473684210526314E-2</v>
      </c>
      <c r="AR78" s="10">
        <v>0</v>
      </c>
      <c r="AS78" s="10">
        <v>1</v>
      </c>
      <c r="AT78" s="105" t="s">
        <v>305</v>
      </c>
      <c r="AU78" s="10">
        <v>0</v>
      </c>
      <c r="AV78" s="10">
        <v>0</v>
      </c>
      <c r="AW78" s="105" t="s">
        <v>305</v>
      </c>
      <c r="AX78" s="10">
        <v>17</v>
      </c>
      <c r="AY78" s="10">
        <v>0</v>
      </c>
      <c r="AZ78" s="105">
        <v>0</v>
      </c>
      <c r="BA78" s="10">
        <v>94</v>
      </c>
      <c r="BB78" s="10">
        <v>0</v>
      </c>
      <c r="BC78" s="105">
        <v>0</v>
      </c>
      <c r="BD78" s="10">
        <v>1641</v>
      </c>
      <c r="BE78" s="10">
        <v>155</v>
      </c>
      <c r="BF78" s="105">
        <v>9.4454600853138324E-2</v>
      </c>
      <c r="BG78" s="10">
        <v>0</v>
      </c>
      <c r="BH78" s="10">
        <v>0</v>
      </c>
      <c r="BI78" s="105" t="s">
        <v>305</v>
      </c>
      <c r="BJ78" s="27">
        <v>20</v>
      </c>
      <c r="BK78" s="27">
        <v>0</v>
      </c>
      <c r="BL78" s="105">
        <v>0</v>
      </c>
      <c r="BM78" s="27">
        <v>10</v>
      </c>
      <c r="BN78" s="27">
        <v>0</v>
      </c>
      <c r="BO78" s="105">
        <v>0</v>
      </c>
    </row>
    <row r="79" spans="1:67" s="1" customFormat="1" ht="15" customHeight="1" x14ac:dyDescent="0.55000000000000004">
      <c r="A79" s="18">
        <v>41</v>
      </c>
      <c r="B79" s="19" t="s">
        <v>318</v>
      </c>
      <c r="C79" s="20">
        <v>9527</v>
      </c>
      <c r="D79" s="19" t="s">
        <v>427</v>
      </c>
      <c r="E79" s="10">
        <v>5496</v>
      </c>
      <c r="F79" s="10">
        <v>525</v>
      </c>
      <c r="G79" s="105">
        <v>9.5524017467248909E-2</v>
      </c>
      <c r="H79" s="10">
        <v>586</v>
      </c>
      <c r="I79" s="10">
        <v>18</v>
      </c>
      <c r="J79" s="105">
        <v>3.0716723549488054E-2</v>
      </c>
      <c r="K79" s="10">
        <v>6082</v>
      </c>
      <c r="L79" s="10">
        <v>543</v>
      </c>
      <c r="M79" s="105">
        <v>8.9279842157185138E-2</v>
      </c>
      <c r="N79" s="10">
        <v>16211</v>
      </c>
      <c r="O79" s="10">
        <v>920</v>
      </c>
      <c r="P79" s="105">
        <v>5.6751588427610883E-2</v>
      </c>
      <c r="Q79" s="10">
        <v>22293</v>
      </c>
      <c r="R79" s="10">
        <v>1463</v>
      </c>
      <c r="S79" s="105">
        <v>6.5625981249719648E-2</v>
      </c>
      <c r="T79" s="10">
        <v>305</v>
      </c>
      <c r="U79" s="10">
        <v>45</v>
      </c>
      <c r="V79" s="105">
        <v>0.14754098360655737</v>
      </c>
      <c r="W79" s="10">
        <v>213</v>
      </c>
      <c r="X79" s="10">
        <v>11</v>
      </c>
      <c r="Y79" s="105">
        <v>5.1643192488262914E-2</v>
      </c>
      <c r="Z79" s="10">
        <v>139</v>
      </c>
      <c r="AA79" s="10">
        <v>3</v>
      </c>
      <c r="AB79" s="105">
        <v>2.1582733812949641E-2</v>
      </c>
      <c r="AC79" s="10">
        <v>8835</v>
      </c>
      <c r="AD79" s="10">
        <v>720</v>
      </c>
      <c r="AE79" s="105">
        <v>8.1494057724957561E-2</v>
      </c>
      <c r="AF79" s="10">
        <v>117</v>
      </c>
      <c r="AG79" s="10">
        <v>0</v>
      </c>
      <c r="AH79" s="105">
        <v>0</v>
      </c>
      <c r="AI79" s="10">
        <v>4272</v>
      </c>
      <c r="AJ79" s="10">
        <v>56</v>
      </c>
      <c r="AK79" s="105">
        <v>1.3108614232209739E-2</v>
      </c>
      <c r="AL79" s="10">
        <v>0</v>
      </c>
      <c r="AM79" s="10">
        <v>0</v>
      </c>
      <c r="AN79" s="105" t="s">
        <v>305</v>
      </c>
      <c r="AO79" s="10">
        <v>225</v>
      </c>
      <c r="AP79" s="10">
        <v>18</v>
      </c>
      <c r="AQ79" s="105">
        <v>0.08</v>
      </c>
      <c r="AR79" s="10">
        <v>0</v>
      </c>
      <c r="AS79" s="10">
        <v>1</v>
      </c>
      <c r="AT79" s="105" t="s">
        <v>305</v>
      </c>
      <c r="AU79" s="10">
        <v>0</v>
      </c>
      <c r="AV79" s="10">
        <v>0</v>
      </c>
      <c r="AW79" s="105" t="s">
        <v>305</v>
      </c>
      <c r="AX79" s="10">
        <v>43</v>
      </c>
      <c r="AY79" s="10">
        <v>1</v>
      </c>
      <c r="AZ79" s="105">
        <v>2.3255813953488372E-2</v>
      </c>
      <c r="BA79" s="10">
        <v>290</v>
      </c>
      <c r="BB79" s="10">
        <v>1</v>
      </c>
      <c r="BC79" s="105">
        <v>3.4482758620689655E-3</v>
      </c>
      <c r="BD79" s="10">
        <v>1772</v>
      </c>
      <c r="BE79" s="10">
        <v>62</v>
      </c>
      <c r="BF79" s="105">
        <v>3.4988713318284424E-2</v>
      </c>
      <c r="BG79" s="10">
        <v>0</v>
      </c>
      <c r="BH79" s="10">
        <v>0</v>
      </c>
      <c r="BI79" s="105" t="s">
        <v>305</v>
      </c>
      <c r="BJ79" s="27">
        <v>59</v>
      </c>
      <c r="BK79" s="27">
        <v>0</v>
      </c>
      <c r="BL79" s="105">
        <v>0</v>
      </c>
      <c r="BM79" s="27">
        <v>33</v>
      </c>
      <c r="BN79" s="27">
        <v>0</v>
      </c>
      <c r="BO79" s="105">
        <v>0</v>
      </c>
    </row>
    <row r="80" spans="1:67" s="1" customFormat="1" ht="15" customHeight="1" x14ac:dyDescent="0.55000000000000004">
      <c r="A80" s="18">
        <v>41</v>
      </c>
      <c r="B80" s="19" t="s">
        <v>318</v>
      </c>
      <c r="C80" s="20">
        <v>9528</v>
      </c>
      <c r="D80" s="19" t="s">
        <v>428</v>
      </c>
      <c r="E80" s="10">
        <v>4577</v>
      </c>
      <c r="F80" s="10">
        <v>49</v>
      </c>
      <c r="G80" s="105">
        <v>1.0705702425169324E-2</v>
      </c>
      <c r="H80" s="10">
        <v>480</v>
      </c>
      <c r="I80" s="10">
        <v>1</v>
      </c>
      <c r="J80" s="105">
        <v>2.0833333333333333E-3</v>
      </c>
      <c r="K80" s="10">
        <v>5057</v>
      </c>
      <c r="L80" s="10">
        <v>50</v>
      </c>
      <c r="M80" s="105">
        <v>9.8872849515523036E-3</v>
      </c>
      <c r="N80" s="10">
        <v>13045</v>
      </c>
      <c r="O80" s="10">
        <v>82</v>
      </c>
      <c r="P80" s="105">
        <v>6.2859333077807588E-3</v>
      </c>
      <c r="Q80" s="10">
        <v>18102</v>
      </c>
      <c r="R80" s="10">
        <v>132</v>
      </c>
      <c r="S80" s="105">
        <v>7.2920119323831621E-3</v>
      </c>
      <c r="T80" s="10">
        <v>193</v>
      </c>
      <c r="U80" s="10">
        <v>2</v>
      </c>
      <c r="V80" s="105">
        <v>1.0362694300518135E-2</v>
      </c>
      <c r="W80" s="10">
        <v>228</v>
      </c>
      <c r="X80" s="10">
        <v>1</v>
      </c>
      <c r="Y80" s="105">
        <v>4.3859649122807015E-3</v>
      </c>
      <c r="Z80" s="10">
        <v>122</v>
      </c>
      <c r="AA80" s="10">
        <v>0</v>
      </c>
      <c r="AB80" s="105">
        <v>0</v>
      </c>
      <c r="AC80" s="10">
        <v>6974</v>
      </c>
      <c r="AD80" s="10">
        <v>62</v>
      </c>
      <c r="AE80" s="105">
        <v>8.8901634642959571E-3</v>
      </c>
      <c r="AF80" s="10">
        <v>34</v>
      </c>
      <c r="AG80" s="10">
        <v>0</v>
      </c>
      <c r="AH80" s="105">
        <v>0</v>
      </c>
      <c r="AI80" s="10">
        <v>3541</v>
      </c>
      <c r="AJ80" s="10">
        <v>8</v>
      </c>
      <c r="AK80" s="105">
        <v>2.2592487997740753E-3</v>
      </c>
      <c r="AL80" s="10">
        <v>0</v>
      </c>
      <c r="AM80" s="10">
        <v>0</v>
      </c>
      <c r="AN80" s="105" t="s">
        <v>305</v>
      </c>
      <c r="AO80" s="10">
        <v>112</v>
      </c>
      <c r="AP80" s="10">
        <v>3</v>
      </c>
      <c r="AQ80" s="105">
        <v>2.6785714285714284E-2</v>
      </c>
      <c r="AR80" s="10">
        <v>0</v>
      </c>
      <c r="AS80" s="10">
        <v>0</v>
      </c>
      <c r="AT80" s="105" t="s">
        <v>305</v>
      </c>
      <c r="AU80" s="10">
        <v>0</v>
      </c>
      <c r="AV80" s="10">
        <v>0</v>
      </c>
      <c r="AW80" s="105" t="s">
        <v>305</v>
      </c>
      <c r="AX80" s="10">
        <v>35</v>
      </c>
      <c r="AY80" s="10">
        <v>0</v>
      </c>
      <c r="AZ80" s="105">
        <v>0</v>
      </c>
      <c r="BA80" s="10">
        <v>140</v>
      </c>
      <c r="BB80" s="10">
        <v>1</v>
      </c>
      <c r="BC80" s="105">
        <v>7.1428571428571426E-3</v>
      </c>
      <c r="BD80" s="10">
        <v>1666</v>
      </c>
      <c r="BE80" s="10">
        <v>5</v>
      </c>
      <c r="BF80" s="105">
        <v>3.0012004801920769E-3</v>
      </c>
      <c r="BG80" s="10">
        <v>0</v>
      </c>
      <c r="BH80" s="10">
        <v>0</v>
      </c>
      <c r="BI80" s="105" t="s">
        <v>305</v>
      </c>
      <c r="BJ80" s="27">
        <v>20</v>
      </c>
      <c r="BK80" s="27">
        <v>0</v>
      </c>
      <c r="BL80" s="105">
        <v>0</v>
      </c>
      <c r="BM80" s="27">
        <v>12</v>
      </c>
      <c r="BN80" s="27">
        <v>0</v>
      </c>
      <c r="BO80" s="105">
        <v>0</v>
      </c>
    </row>
    <row r="81" spans="1:67" s="1" customFormat="1" ht="15" customHeight="1" x14ac:dyDescent="0.55000000000000004">
      <c r="A81" s="18">
        <v>44</v>
      </c>
      <c r="B81" s="19" t="s">
        <v>319</v>
      </c>
      <c r="C81" s="20">
        <v>9222</v>
      </c>
      <c r="D81" s="19" t="s">
        <v>429</v>
      </c>
      <c r="E81" s="10">
        <v>6839</v>
      </c>
      <c r="F81" s="10">
        <v>319</v>
      </c>
      <c r="G81" s="105">
        <v>4.6644246234829656E-2</v>
      </c>
      <c r="H81" s="10">
        <v>292</v>
      </c>
      <c r="I81" s="10">
        <v>3</v>
      </c>
      <c r="J81" s="105">
        <v>1.0273972602739725E-2</v>
      </c>
      <c r="K81" s="10">
        <v>7131</v>
      </c>
      <c r="L81" s="10">
        <v>322</v>
      </c>
      <c r="M81" s="105">
        <v>4.5154957229000141E-2</v>
      </c>
      <c r="N81" s="10">
        <v>8119</v>
      </c>
      <c r="O81" s="10">
        <v>421</v>
      </c>
      <c r="P81" s="105">
        <v>5.1853676561152855E-2</v>
      </c>
      <c r="Q81" s="10">
        <v>15250</v>
      </c>
      <c r="R81" s="10">
        <v>743</v>
      </c>
      <c r="S81" s="105">
        <v>4.8721311475409833E-2</v>
      </c>
      <c r="T81" s="10">
        <v>207</v>
      </c>
      <c r="U81" s="10">
        <v>6</v>
      </c>
      <c r="V81" s="105">
        <v>2.8985507246376812E-2</v>
      </c>
      <c r="W81" s="10">
        <v>2408</v>
      </c>
      <c r="X81" s="10">
        <v>114</v>
      </c>
      <c r="Y81" s="105">
        <v>4.7342192691029898E-2</v>
      </c>
      <c r="Z81" s="10">
        <v>30</v>
      </c>
      <c r="AA81" s="10">
        <v>2</v>
      </c>
      <c r="AB81" s="105">
        <v>6.6666666666666666E-2</v>
      </c>
      <c r="AC81" s="10">
        <v>1644</v>
      </c>
      <c r="AD81" s="10">
        <v>100</v>
      </c>
      <c r="AE81" s="105">
        <v>6.0827250608272508E-2</v>
      </c>
      <c r="AF81" s="10">
        <v>27</v>
      </c>
      <c r="AG81" s="10">
        <v>1</v>
      </c>
      <c r="AH81" s="105">
        <v>3.7037037037037035E-2</v>
      </c>
      <c r="AI81" s="10">
        <v>1210</v>
      </c>
      <c r="AJ81" s="10">
        <v>63</v>
      </c>
      <c r="AK81" s="105">
        <v>5.2066115702479342E-2</v>
      </c>
      <c r="AL81" s="10">
        <v>185</v>
      </c>
      <c r="AM81" s="10">
        <v>32</v>
      </c>
      <c r="AN81" s="105">
        <v>0.17297297297297298</v>
      </c>
      <c r="AO81" s="10">
        <v>1829</v>
      </c>
      <c r="AP81" s="10">
        <v>44</v>
      </c>
      <c r="AQ81" s="105">
        <v>2.4056861673045379E-2</v>
      </c>
      <c r="AR81" s="10">
        <v>0</v>
      </c>
      <c r="AS81" s="10">
        <v>0</v>
      </c>
      <c r="AT81" s="105" t="s">
        <v>305</v>
      </c>
      <c r="AU81" s="10">
        <v>0</v>
      </c>
      <c r="AV81" s="10">
        <v>0</v>
      </c>
      <c r="AW81" s="105" t="s">
        <v>305</v>
      </c>
      <c r="AX81" s="10">
        <v>0</v>
      </c>
      <c r="AY81" s="10">
        <v>0</v>
      </c>
      <c r="AZ81" s="105" t="s">
        <v>305</v>
      </c>
      <c r="BA81" s="10">
        <v>23</v>
      </c>
      <c r="BB81" s="10">
        <v>0</v>
      </c>
      <c r="BC81" s="105">
        <v>0</v>
      </c>
      <c r="BD81" s="10">
        <v>556</v>
      </c>
      <c r="BE81" s="10">
        <v>56</v>
      </c>
      <c r="BF81" s="105">
        <v>0.10071942446043165</v>
      </c>
      <c r="BG81" s="10">
        <v>0</v>
      </c>
      <c r="BH81" s="10">
        <v>0</v>
      </c>
      <c r="BI81" s="105" t="s">
        <v>305</v>
      </c>
      <c r="BJ81" s="27">
        <v>39</v>
      </c>
      <c r="BK81" s="27">
        <v>0</v>
      </c>
      <c r="BL81" s="105">
        <v>0</v>
      </c>
      <c r="BM81" s="27">
        <v>22</v>
      </c>
      <c r="BN81" s="27">
        <v>0</v>
      </c>
      <c r="BO81" s="105">
        <v>0</v>
      </c>
    </row>
    <row r="82" spans="1:67" s="1" customFormat="1" ht="15" customHeight="1" x14ac:dyDescent="0.55000000000000004">
      <c r="A82" s="18">
        <v>44</v>
      </c>
      <c r="B82" s="19" t="s">
        <v>319</v>
      </c>
      <c r="C82" s="20">
        <v>9524</v>
      </c>
      <c r="D82" s="19" t="s">
        <v>430</v>
      </c>
      <c r="E82" s="10">
        <v>7020</v>
      </c>
      <c r="F82" s="10">
        <v>27</v>
      </c>
      <c r="G82" s="105">
        <v>3.8461538461538464E-3</v>
      </c>
      <c r="H82" s="10">
        <v>300</v>
      </c>
      <c r="I82" s="10">
        <v>0</v>
      </c>
      <c r="J82" s="105">
        <v>0</v>
      </c>
      <c r="K82" s="10">
        <v>7320</v>
      </c>
      <c r="L82" s="10">
        <v>27</v>
      </c>
      <c r="M82" s="105">
        <v>3.6885245901639345E-3</v>
      </c>
      <c r="N82" s="10">
        <v>14296</v>
      </c>
      <c r="O82" s="10">
        <v>23</v>
      </c>
      <c r="P82" s="105">
        <v>1.6088416340235031E-3</v>
      </c>
      <c r="Q82" s="10">
        <v>21616</v>
      </c>
      <c r="R82" s="10">
        <v>50</v>
      </c>
      <c r="S82" s="105">
        <v>2.3131014063656552E-3</v>
      </c>
      <c r="T82" s="10">
        <v>207</v>
      </c>
      <c r="U82" s="10">
        <v>1</v>
      </c>
      <c r="V82" s="105">
        <v>4.830917874396135E-3</v>
      </c>
      <c r="W82" s="10">
        <v>6809</v>
      </c>
      <c r="X82" s="10">
        <v>1</v>
      </c>
      <c r="Y82" s="105">
        <v>1.46864444118079E-4</v>
      </c>
      <c r="Z82" s="10">
        <v>30</v>
      </c>
      <c r="AA82" s="10">
        <v>0</v>
      </c>
      <c r="AB82" s="105">
        <v>0</v>
      </c>
      <c r="AC82" s="10">
        <v>2221</v>
      </c>
      <c r="AD82" s="10">
        <v>3</v>
      </c>
      <c r="AE82" s="105">
        <v>1.3507429085997298E-3</v>
      </c>
      <c r="AF82" s="10">
        <v>0</v>
      </c>
      <c r="AG82" s="10">
        <v>0</v>
      </c>
      <c r="AH82" s="105" t="s">
        <v>305</v>
      </c>
      <c r="AI82" s="10">
        <v>2554</v>
      </c>
      <c r="AJ82" s="10">
        <v>1</v>
      </c>
      <c r="AK82" s="105">
        <v>3.9154267815191856E-4</v>
      </c>
      <c r="AL82" s="10">
        <v>252</v>
      </c>
      <c r="AM82" s="10">
        <v>0</v>
      </c>
      <c r="AN82" s="105">
        <v>0</v>
      </c>
      <c r="AO82" s="10">
        <v>1830</v>
      </c>
      <c r="AP82" s="10">
        <v>17</v>
      </c>
      <c r="AQ82" s="105">
        <v>9.2896174863387974E-3</v>
      </c>
      <c r="AR82" s="10">
        <v>0</v>
      </c>
      <c r="AS82" s="10">
        <v>0</v>
      </c>
      <c r="AT82" s="105" t="s">
        <v>305</v>
      </c>
      <c r="AU82" s="10">
        <v>0</v>
      </c>
      <c r="AV82" s="10">
        <v>0</v>
      </c>
      <c r="AW82" s="105" t="s">
        <v>305</v>
      </c>
      <c r="AX82" s="10">
        <v>101</v>
      </c>
      <c r="AY82" s="10">
        <v>0</v>
      </c>
      <c r="AZ82" s="105">
        <v>0</v>
      </c>
      <c r="BA82" s="10">
        <v>70</v>
      </c>
      <c r="BB82" s="10">
        <v>0</v>
      </c>
      <c r="BC82" s="105">
        <v>0</v>
      </c>
      <c r="BD82" s="10">
        <v>222</v>
      </c>
      <c r="BE82" s="10">
        <v>0</v>
      </c>
      <c r="BF82" s="105">
        <v>0</v>
      </c>
      <c r="BG82" s="10">
        <v>0</v>
      </c>
      <c r="BH82" s="10">
        <v>0</v>
      </c>
      <c r="BI82" s="105" t="s">
        <v>305</v>
      </c>
      <c r="BJ82" s="27">
        <v>38</v>
      </c>
      <c r="BK82" s="27">
        <v>0</v>
      </c>
      <c r="BL82" s="105">
        <v>0</v>
      </c>
      <c r="BM82" s="27">
        <v>20</v>
      </c>
      <c r="BN82" s="27">
        <v>0</v>
      </c>
      <c r="BO82" s="105">
        <v>0</v>
      </c>
    </row>
    <row r="83" spans="1:67" s="1" customFormat="1" ht="15" customHeight="1" x14ac:dyDescent="0.55000000000000004">
      <c r="A83" s="18">
        <v>47</v>
      </c>
      <c r="B83" s="19" t="s">
        <v>320</v>
      </c>
      <c r="C83" s="20">
        <v>9118</v>
      </c>
      <c r="D83" s="19" t="s">
        <v>431</v>
      </c>
      <c r="E83" s="10">
        <v>7464</v>
      </c>
      <c r="F83" s="10">
        <v>261</v>
      </c>
      <c r="G83" s="105">
        <v>3.4967845659163985E-2</v>
      </c>
      <c r="H83" s="10">
        <v>414</v>
      </c>
      <c r="I83" s="10">
        <v>6</v>
      </c>
      <c r="J83" s="105">
        <v>1.4492753623188406E-2</v>
      </c>
      <c r="K83" s="10">
        <v>7878</v>
      </c>
      <c r="L83" s="10">
        <v>267</v>
      </c>
      <c r="M83" s="105">
        <v>3.3891850723533894E-2</v>
      </c>
      <c r="N83" s="10">
        <v>13576</v>
      </c>
      <c r="O83" s="10">
        <v>36</v>
      </c>
      <c r="P83" s="105">
        <v>2.6517383618149676E-3</v>
      </c>
      <c r="Q83" s="10">
        <v>21454</v>
      </c>
      <c r="R83" s="10">
        <v>303</v>
      </c>
      <c r="S83" s="105">
        <v>1.4123240421366645E-2</v>
      </c>
      <c r="T83" s="10">
        <v>223</v>
      </c>
      <c r="U83" s="10">
        <v>0</v>
      </c>
      <c r="V83" s="105">
        <v>0</v>
      </c>
      <c r="W83" s="10">
        <v>95</v>
      </c>
      <c r="X83" s="10">
        <v>0</v>
      </c>
      <c r="Y83" s="105">
        <v>0</v>
      </c>
      <c r="Z83" s="10">
        <v>77</v>
      </c>
      <c r="AA83" s="10">
        <v>0</v>
      </c>
      <c r="AB83" s="105">
        <v>0</v>
      </c>
      <c r="AC83" s="10">
        <v>8518</v>
      </c>
      <c r="AD83" s="10">
        <v>36</v>
      </c>
      <c r="AE83" s="105">
        <v>4.2263442122563982E-3</v>
      </c>
      <c r="AF83" s="10">
        <v>0</v>
      </c>
      <c r="AG83" s="10">
        <v>0</v>
      </c>
      <c r="AH83" s="105" t="s">
        <v>305</v>
      </c>
      <c r="AI83" s="10">
        <v>3349</v>
      </c>
      <c r="AJ83" s="10">
        <v>0</v>
      </c>
      <c r="AK83" s="105">
        <v>0</v>
      </c>
      <c r="AL83" s="10">
        <v>157</v>
      </c>
      <c r="AM83" s="10">
        <v>0</v>
      </c>
      <c r="AN83" s="105">
        <v>0</v>
      </c>
      <c r="AO83" s="10">
        <v>1110</v>
      </c>
      <c r="AP83" s="10">
        <v>0</v>
      </c>
      <c r="AQ83" s="105">
        <v>0</v>
      </c>
      <c r="AR83" s="10">
        <v>0</v>
      </c>
      <c r="AS83" s="10">
        <v>0</v>
      </c>
      <c r="AT83" s="105" t="s">
        <v>305</v>
      </c>
      <c r="AU83" s="10">
        <v>0</v>
      </c>
      <c r="AV83" s="10">
        <v>0</v>
      </c>
      <c r="AW83" s="105" t="s">
        <v>305</v>
      </c>
      <c r="AX83" s="10">
        <v>2</v>
      </c>
      <c r="AY83" s="10">
        <v>0</v>
      </c>
      <c r="AZ83" s="105">
        <v>0</v>
      </c>
      <c r="BA83" s="10">
        <v>45</v>
      </c>
      <c r="BB83" s="10">
        <v>0</v>
      </c>
      <c r="BC83" s="105">
        <v>0</v>
      </c>
      <c r="BD83" s="10">
        <v>0</v>
      </c>
      <c r="BE83" s="10">
        <v>0</v>
      </c>
      <c r="BF83" s="105" t="s">
        <v>305</v>
      </c>
      <c r="BG83" s="10">
        <v>0</v>
      </c>
      <c r="BH83" s="10">
        <v>0</v>
      </c>
      <c r="BI83" s="105" t="s">
        <v>305</v>
      </c>
      <c r="BJ83" s="27">
        <v>61</v>
      </c>
      <c r="BK83" s="27">
        <v>0</v>
      </c>
      <c r="BL83" s="105">
        <v>0</v>
      </c>
      <c r="BM83" s="27">
        <v>25</v>
      </c>
      <c r="BN83" s="27">
        <v>0</v>
      </c>
      <c r="BO83" s="105">
        <v>0</v>
      </c>
    </row>
    <row r="84" spans="1:67" s="1" customFormat="1" ht="15" customHeight="1" x14ac:dyDescent="0.55000000000000004">
      <c r="A84" s="18">
        <v>47</v>
      </c>
      <c r="B84" s="19" t="s">
        <v>320</v>
      </c>
      <c r="C84" s="20">
        <v>9529</v>
      </c>
      <c r="D84" s="19" t="s">
        <v>432</v>
      </c>
      <c r="E84" s="10">
        <v>7367</v>
      </c>
      <c r="F84" s="10">
        <v>0</v>
      </c>
      <c r="G84" s="105">
        <v>0</v>
      </c>
      <c r="H84" s="10">
        <v>415</v>
      </c>
      <c r="I84" s="10">
        <v>0</v>
      </c>
      <c r="J84" s="105">
        <v>0</v>
      </c>
      <c r="K84" s="10">
        <v>7782</v>
      </c>
      <c r="L84" s="10">
        <v>0</v>
      </c>
      <c r="M84" s="105">
        <v>0</v>
      </c>
      <c r="N84" s="10">
        <v>12213</v>
      </c>
      <c r="O84" s="10">
        <v>0</v>
      </c>
      <c r="P84" s="105">
        <v>0</v>
      </c>
      <c r="Q84" s="10">
        <v>19995</v>
      </c>
      <c r="R84" s="10">
        <v>0</v>
      </c>
      <c r="S84" s="105">
        <v>0</v>
      </c>
      <c r="T84" s="10">
        <v>216</v>
      </c>
      <c r="U84" s="10">
        <v>0</v>
      </c>
      <c r="V84" s="105">
        <v>0</v>
      </c>
      <c r="W84" s="10">
        <v>96</v>
      </c>
      <c r="X84" s="10">
        <v>0</v>
      </c>
      <c r="Y84" s="105">
        <v>0</v>
      </c>
      <c r="Z84" s="10">
        <v>56</v>
      </c>
      <c r="AA84" s="10">
        <v>0</v>
      </c>
      <c r="AB84" s="105">
        <v>0</v>
      </c>
      <c r="AC84" s="10">
        <v>8783</v>
      </c>
      <c r="AD84" s="10">
        <v>0</v>
      </c>
      <c r="AE84" s="105">
        <v>0</v>
      </c>
      <c r="AF84" s="10">
        <v>20</v>
      </c>
      <c r="AG84" s="10">
        <v>0</v>
      </c>
      <c r="AH84" s="105">
        <v>0</v>
      </c>
      <c r="AI84" s="10">
        <v>1703</v>
      </c>
      <c r="AJ84" s="10">
        <v>0</v>
      </c>
      <c r="AK84" s="105">
        <v>0</v>
      </c>
      <c r="AL84" s="10">
        <v>158</v>
      </c>
      <c r="AM84" s="10">
        <v>0</v>
      </c>
      <c r="AN84" s="105">
        <v>0</v>
      </c>
      <c r="AO84" s="10">
        <v>1110</v>
      </c>
      <c r="AP84" s="10">
        <v>0</v>
      </c>
      <c r="AQ84" s="105">
        <v>0</v>
      </c>
      <c r="AR84" s="10">
        <v>0</v>
      </c>
      <c r="AS84" s="10">
        <v>0</v>
      </c>
      <c r="AT84" s="105" t="s">
        <v>305</v>
      </c>
      <c r="AU84" s="10">
        <v>0</v>
      </c>
      <c r="AV84" s="10">
        <v>0</v>
      </c>
      <c r="AW84" s="105" t="s">
        <v>305</v>
      </c>
      <c r="AX84" s="10">
        <v>6</v>
      </c>
      <c r="AY84" s="10">
        <v>0</v>
      </c>
      <c r="AZ84" s="105">
        <v>0</v>
      </c>
      <c r="BA84" s="10">
        <v>65</v>
      </c>
      <c r="BB84" s="10">
        <v>0</v>
      </c>
      <c r="BC84" s="105">
        <v>0</v>
      </c>
      <c r="BD84" s="10">
        <v>0</v>
      </c>
      <c r="BE84" s="10">
        <v>0</v>
      </c>
      <c r="BF84" s="105" t="s">
        <v>305</v>
      </c>
      <c r="BG84" s="10">
        <v>0</v>
      </c>
      <c r="BH84" s="10">
        <v>0</v>
      </c>
      <c r="BI84" s="105" t="s">
        <v>305</v>
      </c>
      <c r="BJ84" s="27">
        <v>8</v>
      </c>
      <c r="BK84" s="27">
        <v>0</v>
      </c>
      <c r="BL84" s="105">
        <v>0</v>
      </c>
      <c r="BM84" s="27">
        <v>13</v>
      </c>
      <c r="BN84" s="27">
        <v>0</v>
      </c>
      <c r="BO84" s="105">
        <v>0</v>
      </c>
    </row>
    <row r="85" spans="1:67" s="1" customFormat="1" ht="15" customHeight="1" x14ac:dyDescent="0.55000000000000004">
      <c r="A85" s="18">
        <v>50</v>
      </c>
      <c r="B85" s="19" t="s">
        <v>321</v>
      </c>
      <c r="C85" s="20">
        <v>9117</v>
      </c>
      <c r="D85" s="19" t="s">
        <v>433</v>
      </c>
      <c r="E85" s="10">
        <v>7030</v>
      </c>
      <c r="F85" s="10">
        <v>35</v>
      </c>
      <c r="G85" s="105">
        <v>4.9786628733997154E-3</v>
      </c>
      <c r="H85" s="10">
        <v>620</v>
      </c>
      <c r="I85" s="10">
        <v>1</v>
      </c>
      <c r="J85" s="105">
        <v>1.6129032258064516E-3</v>
      </c>
      <c r="K85" s="10">
        <v>7650</v>
      </c>
      <c r="L85" s="10">
        <v>36</v>
      </c>
      <c r="M85" s="105">
        <v>4.7058823529411761E-3</v>
      </c>
      <c r="N85" s="10">
        <v>14584</v>
      </c>
      <c r="O85" s="10">
        <v>20</v>
      </c>
      <c r="P85" s="105">
        <v>1.3713658804168952E-3</v>
      </c>
      <c r="Q85" s="10">
        <v>22234</v>
      </c>
      <c r="R85" s="10">
        <v>56</v>
      </c>
      <c r="S85" s="105">
        <v>2.5186651074930286E-3</v>
      </c>
      <c r="T85" s="10">
        <v>273</v>
      </c>
      <c r="U85" s="10">
        <v>0</v>
      </c>
      <c r="V85" s="105">
        <v>0</v>
      </c>
      <c r="W85" s="10">
        <v>225</v>
      </c>
      <c r="X85" s="10">
        <v>0</v>
      </c>
      <c r="Y85" s="105">
        <v>0</v>
      </c>
      <c r="Z85" s="10">
        <v>460</v>
      </c>
      <c r="AA85" s="10">
        <v>0</v>
      </c>
      <c r="AB85" s="105">
        <v>0</v>
      </c>
      <c r="AC85" s="10">
        <v>9948</v>
      </c>
      <c r="AD85" s="10">
        <v>13</v>
      </c>
      <c r="AE85" s="105">
        <v>1.3067953357458785E-3</v>
      </c>
      <c r="AF85" s="10">
        <v>38</v>
      </c>
      <c r="AG85" s="10">
        <v>0</v>
      </c>
      <c r="AH85" s="105">
        <v>0</v>
      </c>
      <c r="AI85" s="10">
        <v>2200</v>
      </c>
      <c r="AJ85" s="10">
        <v>3</v>
      </c>
      <c r="AK85" s="105">
        <v>1.3636363636363637E-3</v>
      </c>
      <c r="AL85" s="10">
        <v>0</v>
      </c>
      <c r="AM85" s="10">
        <v>0</v>
      </c>
      <c r="AN85" s="105" t="s">
        <v>305</v>
      </c>
      <c r="AO85" s="10">
        <v>304</v>
      </c>
      <c r="AP85" s="10">
        <v>1</v>
      </c>
      <c r="AQ85" s="105">
        <v>3.2894736842105261E-3</v>
      </c>
      <c r="AR85" s="10">
        <v>0</v>
      </c>
      <c r="AS85" s="10">
        <v>0</v>
      </c>
      <c r="AT85" s="105" t="s">
        <v>305</v>
      </c>
      <c r="AU85" s="10">
        <v>0</v>
      </c>
      <c r="AV85" s="10">
        <v>0</v>
      </c>
      <c r="AW85" s="105" t="s">
        <v>305</v>
      </c>
      <c r="AX85" s="10">
        <v>215</v>
      </c>
      <c r="AY85" s="10">
        <v>0</v>
      </c>
      <c r="AZ85" s="105">
        <v>0</v>
      </c>
      <c r="BA85" s="10">
        <v>249</v>
      </c>
      <c r="BB85" s="10">
        <v>0</v>
      </c>
      <c r="BC85" s="105">
        <v>0</v>
      </c>
      <c r="BD85" s="10">
        <v>672</v>
      </c>
      <c r="BE85" s="10">
        <v>3</v>
      </c>
      <c r="BF85" s="105">
        <v>4.464285714285714E-3</v>
      </c>
      <c r="BG85" s="10">
        <v>0</v>
      </c>
      <c r="BH85" s="10">
        <v>0</v>
      </c>
      <c r="BI85" s="105" t="s">
        <v>305</v>
      </c>
      <c r="BJ85" s="27">
        <v>31</v>
      </c>
      <c r="BK85" s="27">
        <v>0</v>
      </c>
      <c r="BL85" s="105">
        <v>0</v>
      </c>
      <c r="BM85" s="27">
        <v>18</v>
      </c>
      <c r="BN85" s="27">
        <v>0</v>
      </c>
      <c r="BO85" s="105">
        <v>0</v>
      </c>
    </row>
    <row r="86" spans="1:67" s="1" customFormat="1" ht="15" customHeight="1" x14ac:dyDescent="0.55000000000000004">
      <c r="A86" s="18">
        <v>50</v>
      </c>
      <c r="B86" s="19" t="s">
        <v>321</v>
      </c>
      <c r="C86" s="20">
        <v>9532</v>
      </c>
      <c r="D86" s="19" t="s">
        <v>434</v>
      </c>
      <c r="E86" s="10">
        <v>7028</v>
      </c>
      <c r="F86" s="10">
        <v>0</v>
      </c>
      <c r="G86" s="105">
        <v>0</v>
      </c>
      <c r="H86" s="10">
        <v>565</v>
      </c>
      <c r="I86" s="10">
        <v>0</v>
      </c>
      <c r="J86" s="105">
        <v>0</v>
      </c>
      <c r="K86" s="10">
        <v>7593</v>
      </c>
      <c r="L86" s="10">
        <v>0</v>
      </c>
      <c r="M86" s="105">
        <v>0</v>
      </c>
      <c r="N86" s="10">
        <v>15215</v>
      </c>
      <c r="O86" s="10">
        <v>0</v>
      </c>
      <c r="P86" s="105">
        <v>0</v>
      </c>
      <c r="Q86" s="10">
        <v>22808</v>
      </c>
      <c r="R86" s="10">
        <v>0</v>
      </c>
      <c r="S86" s="105">
        <v>0</v>
      </c>
      <c r="T86" s="10">
        <v>237</v>
      </c>
      <c r="U86" s="10">
        <v>0</v>
      </c>
      <c r="V86" s="105">
        <v>0</v>
      </c>
      <c r="W86" s="10">
        <v>150</v>
      </c>
      <c r="X86" s="10">
        <v>0</v>
      </c>
      <c r="Y86" s="105">
        <v>0</v>
      </c>
      <c r="Z86" s="10">
        <v>550</v>
      </c>
      <c r="AA86" s="10">
        <v>0</v>
      </c>
      <c r="AB86" s="105">
        <v>0</v>
      </c>
      <c r="AC86" s="10">
        <v>9950</v>
      </c>
      <c r="AD86" s="10">
        <v>0</v>
      </c>
      <c r="AE86" s="105">
        <v>0</v>
      </c>
      <c r="AF86" s="10">
        <v>19</v>
      </c>
      <c r="AG86" s="10">
        <v>0</v>
      </c>
      <c r="AH86" s="105">
        <v>0</v>
      </c>
      <c r="AI86" s="10">
        <v>1911</v>
      </c>
      <c r="AJ86" s="10">
        <v>0</v>
      </c>
      <c r="AK86" s="105">
        <v>0</v>
      </c>
      <c r="AL86" s="10">
        <v>0</v>
      </c>
      <c r="AM86" s="10">
        <v>0</v>
      </c>
      <c r="AN86" s="105" t="s">
        <v>305</v>
      </c>
      <c r="AO86" s="10">
        <v>304</v>
      </c>
      <c r="AP86" s="10">
        <v>0</v>
      </c>
      <c r="AQ86" s="105">
        <v>0</v>
      </c>
      <c r="AR86" s="10">
        <v>0</v>
      </c>
      <c r="AS86" s="10">
        <v>0</v>
      </c>
      <c r="AT86" s="105" t="s">
        <v>305</v>
      </c>
      <c r="AU86" s="10">
        <v>0</v>
      </c>
      <c r="AV86" s="10">
        <v>0</v>
      </c>
      <c r="AW86" s="105" t="s">
        <v>305</v>
      </c>
      <c r="AX86" s="10">
        <v>117</v>
      </c>
      <c r="AY86" s="10">
        <v>0</v>
      </c>
      <c r="AZ86" s="105">
        <v>0</v>
      </c>
      <c r="BA86" s="10">
        <v>244</v>
      </c>
      <c r="BB86" s="10">
        <v>0</v>
      </c>
      <c r="BC86" s="105">
        <v>0</v>
      </c>
      <c r="BD86" s="10">
        <v>1733</v>
      </c>
      <c r="BE86" s="10">
        <v>0</v>
      </c>
      <c r="BF86" s="105">
        <v>0</v>
      </c>
      <c r="BG86" s="10">
        <v>0</v>
      </c>
      <c r="BH86" s="10">
        <v>0</v>
      </c>
      <c r="BI86" s="105" t="s">
        <v>305</v>
      </c>
      <c r="BJ86" s="27">
        <v>30</v>
      </c>
      <c r="BK86" s="27">
        <v>0</v>
      </c>
      <c r="BL86" s="105">
        <v>0</v>
      </c>
      <c r="BM86" s="27">
        <v>15</v>
      </c>
      <c r="BN86" s="27">
        <v>0</v>
      </c>
      <c r="BO86" s="105">
        <v>0</v>
      </c>
    </row>
    <row r="87" spans="1:67" s="1" customFormat="1" ht="15" customHeight="1" x14ac:dyDescent="0.55000000000000004">
      <c r="A87" s="18">
        <v>52</v>
      </c>
      <c r="B87" s="19" t="s">
        <v>322</v>
      </c>
      <c r="C87" s="20">
        <v>9534</v>
      </c>
      <c r="D87" s="19" t="s">
        <v>435</v>
      </c>
      <c r="E87" s="10">
        <v>3758</v>
      </c>
      <c r="F87" s="10">
        <v>200</v>
      </c>
      <c r="G87" s="105">
        <v>5.3219797764768491E-2</v>
      </c>
      <c r="H87" s="10">
        <v>284</v>
      </c>
      <c r="I87" s="10">
        <v>9</v>
      </c>
      <c r="J87" s="105">
        <v>3.1690140845070422E-2</v>
      </c>
      <c r="K87" s="10">
        <v>4042</v>
      </c>
      <c r="L87" s="10">
        <v>209</v>
      </c>
      <c r="M87" s="105">
        <v>5.1707075705096486E-2</v>
      </c>
      <c r="N87" s="10">
        <v>4099</v>
      </c>
      <c r="O87" s="10">
        <v>244</v>
      </c>
      <c r="P87" s="105">
        <v>5.952671383264211E-2</v>
      </c>
      <c r="Q87" s="10">
        <v>8141</v>
      </c>
      <c r="R87" s="10">
        <v>453</v>
      </c>
      <c r="S87" s="105">
        <v>5.564426974573148E-2</v>
      </c>
      <c r="T87" s="10">
        <v>67</v>
      </c>
      <c r="U87" s="10">
        <v>14</v>
      </c>
      <c r="V87" s="105">
        <v>0.20895522388059701</v>
      </c>
      <c r="W87" s="10">
        <v>2864</v>
      </c>
      <c r="X87" s="10">
        <v>128</v>
      </c>
      <c r="Y87" s="105">
        <v>4.4692737430167599E-2</v>
      </c>
      <c r="Z87" s="10">
        <v>50</v>
      </c>
      <c r="AA87" s="10">
        <v>17</v>
      </c>
      <c r="AB87" s="105">
        <v>0.34</v>
      </c>
      <c r="AC87" s="10">
        <v>359</v>
      </c>
      <c r="AD87" s="10">
        <v>19</v>
      </c>
      <c r="AE87" s="105">
        <v>5.2924791086350974E-2</v>
      </c>
      <c r="AF87" s="10">
        <v>2</v>
      </c>
      <c r="AG87" s="10">
        <v>0</v>
      </c>
      <c r="AH87" s="105">
        <v>0</v>
      </c>
      <c r="AI87" s="10">
        <v>490</v>
      </c>
      <c r="AJ87" s="10">
        <v>37</v>
      </c>
      <c r="AK87" s="105">
        <v>7.5510204081632656E-2</v>
      </c>
      <c r="AL87" s="10">
        <v>5</v>
      </c>
      <c r="AM87" s="10">
        <v>1</v>
      </c>
      <c r="AN87" s="105">
        <v>0.2</v>
      </c>
      <c r="AO87" s="10">
        <v>104</v>
      </c>
      <c r="AP87" s="10">
        <v>5</v>
      </c>
      <c r="AQ87" s="105">
        <v>4.807692307692308E-2</v>
      </c>
      <c r="AR87" s="10">
        <v>0</v>
      </c>
      <c r="AS87" s="10">
        <v>1</v>
      </c>
      <c r="AT87" s="105" t="s">
        <v>305</v>
      </c>
      <c r="AU87" s="10">
        <v>0</v>
      </c>
      <c r="AV87" s="10">
        <v>0</v>
      </c>
      <c r="AW87" s="105" t="s">
        <v>305</v>
      </c>
      <c r="AX87" s="10">
        <v>16</v>
      </c>
      <c r="AY87" s="10">
        <v>1</v>
      </c>
      <c r="AZ87" s="105">
        <v>6.25E-2</v>
      </c>
      <c r="BA87" s="10">
        <v>9</v>
      </c>
      <c r="BB87" s="10">
        <v>0</v>
      </c>
      <c r="BC87" s="105">
        <v>0</v>
      </c>
      <c r="BD87" s="10">
        <v>133</v>
      </c>
      <c r="BE87" s="10">
        <v>19</v>
      </c>
      <c r="BF87" s="105">
        <v>0.14285714285714285</v>
      </c>
      <c r="BG87" s="10">
        <v>0</v>
      </c>
      <c r="BH87" s="10">
        <v>0</v>
      </c>
      <c r="BI87" s="105" t="s">
        <v>305</v>
      </c>
      <c r="BJ87" s="27">
        <v>24</v>
      </c>
      <c r="BK87" s="27">
        <v>0</v>
      </c>
      <c r="BL87" s="105">
        <v>0</v>
      </c>
      <c r="BM87" s="27">
        <v>28</v>
      </c>
      <c r="BN87" s="27">
        <v>0</v>
      </c>
      <c r="BO87" s="105">
        <v>0</v>
      </c>
    </row>
    <row r="88" spans="1:67" s="1" customFormat="1" ht="15" customHeight="1" x14ac:dyDescent="0.55000000000000004">
      <c r="A88" s="18">
        <v>52</v>
      </c>
      <c r="B88" s="19" t="s">
        <v>322</v>
      </c>
      <c r="C88" s="20">
        <v>9535</v>
      </c>
      <c r="D88" s="19" t="s">
        <v>436</v>
      </c>
      <c r="E88" s="10">
        <v>14171</v>
      </c>
      <c r="F88" s="10">
        <v>0</v>
      </c>
      <c r="G88" s="105">
        <v>0</v>
      </c>
      <c r="H88" s="10">
        <v>583</v>
      </c>
      <c r="I88" s="10">
        <v>0</v>
      </c>
      <c r="J88" s="105">
        <v>0</v>
      </c>
      <c r="K88" s="10">
        <v>14754</v>
      </c>
      <c r="L88" s="10">
        <v>0</v>
      </c>
      <c r="M88" s="105">
        <v>0</v>
      </c>
      <c r="N88" s="10">
        <v>12693</v>
      </c>
      <c r="O88" s="10">
        <v>0</v>
      </c>
      <c r="P88" s="105">
        <v>0</v>
      </c>
      <c r="Q88" s="10">
        <v>27447</v>
      </c>
      <c r="R88" s="10">
        <v>0</v>
      </c>
      <c r="S88" s="105">
        <v>0</v>
      </c>
      <c r="T88" s="10">
        <v>68</v>
      </c>
      <c r="U88" s="10">
        <v>0</v>
      </c>
      <c r="V88" s="105">
        <v>0</v>
      </c>
      <c r="W88" s="10">
        <v>550</v>
      </c>
      <c r="X88" s="10">
        <v>0</v>
      </c>
      <c r="Y88" s="105">
        <v>0</v>
      </c>
      <c r="Z88" s="10">
        <v>50</v>
      </c>
      <c r="AA88" s="10">
        <v>0</v>
      </c>
      <c r="AB88" s="105">
        <v>0</v>
      </c>
      <c r="AC88" s="10">
        <v>3132</v>
      </c>
      <c r="AD88" s="10">
        <v>0</v>
      </c>
      <c r="AE88" s="105">
        <v>0</v>
      </c>
      <c r="AF88" s="10">
        <v>3</v>
      </c>
      <c r="AG88" s="10">
        <v>0</v>
      </c>
      <c r="AH88" s="105">
        <v>0</v>
      </c>
      <c r="AI88" s="10">
        <v>2189</v>
      </c>
      <c r="AJ88" s="10">
        <v>0</v>
      </c>
      <c r="AK88" s="105">
        <v>0</v>
      </c>
      <c r="AL88" s="10">
        <v>2662</v>
      </c>
      <c r="AM88" s="10">
        <v>0</v>
      </c>
      <c r="AN88" s="105">
        <v>0</v>
      </c>
      <c r="AO88" s="10">
        <v>2772</v>
      </c>
      <c r="AP88" s="10">
        <v>0</v>
      </c>
      <c r="AQ88" s="105">
        <v>0</v>
      </c>
      <c r="AR88" s="10">
        <v>0</v>
      </c>
      <c r="AS88" s="10">
        <v>0</v>
      </c>
      <c r="AT88" s="105" t="s">
        <v>305</v>
      </c>
      <c r="AU88" s="10">
        <v>0</v>
      </c>
      <c r="AV88" s="10">
        <v>0</v>
      </c>
      <c r="AW88" s="105" t="s">
        <v>305</v>
      </c>
      <c r="AX88" s="10">
        <v>93</v>
      </c>
      <c r="AY88" s="10">
        <v>0</v>
      </c>
      <c r="AZ88" s="105">
        <v>0</v>
      </c>
      <c r="BA88" s="10">
        <v>8</v>
      </c>
      <c r="BB88" s="10">
        <v>0</v>
      </c>
      <c r="BC88" s="105">
        <v>0</v>
      </c>
      <c r="BD88" s="10">
        <v>1166</v>
      </c>
      <c r="BE88" s="10">
        <v>0</v>
      </c>
      <c r="BF88" s="105">
        <v>0</v>
      </c>
      <c r="BG88" s="10">
        <v>0</v>
      </c>
      <c r="BH88" s="10">
        <v>0</v>
      </c>
      <c r="BI88" s="105" t="s">
        <v>305</v>
      </c>
      <c r="BJ88" s="27">
        <v>62</v>
      </c>
      <c r="BK88" s="27">
        <v>0</v>
      </c>
      <c r="BL88" s="105">
        <v>0</v>
      </c>
      <c r="BM88" s="27">
        <v>27</v>
      </c>
      <c r="BN88" s="27">
        <v>0</v>
      </c>
      <c r="BO88" s="105">
        <v>0</v>
      </c>
    </row>
    <row r="89" spans="1:67" s="1" customFormat="1" ht="15" customHeight="1" x14ac:dyDescent="0.55000000000000004">
      <c r="A89" s="18">
        <v>52</v>
      </c>
      <c r="B89" s="19" t="s">
        <v>322</v>
      </c>
      <c r="C89" s="20">
        <v>9536</v>
      </c>
      <c r="D89" s="19" t="s">
        <v>437</v>
      </c>
      <c r="E89" s="10">
        <v>11950</v>
      </c>
      <c r="F89" s="10">
        <v>293</v>
      </c>
      <c r="G89" s="105">
        <v>2.4518828451882847E-2</v>
      </c>
      <c r="H89" s="10">
        <v>554</v>
      </c>
      <c r="I89" s="10">
        <v>7</v>
      </c>
      <c r="J89" s="105">
        <v>1.263537906137184E-2</v>
      </c>
      <c r="K89" s="10">
        <v>12504</v>
      </c>
      <c r="L89" s="10">
        <v>300</v>
      </c>
      <c r="M89" s="105">
        <v>2.3992322456813819E-2</v>
      </c>
      <c r="N89" s="10">
        <v>11744</v>
      </c>
      <c r="O89" s="10">
        <v>238</v>
      </c>
      <c r="P89" s="105">
        <v>2.0265667574931881E-2</v>
      </c>
      <c r="Q89" s="10">
        <v>24248</v>
      </c>
      <c r="R89" s="10">
        <v>538</v>
      </c>
      <c r="S89" s="105">
        <v>2.2187396898713296E-2</v>
      </c>
      <c r="T89" s="10">
        <v>206</v>
      </c>
      <c r="U89" s="10">
        <v>9</v>
      </c>
      <c r="V89" s="105">
        <v>4.3689320388349516E-2</v>
      </c>
      <c r="W89" s="10">
        <v>230</v>
      </c>
      <c r="X89" s="10">
        <v>17</v>
      </c>
      <c r="Y89" s="105">
        <v>7.3913043478260873E-2</v>
      </c>
      <c r="Z89" s="10">
        <v>50</v>
      </c>
      <c r="AA89" s="10">
        <v>0</v>
      </c>
      <c r="AB89" s="105">
        <v>0</v>
      </c>
      <c r="AC89" s="10">
        <v>9200</v>
      </c>
      <c r="AD89" s="10">
        <v>154</v>
      </c>
      <c r="AE89" s="105">
        <v>1.6739130434782607E-2</v>
      </c>
      <c r="AF89" s="10">
        <v>27</v>
      </c>
      <c r="AG89" s="10">
        <v>0</v>
      </c>
      <c r="AH89" s="105">
        <v>0</v>
      </c>
      <c r="AI89" s="10">
        <v>1507</v>
      </c>
      <c r="AJ89" s="10">
        <v>26</v>
      </c>
      <c r="AK89" s="105">
        <v>1.7252820172528202E-2</v>
      </c>
      <c r="AL89" s="10">
        <v>0</v>
      </c>
      <c r="AM89" s="10">
        <v>0</v>
      </c>
      <c r="AN89" s="105" t="s">
        <v>305</v>
      </c>
      <c r="AO89" s="10">
        <v>0</v>
      </c>
      <c r="AP89" s="10">
        <v>4</v>
      </c>
      <c r="AQ89" s="105" t="s">
        <v>305</v>
      </c>
      <c r="AR89" s="10">
        <v>0</v>
      </c>
      <c r="AS89" s="10">
        <v>0</v>
      </c>
      <c r="AT89" s="105" t="s">
        <v>305</v>
      </c>
      <c r="AU89" s="10">
        <v>0</v>
      </c>
      <c r="AV89" s="10">
        <v>0</v>
      </c>
      <c r="AW89" s="105" t="s">
        <v>305</v>
      </c>
      <c r="AX89" s="10">
        <v>16</v>
      </c>
      <c r="AY89" s="10">
        <v>0</v>
      </c>
      <c r="AZ89" s="105">
        <v>0</v>
      </c>
      <c r="BA89" s="10">
        <v>160</v>
      </c>
      <c r="BB89" s="10">
        <v>0</v>
      </c>
      <c r="BC89" s="105">
        <v>0</v>
      </c>
      <c r="BD89" s="10">
        <v>348</v>
      </c>
      <c r="BE89" s="10">
        <v>28</v>
      </c>
      <c r="BF89" s="105">
        <v>8.0459770114942528E-2</v>
      </c>
      <c r="BG89" s="10">
        <v>0</v>
      </c>
      <c r="BH89" s="10">
        <v>0</v>
      </c>
      <c r="BI89" s="105" t="s">
        <v>305</v>
      </c>
      <c r="BJ89" s="27">
        <v>62</v>
      </c>
      <c r="BK89" s="27">
        <v>0</v>
      </c>
      <c r="BL89" s="105">
        <v>0</v>
      </c>
      <c r="BM89" s="27">
        <v>26</v>
      </c>
      <c r="BN89" s="27">
        <v>0</v>
      </c>
      <c r="BO89" s="105">
        <v>0</v>
      </c>
    </row>
    <row r="90" spans="1:67" s="1" customFormat="1" ht="15" customHeight="1" x14ac:dyDescent="0.55000000000000004">
      <c r="A90" s="18">
        <v>54</v>
      </c>
      <c r="B90" s="19" t="s">
        <v>323</v>
      </c>
      <c r="C90" s="20">
        <v>9119</v>
      </c>
      <c r="D90" s="19" t="s">
        <v>438</v>
      </c>
      <c r="E90" s="10">
        <v>5507</v>
      </c>
      <c r="F90" s="10">
        <v>94</v>
      </c>
      <c r="G90" s="105">
        <v>1.7069184674051208E-2</v>
      </c>
      <c r="H90" s="10">
        <v>947</v>
      </c>
      <c r="I90" s="10">
        <v>8</v>
      </c>
      <c r="J90" s="105">
        <v>8.4477296726504746E-3</v>
      </c>
      <c r="K90" s="10">
        <v>6454</v>
      </c>
      <c r="L90" s="10">
        <v>102</v>
      </c>
      <c r="M90" s="105">
        <v>1.5804152463588472E-2</v>
      </c>
      <c r="N90" s="10">
        <v>30682</v>
      </c>
      <c r="O90" s="10">
        <v>178</v>
      </c>
      <c r="P90" s="105">
        <v>5.8014471025356886E-3</v>
      </c>
      <c r="Q90" s="10">
        <v>37136</v>
      </c>
      <c r="R90" s="10">
        <v>280</v>
      </c>
      <c r="S90" s="105">
        <v>7.5398535114174926E-3</v>
      </c>
      <c r="T90" s="10">
        <v>271</v>
      </c>
      <c r="U90" s="10">
        <v>3</v>
      </c>
      <c r="V90" s="105">
        <v>1.107011070110701E-2</v>
      </c>
      <c r="W90" s="10">
        <v>143</v>
      </c>
      <c r="X90" s="10">
        <v>0</v>
      </c>
      <c r="Y90" s="105">
        <v>0</v>
      </c>
      <c r="Z90" s="10">
        <v>720</v>
      </c>
      <c r="AA90" s="10">
        <v>10</v>
      </c>
      <c r="AB90" s="105">
        <v>1.3888888888888888E-2</v>
      </c>
      <c r="AC90" s="10">
        <v>19223</v>
      </c>
      <c r="AD90" s="10">
        <v>98</v>
      </c>
      <c r="AE90" s="105">
        <v>5.0980596160848986E-3</v>
      </c>
      <c r="AF90" s="10">
        <v>121</v>
      </c>
      <c r="AG90" s="10">
        <v>4</v>
      </c>
      <c r="AH90" s="105">
        <v>3.3057851239669422E-2</v>
      </c>
      <c r="AI90" s="10">
        <v>9508</v>
      </c>
      <c r="AJ90" s="10">
        <v>48</v>
      </c>
      <c r="AK90" s="105">
        <v>5.0483803113167856E-3</v>
      </c>
      <c r="AL90" s="10">
        <v>0</v>
      </c>
      <c r="AM90" s="10">
        <v>0</v>
      </c>
      <c r="AN90" s="105" t="s">
        <v>305</v>
      </c>
      <c r="AO90" s="10">
        <v>192</v>
      </c>
      <c r="AP90" s="10">
        <v>1</v>
      </c>
      <c r="AQ90" s="105">
        <v>5.208333333333333E-3</v>
      </c>
      <c r="AR90" s="10">
        <v>0</v>
      </c>
      <c r="AS90" s="10">
        <v>0</v>
      </c>
      <c r="AT90" s="105" t="s">
        <v>305</v>
      </c>
      <c r="AU90" s="10">
        <v>0</v>
      </c>
      <c r="AV90" s="10">
        <v>0</v>
      </c>
      <c r="AW90" s="105" t="s">
        <v>305</v>
      </c>
      <c r="AX90" s="10">
        <v>38</v>
      </c>
      <c r="AY90" s="10">
        <v>0</v>
      </c>
      <c r="AZ90" s="105">
        <v>0</v>
      </c>
      <c r="BA90" s="10">
        <v>466</v>
      </c>
      <c r="BB90" s="10">
        <v>0</v>
      </c>
      <c r="BC90" s="105">
        <v>0</v>
      </c>
      <c r="BD90" s="10">
        <v>0</v>
      </c>
      <c r="BE90" s="10">
        <v>12</v>
      </c>
      <c r="BF90" s="105" t="s">
        <v>305</v>
      </c>
      <c r="BG90" s="10">
        <v>0</v>
      </c>
      <c r="BH90" s="10">
        <v>0</v>
      </c>
      <c r="BI90" s="105" t="s">
        <v>305</v>
      </c>
      <c r="BJ90" s="27">
        <v>92</v>
      </c>
      <c r="BK90" s="27">
        <v>0</v>
      </c>
      <c r="BL90" s="105">
        <v>0</v>
      </c>
      <c r="BM90" s="27">
        <v>45</v>
      </c>
      <c r="BN90" s="27">
        <v>0</v>
      </c>
      <c r="BO90" s="105">
        <v>0</v>
      </c>
    </row>
    <row r="91" spans="1:67" s="1" customFormat="1" ht="15" customHeight="1" x14ac:dyDescent="0.55000000000000004">
      <c r="A91" s="18">
        <v>54</v>
      </c>
      <c r="B91" s="19" t="s">
        <v>323</v>
      </c>
      <c r="C91" s="20">
        <v>9537</v>
      </c>
      <c r="D91" s="19" t="s">
        <v>427</v>
      </c>
      <c r="E91" s="10">
        <v>6517</v>
      </c>
      <c r="F91" s="10">
        <v>637</v>
      </c>
      <c r="G91" s="105">
        <v>9.7744360902255634E-2</v>
      </c>
      <c r="H91" s="10">
        <v>947</v>
      </c>
      <c r="I91" s="10">
        <v>43</v>
      </c>
      <c r="J91" s="105">
        <v>4.5406546990496302E-2</v>
      </c>
      <c r="K91" s="10">
        <v>7464</v>
      </c>
      <c r="L91" s="10">
        <v>680</v>
      </c>
      <c r="M91" s="105">
        <v>9.1103965702036438E-2</v>
      </c>
      <c r="N91" s="10">
        <v>32600</v>
      </c>
      <c r="O91" s="10">
        <v>881</v>
      </c>
      <c r="P91" s="105">
        <v>2.7024539877300614E-2</v>
      </c>
      <c r="Q91" s="10">
        <v>40064</v>
      </c>
      <c r="R91" s="10">
        <v>1561</v>
      </c>
      <c r="S91" s="105">
        <v>3.8962659744408948E-2</v>
      </c>
      <c r="T91" s="10">
        <v>269</v>
      </c>
      <c r="U91" s="10">
        <v>14</v>
      </c>
      <c r="V91" s="105">
        <v>5.204460966542751E-2</v>
      </c>
      <c r="W91" s="10">
        <v>30</v>
      </c>
      <c r="X91" s="10">
        <v>3</v>
      </c>
      <c r="Y91" s="105">
        <v>0.1</v>
      </c>
      <c r="Z91" s="10">
        <v>720</v>
      </c>
      <c r="AA91" s="10">
        <v>69</v>
      </c>
      <c r="AB91" s="105">
        <v>9.583333333333334E-2</v>
      </c>
      <c r="AC91" s="10">
        <v>21127</v>
      </c>
      <c r="AD91" s="10">
        <v>601</v>
      </c>
      <c r="AE91" s="105">
        <v>2.8447010933876082E-2</v>
      </c>
      <c r="AF91" s="10">
        <v>120</v>
      </c>
      <c r="AG91" s="10">
        <v>1</v>
      </c>
      <c r="AH91" s="105">
        <v>8.3333333333333332E-3</v>
      </c>
      <c r="AI91" s="10">
        <v>9620</v>
      </c>
      <c r="AJ91" s="10">
        <v>84</v>
      </c>
      <c r="AK91" s="105">
        <v>8.7318087318087323E-3</v>
      </c>
      <c r="AL91" s="10">
        <v>0</v>
      </c>
      <c r="AM91" s="10">
        <v>0</v>
      </c>
      <c r="AN91" s="105" t="s">
        <v>305</v>
      </c>
      <c r="AO91" s="10">
        <v>192</v>
      </c>
      <c r="AP91" s="10">
        <v>4</v>
      </c>
      <c r="AQ91" s="105">
        <v>2.0833333333333332E-2</v>
      </c>
      <c r="AR91" s="10">
        <v>0</v>
      </c>
      <c r="AS91" s="10">
        <v>0</v>
      </c>
      <c r="AT91" s="105" t="s">
        <v>305</v>
      </c>
      <c r="AU91" s="10">
        <v>0</v>
      </c>
      <c r="AV91" s="10">
        <v>0</v>
      </c>
      <c r="AW91" s="105" t="s">
        <v>305</v>
      </c>
      <c r="AX91" s="10">
        <v>37</v>
      </c>
      <c r="AY91" s="10">
        <v>1</v>
      </c>
      <c r="AZ91" s="105">
        <v>2.7027027027027029E-2</v>
      </c>
      <c r="BA91" s="10">
        <v>465</v>
      </c>
      <c r="BB91" s="10">
        <v>5</v>
      </c>
      <c r="BC91" s="105">
        <v>1.0752688172043012E-2</v>
      </c>
      <c r="BD91" s="10">
        <v>0</v>
      </c>
      <c r="BE91" s="10">
        <v>67</v>
      </c>
      <c r="BF91" s="105" t="s">
        <v>305</v>
      </c>
      <c r="BG91" s="10">
        <v>20</v>
      </c>
      <c r="BH91" s="10">
        <v>0</v>
      </c>
      <c r="BI91" s="105">
        <v>0</v>
      </c>
      <c r="BJ91" s="27">
        <v>73</v>
      </c>
      <c r="BK91" s="27">
        <v>0</v>
      </c>
      <c r="BL91" s="105">
        <v>0</v>
      </c>
      <c r="BM91" s="27">
        <v>46</v>
      </c>
      <c r="BN91" s="27">
        <v>0</v>
      </c>
      <c r="BO91" s="105">
        <v>0</v>
      </c>
    </row>
    <row r="92" spans="1:67" s="1" customFormat="1" ht="15" customHeight="1" x14ac:dyDescent="0.55000000000000004">
      <c r="A92" s="18">
        <v>63</v>
      </c>
      <c r="B92" s="19" t="s">
        <v>324</v>
      </c>
      <c r="C92" s="20">
        <v>9120</v>
      </c>
      <c r="D92" s="19" t="s">
        <v>439</v>
      </c>
      <c r="E92" s="10">
        <v>6601</v>
      </c>
      <c r="F92" s="10">
        <v>331</v>
      </c>
      <c r="G92" s="105">
        <v>5.0143917588244206E-2</v>
      </c>
      <c r="H92" s="10">
        <v>650</v>
      </c>
      <c r="I92" s="10">
        <v>9</v>
      </c>
      <c r="J92" s="105">
        <v>1.3846153846153847E-2</v>
      </c>
      <c r="K92" s="10">
        <v>7251</v>
      </c>
      <c r="L92" s="10">
        <v>340</v>
      </c>
      <c r="M92" s="105">
        <v>4.6890084126327405E-2</v>
      </c>
      <c r="N92" s="10">
        <v>21656</v>
      </c>
      <c r="O92" s="10">
        <v>695</v>
      </c>
      <c r="P92" s="105">
        <v>3.2092722571111933E-2</v>
      </c>
      <c r="Q92" s="10">
        <v>28907</v>
      </c>
      <c r="R92" s="10">
        <v>1035</v>
      </c>
      <c r="S92" s="105">
        <v>3.5804476424395472E-2</v>
      </c>
      <c r="T92" s="10">
        <v>769</v>
      </c>
      <c r="U92" s="10">
        <v>12</v>
      </c>
      <c r="V92" s="105">
        <v>1.5604681404421327E-2</v>
      </c>
      <c r="W92" s="10">
        <v>326</v>
      </c>
      <c r="X92" s="10">
        <v>4</v>
      </c>
      <c r="Y92" s="105">
        <v>1.2269938650306749E-2</v>
      </c>
      <c r="Z92" s="10">
        <v>377</v>
      </c>
      <c r="AA92" s="10">
        <v>1</v>
      </c>
      <c r="AB92" s="105">
        <v>2.6525198938992041E-3</v>
      </c>
      <c r="AC92" s="10">
        <v>11772</v>
      </c>
      <c r="AD92" s="10">
        <v>555</v>
      </c>
      <c r="AE92" s="105">
        <v>4.7145769622833844E-2</v>
      </c>
      <c r="AF92" s="10">
        <v>323</v>
      </c>
      <c r="AG92" s="10">
        <v>6</v>
      </c>
      <c r="AH92" s="105">
        <v>1.8575851393188854E-2</v>
      </c>
      <c r="AI92" s="10">
        <v>5593</v>
      </c>
      <c r="AJ92" s="10">
        <v>46</v>
      </c>
      <c r="AK92" s="105">
        <v>8.2245664223136068E-3</v>
      </c>
      <c r="AL92" s="10">
        <v>0</v>
      </c>
      <c r="AM92" s="10">
        <v>0</v>
      </c>
      <c r="AN92" s="105" t="s">
        <v>305</v>
      </c>
      <c r="AO92" s="10">
        <v>221</v>
      </c>
      <c r="AP92" s="10">
        <v>3</v>
      </c>
      <c r="AQ92" s="105">
        <v>1.3574660633484163E-2</v>
      </c>
      <c r="AR92" s="10">
        <v>0</v>
      </c>
      <c r="AS92" s="10">
        <v>0</v>
      </c>
      <c r="AT92" s="105" t="s">
        <v>305</v>
      </c>
      <c r="AU92" s="10">
        <v>0</v>
      </c>
      <c r="AV92" s="10">
        <v>0</v>
      </c>
      <c r="AW92" s="105" t="s">
        <v>305</v>
      </c>
      <c r="AX92" s="10">
        <v>3</v>
      </c>
      <c r="AY92" s="10">
        <v>0</v>
      </c>
      <c r="AZ92" s="105">
        <v>0</v>
      </c>
      <c r="BA92" s="10">
        <v>690</v>
      </c>
      <c r="BB92" s="10">
        <v>1</v>
      </c>
      <c r="BC92" s="105">
        <v>1.4492753623188406E-3</v>
      </c>
      <c r="BD92" s="10">
        <v>1582</v>
      </c>
      <c r="BE92" s="10">
        <v>62</v>
      </c>
      <c r="BF92" s="105">
        <v>3.9190897597977246E-2</v>
      </c>
      <c r="BG92" s="10">
        <v>0</v>
      </c>
      <c r="BH92" s="10">
        <v>0</v>
      </c>
      <c r="BI92" s="105" t="s">
        <v>305</v>
      </c>
      <c r="BJ92" s="27">
        <v>25</v>
      </c>
      <c r="BK92" s="27">
        <v>0</v>
      </c>
      <c r="BL92" s="105">
        <v>0</v>
      </c>
      <c r="BM92" s="27">
        <v>14</v>
      </c>
      <c r="BN92" s="27">
        <v>0</v>
      </c>
      <c r="BO92" s="105">
        <v>0</v>
      </c>
    </row>
    <row r="93" spans="1:67" s="1" customFormat="1" ht="15" customHeight="1" x14ac:dyDescent="0.55000000000000004">
      <c r="A93" s="18">
        <v>63</v>
      </c>
      <c r="B93" s="19" t="s">
        <v>324</v>
      </c>
      <c r="C93" s="20">
        <v>9231</v>
      </c>
      <c r="D93" s="19" t="s">
        <v>440</v>
      </c>
      <c r="E93" s="10">
        <v>5423</v>
      </c>
      <c r="F93" s="10">
        <v>14</v>
      </c>
      <c r="G93" s="105">
        <v>2.5815969020837174E-3</v>
      </c>
      <c r="H93" s="10">
        <v>396</v>
      </c>
      <c r="I93" s="10">
        <v>1</v>
      </c>
      <c r="J93" s="105">
        <v>2.5252525252525255E-3</v>
      </c>
      <c r="K93" s="10">
        <v>5819</v>
      </c>
      <c r="L93" s="10">
        <v>15</v>
      </c>
      <c r="M93" s="105">
        <v>2.5777625021481355E-3</v>
      </c>
      <c r="N93" s="10">
        <v>17459</v>
      </c>
      <c r="O93" s="10">
        <v>82</v>
      </c>
      <c r="P93" s="105">
        <v>4.6967180250873479E-3</v>
      </c>
      <c r="Q93" s="10">
        <v>23278</v>
      </c>
      <c r="R93" s="10">
        <v>97</v>
      </c>
      <c r="S93" s="105">
        <v>4.1670246584758139E-3</v>
      </c>
      <c r="T93" s="10">
        <v>943</v>
      </c>
      <c r="U93" s="10">
        <v>0</v>
      </c>
      <c r="V93" s="105">
        <v>0</v>
      </c>
      <c r="W93" s="10">
        <v>187</v>
      </c>
      <c r="X93" s="10">
        <v>0</v>
      </c>
      <c r="Y93" s="105">
        <v>0</v>
      </c>
      <c r="Z93" s="10">
        <v>560</v>
      </c>
      <c r="AA93" s="10">
        <v>0</v>
      </c>
      <c r="AB93" s="105">
        <v>0</v>
      </c>
      <c r="AC93" s="10">
        <v>8027</v>
      </c>
      <c r="AD93" s="10">
        <v>23</v>
      </c>
      <c r="AE93" s="105">
        <v>2.8653295128939827E-3</v>
      </c>
      <c r="AF93" s="10">
        <v>303</v>
      </c>
      <c r="AG93" s="10">
        <v>0</v>
      </c>
      <c r="AH93" s="105">
        <v>0</v>
      </c>
      <c r="AI93" s="10">
        <v>5316</v>
      </c>
      <c r="AJ93" s="10">
        <v>12</v>
      </c>
      <c r="AK93" s="105">
        <v>2.257336343115124E-3</v>
      </c>
      <c r="AL93" s="10">
        <v>0</v>
      </c>
      <c r="AM93" s="10">
        <v>0</v>
      </c>
      <c r="AN93" s="105" t="s">
        <v>305</v>
      </c>
      <c r="AO93" s="10">
        <v>177</v>
      </c>
      <c r="AP93" s="10">
        <v>0</v>
      </c>
      <c r="AQ93" s="105">
        <v>0</v>
      </c>
      <c r="AR93" s="10">
        <v>0</v>
      </c>
      <c r="AS93" s="10">
        <v>0</v>
      </c>
      <c r="AT93" s="105" t="s">
        <v>305</v>
      </c>
      <c r="AU93" s="10">
        <v>0</v>
      </c>
      <c r="AV93" s="10">
        <v>0</v>
      </c>
      <c r="AW93" s="105" t="s">
        <v>305</v>
      </c>
      <c r="AX93" s="10">
        <v>3</v>
      </c>
      <c r="AY93" s="10">
        <v>0</v>
      </c>
      <c r="AZ93" s="105">
        <v>0</v>
      </c>
      <c r="BA93" s="10">
        <v>790</v>
      </c>
      <c r="BB93" s="10">
        <v>0</v>
      </c>
      <c r="BC93" s="105">
        <v>0</v>
      </c>
      <c r="BD93" s="10">
        <v>1153</v>
      </c>
      <c r="BE93" s="10">
        <v>9</v>
      </c>
      <c r="BF93" s="105">
        <v>7.8057241977450131E-3</v>
      </c>
      <c r="BG93" s="10">
        <v>0</v>
      </c>
      <c r="BH93" s="10">
        <v>0</v>
      </c>
      <c r="BI93" s="105" t="s">
        <v>305</v>
      </c>
      <c r="BJ93" s="27">
        <v>25</v>
      </c>
      <c r="BK93" s="27">
        <v>0</v>
      </c>
      <c r="BL93" s="105">
        <v>0</v>
      </c>
      <c r="BM93" s="27">
        <v>14</v>
      </c>
      <c r="BN93" s="27">
        <v>0</v>
      </c>
      <c r="BO93" s="105">
        <v>0</v>
      </c>
    </row>
    <row r="94" spans="1:67" s="1" customFormat="1" ht="15" customHeight="1" x14ac:dyDescent="0.55000000000000004">
      <c r="A94" s="18">
        <v>63</v>
      </c>
      <c r="B94" s="19" t="s">
        <v>324</v>
      </c>
      <c r="C94" s="20">
        <v>9538</v>
      </c>
      <c r="D94" s="19" t="s">
        <v>441</v>
      </c>
      <c r="E94" s="10">
        <v>5309</v>
      </c>
      <c r="F94" s="10">
        <v>46</v>
      </c>
      <c r="G94" s="105">
        <v>8.664531926916557E-3</v>
      </c>
      <c r="H94" s="10">
        <v>375</v>
      </c>
      <c r="I94" s="10">
        <v>1</v>
      </c>
      <c r="J94" s="105">
        <v>2.6666666666666666E-3</v>
      </c>
      <c r="K94" s="10">
        <v>5684</v>
      </c>
      <c r="L94" s="10">
        <v>47</v>
      </c>
      <c r="M94" s="105">
        <v>8.2688247712878263E-3</v>
      </c>
      <c r="N94" s="10">
        <v>23505</v>
      </c>
      <c r="O94" s="10">
        <v>57</v>
      </c>
      <c r="P94" s="105">
        <v>2.4250159540523293E-3</v>
      </c>
      <c r="Q94" s="10">
        <v>29189</v>
      </c>
      <c r="R94" s="10">
        <v>104</v>
      </c>
      <c r="S94" s="105">
        <v>3.5629860563911064E-3</v>
      </c>
      <c r="T94" s="10">
        <v>944</v>
      </c>
      <c r="U94" s="10">
        <v>5</v>
      </c>
      <c r="V94" s="105">
        <v>5.2966101694915252E-3</v>
      </c>
      <c r="W94" s="10">
        <v>187</v>
      </c>
      <c r="X94" s="10">
        <v>2</v>
      </c>
      <c r="Y94" s="105">
        <v>1.06951871657754E-2</v>
      </c>
      <c r="Z94" s="10">
        <v>503</v>
      </c>
      <c r="AA94" s="10">
        <v>0</v>
      </c>
      <c r="AB94" s="105">
        <v>0</v>
      </c>
      <c r="AC94" s="10">
        <v>14834</v>
      </c>
      <c r="AD94" s="10">
        <v>35</v>
      </c>
      <c r="AE94" s="105">
        <v>2.3594445193474449E-3</v>
      </c>
      <c r="AF94" s="10">
        <v>304</v>
      </c>
      <c r="AG94" s="10">
        <v>0</v>
      </c>
      <c r="AH94" s="105">
        <v>0</v>
      </c>
      <c r="AI94" s="10">
        <v>5053</v>
      </c>
      <c r="AJ94" s="10">
        <v>12</v>
      </c>
      <c r="AK94" s="105">
        <v>2.3748268355432418E-3</v>
      </c>
      <c r="AL94" s="10">
        <v>0</v>
      </c>
      <c r="AM94" s="10">
        <v>1</v>
      </c>
      <c r="AN94" s="105" t="s">
        <v>305</v>
      </c>
      <c r="AO94" s="10">
        <v>221</v>
      </c>
      <c r="AP94" s="10">
        <v>1</v>
      </c>
      <c r="AQ94" s="105">
        <v>4.5248868778280547E-3</v>
      </c>
      <c r="AR94" s="10">
        <v>0</v>
      </c>
      <c r="AS94" s="10">
        <v>0</v>
      </c>
      <c r="AT94" s="105" t="s">
        <v>305</v>
      </c>
      <c r="AU94" s="10">
        <v>0</v>
      </c>
      <c r="AV94" s="10">
        <v>0</v>
      </c>
      <c r="AW94" s="105" t="s">
        <v>305</v>
      </c>
      <c r="AX94" s="10">
        <v>5</v>
      </c>
      <c r="AY94" s="10">
        <v>0</v>
      </c>
      <c r="AZ94" s="105">
        <v>0</v>
      </c>
      <c r="BA94" s="10">
        <v>550</v>
      </c>
      <c r="BB94" s="10">
        <v>0</v>
      </c>
      <c r="BC94" s="105">
        <v>0</v>
      </c>
      <c r="BD94" s="10">
        <v>904</v>
      </c>
      <c r="BE94" s="10">
        <v>0</v>
      </c>
      <c r="BF94" s="105">
        <v>0</v>
      </c>
      <c r="BG94" s="10">
        <v>0</v>
      </c>
      <c r="BH94" s="10">
        <v>0</v>
      </c>
      <c r="BI94" s="105" t="s">
        <v>305</v>
      </c>
      <c r="BJ94" s="27">
        <v>28</v>
      </c>
      <c r="BK94" s="27">
        <v>0</v>
      </c>
      <c r="BL94" s="105">
        <v>0</v>
      </c>
      <c r="BM94" s="27">
        <v>15</v>
      </c>
      <c r="BN94" s="27">
        <v>0</v>
      </c>
      <c r="BO94" s="105">
        <v>0</v>
      </c>
    </row>
    <row r="95" spans="1:67" s="1" customFormat="1" ht="15" customHeight="1" x14ac:dyDescent="0.55000000000000004">
      <c r="A95" s="18">
        <v>66</v>
      </c>
      <c r="B95" s="19" t="s">
        <v>325</v>
      </c>
      <c r="C95" s="20">
        <v>9121</v>
      </c>
      <c r="D95" s="19" t="s">
        <v>442</v>
      </c>
      <c r="E95" s="10">
        <v>5578</v>
      </c>
      <c r="F95" s="10">
        <v>511</v>
      </c>
      <c r="G95" s="105">
        <v>9.1609896020078879E-2</v>
      </c>
      <c r="H95" s="10">
        <v>474</v>
      </c>
      <c r="I95" s="10">
        <v>18</v>
      </c>
      <c r="J95" s="105">
        <v>3.7974683544303799E-2</v>
      </c>
      <c r="K95" s="10">
        <v>6052</v>
      </c>
      <c r="L95" s="10">
        <v>529</v>
      </c>
      <c r="M95" s="105">
        <v>8.740912095175149E-2</v>
      </c>
      <c r="N95" s="10">
        <v>23747</v>
      </c>
      <c r="O95" s="10">
        <v>1056</v>
      </c>
      <c r="P95" s="105">
        <v>4.4468775003158295E-2</v>
      </c>
      <c r="Q95" s="10">
        <v>29799</v>
      </c>
      <c r="R95" s="10">
        <v>1585</v>
      </c>
      <c r="S95" s="105">
        <v>5.3189704352495051E-2</v>
      </c>
      <c r="T95" s="10">
        <v>537</v>
      </c>
      <c r="U95" s="10">
        <v>14</v>
      </c>
      <c r="V95" s="105">
        <v>2.6070763500931099E-2</v>
      </c>
      <c r="W95" s="10">
        <v>676</v>
      </c>
      <c r="X95" s="10">
        <v>17</v>
      </c>
      <c r="Y95" s="105">
        <v>2.514792899408284E-2</v>
      </c>
      <c r="Z95" s="10">
        <v>106</v>
      </c>
      <c r="AA95" s="10">
        <v>3</v>
      </c>
      <c r="AB95" s="105">
        <v>2.8301886792452831E-2</v>
      </c>
      <c r="AC95" s="10">
        <v>14326</v>
      </c>
      <c r="AD95" s="10">
        <v>938</v>
      </c>
      <c r="AE95" s="105">
        <v>6.5475359486248774E-2</v>
      </c>
      <c r="AF95" s="10">
        <v>66</v>
      </c>
      <c r="AG95" s="10">
        <v>0</v>
      </c>
      <c r="AH95" s="105">
        <v>0</v>
      </c>
      <c r="AI95" s="10">
        <v>5142</v>
      </c>
      <c r="AJ95" s="10">
        <v>46</v>
      </c>
      <c r="AK95" s="105">
        <v>8.9459354336833916E-3</v>
      </c>
      <c r="AL95" s="10">
        <v>0</v>
      </c>
      <c r="AM95" s="10">
        <v>0</v>
      </c>
      <c r="AN95" s="105" t="s">
        <v>305</v>
      </c>
      <c r="AO95" s="10">
        <v>383</v>
      </c>
      <c r="AP95" s="10">
        <v>10</v>
      </c>
      <c r="AQ95" s="105">
        <v>2.6109660574412531E-2</v>
      </c>
      <c r="AR95" s="10">
        <v>0</v>
      </c>
      <c r="AS95" s="10">
        <v>1</v>
      </c>
      <c r="AT95" s="105" t="s">
        <v>305</v>
      </c>
      <c r="AU95" s="10">
        <v>0</v>
      </c>
      <c r="AV95" s="10">
        <v>0</v>
      </c>
      <c r="AW95" s="105" t="s">
        <v>305</v>
      </c>
      <c r="AX95" s="10">
        <v>26</v>
      </c>
      <c r="AY95" s="10">
        <v>1</v>
      </c>
      <c r="AZ95" s="105">
        <v>3.8461538461538464E-2</v>
      </c>
      <c r="BA95" s="10">
        <v>690</v>
      </c>
      <c r="BB95" s="10">
        <v>6</v>
      </c>
      <c r="BC95" s="105">
        <v>8.6956521739130436E-3</v>
      </c>
      <c r="BD95" s="10">
        <v>1795</v>
      </c>
      <c r="BE95" s="10">
        <v>20</v>
      </c>
      <c r="BF95" s="105">
        <v>1.1142061281337047E-2</v>
      </c>
      <c r="BG95" s="10">
        <v>0</v>
      </c>
      <c r="BH95" s="10">
        <v>0</v>
      </c>
      <c r="BI95" s="105" t="s">
        <v>305</v>
      </c>
      <c r="BJ95" s="27">
        <v>40</v>
      </c>
      <c r="BK95" s="27">
        <v>0</v>
      </c>
      <c r="BL95" s="105">
        <v>0</v>
      </c>
      <c r="BM95" s="27">
        <v>16</v>
      </c>
      <c r="BN95" s="27">
        <v>0</v>
      </c>
      <c r="BO95" s="105">
        <v>0</v>
      </c>
    </row>
    <row r="96" spans="1:67" s="25" customFormat="1" ht="15" customHeight="1" x14ac:dyDescent="0.55000000000000004">
      <c r="A96" s="21">
        <v>66</v>
      </c>
      <c r="B96" s="22" t="s">
        <v>325</v>
      </c>
      <c r="C96" s="23">
        <v>9223</v>
      </c>
      <c r="D96" s="22" t="s">
        <v>443</v>
      </c>
      <c r="E96" s="10">
        <v>3180</v>
      </c>
      <c r="F96" s="10">
        <v>9</v>
      </c>
      <c r="G96" s="105">
        <v>2.8301886792452828E-3</v>
      </c>
      <c r="H96" s="10">
        <v>474</v>
      </c>
      <c r="I96" s="10">
        <v>0</v>
      </c>
      <c r="J96" s="105">
        <v>0</v>
      </c>
      <c r="K96" s="10">
        <v>3654</v>
      </c>
      <c r="L96" s="10">
        <v>9</v>
      </c>
      <c r="M96" s="105">
        <v>2.4630541871921183E-3</v>
      </c>
      <c r="N96" s="10">
        <v>23458</v>
      </c>
      <c r="O96" s="10">
        <v>23</v>
      </c>
      <c r="P96" s="105">
        <v>9.8047574388268393E-4</v>
      </c>
      <c r="Q96" s="10">
        <v>27112</v>
      </c>
      <c r="R96" s="10">
        <v>32</v>
      </c>
      <c r="S96" s="105">
        <v>1.1802891708468574E-3</v>
      </c>
      <c r="T96" s="10">
        <v>435</v>
      </c>
      <c r="U96" s="10">
        <v>0</v>
      </c>
      <c r="V96" s="105">
        <v>0</v>
      </c>
      <c r="W96" s="10">
        <v>210</v>
      </c>
      <c r="X96" s="10">
        <v>0</v>
      </c>
      <c r="Y96" s="105">
        <v>0</v>
      </c>
      <c r="Z96" s="10">
        <v>275</v>
      </c>
      <c r="AA96" s="10">
        <v>0</v>
      </c>
      <c r="AB96" s="105">
        <v>0</v>
      </c>
      <c r="AC96" s="10">
        <v>14327</v>
      </c>
      <c r="AD96" s="10">
        <v>21</v>
      </c>
      <c r="AE96" s="105">
        <v>1.4657639422070217E-3</v>
      </c>
      <c r="AF96" s="10">
        <v>66</v>
      </c>
      <c r="AG96" s="10">
        <v>0</v>
      </c>
      <c r="AH96" s="105">
        <v>0</v>
      </c>
      <c r="AI96" s="10">
        <v>5142</v>
      </c>
      <c r="AJ96" s="10">
        <v>2</v>
      </c>
      <c r="AK96" s="105">
        <v>3.8895371450797355E-4</v>
      </c>
      <c r="AL96" s="10">
        <v>0</v>
      </c>
      <c r="AM96" s="10">
        <v>0</v>
      </c>
      <c r="AN96" s="105" t="s">
        <v>305</v>
      </c>
      <c r="AO96" s="10">
        <v>383</v>
      </c>
      <c r="AP96" s="10">
        <v>0</v>
      </c>
      <c r="AQ96" s="105">
        <v>0</v>
      </c>
      <c r="AR96" s="10">
        <v>0</v>
      </c>
      <c r="AS96" s="10">
        <v>0</v>
      </c>
      <c r="AT96" s="105" t="s">
        <v>305</v>
      </c>
      <c r="AU96" s="10">
        <v>0</v>
      </c>
      <c r="AV96" s="10">
        <v>0</v>
      </c>
      <c r="AW96" s="105" t="s">
        <v>305</v>
      </c>
      <c r="AX96" s="10">
        <v>22</v>
      </c>
      <c r="AY96" s="10">
        <v>0</v>
      </c>
      <c r="AZ96" s="105">
        <v>0</v>
      </c>
      <c r="BA96" s="10">
        <v>246</v>
      </c>
      <c r="BB96" s="10">
        <v>0</v>
      </c>
      <c r="BC96" s="105">
        <v>0</v>
      </c>
      <c r="BD96" s="10">
        <v>2352</v>
      </c>
      <c r="BE96" s="10">
        <v>0</v>
      </c>
      <c r="BF96" s="105">
        <v>0</v>
      </c>
      <c r="BG96" s="10">
        <v>0</v>
      </c>
      <c r="BH96" s="10">
        <v>0</v>
      </c>
      <c r="BI96" s="105" t="s">
        <v>305</v>
      </c>
      <c r="BJ96" s="28">
        <v>17</v>
      </c>
      <c r="BK96" s="28">
        <v>0</v>
      </c>
      <c r="BL96" s="105">
        <v>0</v>
      </c>
      <c r="BM96" s="28">
        <v>13</v>
      </c>
      <c r="BN96" s="28">
        <v>0</v>
      </c>
      <c r="BO96" s="105">
        <v>0</v>
      </c>
    </row>
    <row r="97" spans="1:67" s="1" customFormat="1" ht="15" customHeight="1" x14ac:dyDescent="0.55000000000000004">
      <c r="A97" s="18">
        <v>66</v>
      </c>
      <c r="B97" s="19" t="s">
        <v>325</v>
      </c>
      <c r="C97" s="20">
        <v>9308</v>
      </c>
      <c r="D97" s="19" t="s">
        <v>381</v>
      </c>
      <c r="E97" s="10">
        <v>3121</v>
      </c>
      <c r="F97" s="10">
        <v>594</v>
      </c>
      <c r="G97" s="105">
        <v>0.19032361422620955</v>
      </c>
      <c r="H97" s="10">
        <v>473</v>
      </c>
      <c r="I97" s="10">
        <v>26</v>
      </c>
      <c r="J97" s="105">
        <v>5.4968287526427059E-2</v>
      </c>
      <c r="K97" s="10">
        <v>3594</v>
      </c>
      <c r="L97" s="10">
        <v>620</v>
      </c>
      <c r="M97" s="105">
        <v>0.17250973845297718</v>
      </c>
      <c r="N97" s="10">
        <v>24327</v>
      </c>
      <c r="O97" s="10">
        <v>1372</v>
      </c>
      <c r="P97" s="105">
        <v>5.6398240637974266E-2</v>
      </c>
      <c r="Q97" s="10">
        <v>27921</v>
      </c>
      <c r="R97" s="10">
        <v>1992</v>
      </c>
      <c r="S97" s="105">
        <v>7.1344149564843667E-2</v>
      </c>
      <c r="T97" s="10">
        <v>569</v>
      </c>
      <c r="U97" s="10">
        <v>31</v>
      </c>
      <c r="V97" s="105">
        <v>5.4481546572934976E-2</v>
      </c>
      <c r="W97" s="10">
        <v>340</v>
      </c>
      <c r="X97" s="10">
        <v>22</v>
      </c>
      <c r="Y97" s="105">
        <v>6.4705882352941183E-2</v>
      </c>
      <c r="Z97" s="10">
        <v>114</v>
      </c>
      <c r="AA97" s="10">
        <v>2</v>
      </c>
      <c r="AB97" s="105">
        <v>1.7543859649122806E-2</v>
      </c>
      <c r="AC97" s="10">
        <v>14760</v>
      </c>
      <c r="AD97" s="10">
        <v>837</v>
      </c>
      <c r="AE97" s="105">
        <v>5.6707317073170734E-2</v>
      </c>
      <c r="AF97" s="10">
        <v>82</v>
      </c>
      <c r="AG97" s="10">
        <v>0</v>
      </c>
      <c r="AH97" s="105">
        <v>0</v>
      </c>
      <c r="AI97" s="10">
        <v>5304</v>
      </c>
      <c r="AJ97" s="10">
        <v>198</v>
      </c>
      <c r="AK97" s="105">
        <v>3.7330316742081447E-2</v>
      </c>
      <c r="AL97" s="10">
        <v>0</v>
      </c>
      <c r="AM97" s="10">
        <v>4</v>
      </c>
      <c r="AN97" s="105" t="s">
        <v>305</v>
      </c>
      <c r="AO97" s="10">
        <v>511</v>
      </c>
      <c r="AP97" s="10">
        <v>35</v>
      </c>
      <c r="AQ97" s="105">
        <v>6.8493150684931503E-2</v>
      </c>
      <c r="AR97" s="10">
        <v>0</v>
      </c>
      <c r="AS97" s="10">
        <v>1</v>
      </c>
      <c r="AT97" s="105" t="s">
        <v>305</v>
      </c>
      <c r="AU97" s="10">
        <v>0</v>
      </c>
      <c r="AV97" s="10">
        <v>0</v>
      </c>
      <c r="AW97" s="105" t="s">
        <v>305</v>
      </c>
      <c r="AX97" s="10">
        <v>23</v>
      </c>
      <c r="AY97" s="10">
        <v>2</v>
      </c>
      <c r="AZ97" s="105">
        <v>8.6956521739130432E-2</v>
      </c>
      <c r="BA97" s="10">
        <v>828</v>
      </c>
      <c r="BB97" s="10">
        <v>2</v>
      </c>
      <c r="BC97" s="105">
        <v>2.4154589371980675E-3</v>
      </c>
      <c r="BD97" s="10">
        <v>1796</v>
      </c>
      <c r="BE97" s="10">
        <v>234</v>
      </c>
      <c r="BF97" s="105">
        <v>0.13028953229398663</v>
      </c>
      <c r="BG97" s="10">
        <v>0</v>
      </c>
      <c r="BH97" s="10">
        <v>0</v>
      </c>
      <c r="BI97" s="105" t="s">
        <v>305</v>
      </c>
      <c r="BJ97" s="27">
        <v>17</v>
      </c>
      <c r="BK97" s="27">
        <v>0</v>
      </c>
      <c r="BL97" s="105">
        <v>0</v>
      </c>
      <c r="BM97" s="27">
        <v>12</v>
      </c>
      <c r="BN97" s="27">
        <v>0</v>
      </c>
      <c r="BO97" s="105">
        <v>0</v>
      </c>
    </row>
    <row r="98" spans="1:67" s="1" customFormat="1" ht="15" customHeight="1" x14ac:dyDescent="0.55000000000000004">
      <c r="A98" s="18">
        <v>68</v>
      </c>
      <c r="B98" s="19" t="s">
        <v>326</v>
      </c>
      <c r="C98" s="20">
        <v>9122</v>
      </c>
      <c r="D98" s="19" t="s">
        <v>442</v>
      </c>
      <c r="E98" s="10">
        <v>4236</v>
      </c>
      <c r="F98" s="10">
        <v>139</v>
      </c>
      <c r="G98" s="105">
        <v>3.2813975448536356E-2</v>
      </c>
      <c r="H98" s="10">
        <v>285</v>
      </c>
      <c r="I98" s="10">
        <v>1</v>
      </c>
      <c r="J98" s="105">
        <v>3.5087719298245615E-3</v>
      </c>
      <c r="K98" s="10">
        <v>4521</v>
      </c>
      <c r="L98" s="10">
        <v>140</v>
      </c>
      <c r="M98" s="105">
        <v>3.0966600309666002E-2</v>
      </c>
      <c r="N98" s="10">
        <v>8069</v>
      </c>
      <c r="O98" s="10">
        <v>746</v>
      </c>
      <c r="P98" s="105">
        <v>9.2452596356425831E-2</v>
      </c>
      <c r="Q98" s="10">
        <v>12590</v>
      </c>
      <c r="R98" s="10">
        <v>886</v>
      </c>
      <c r="S98" s="105">
        <v>7.0373312152501991E-2</v>
      </c>
      <c r="T98" s="10">
        <v>391</v>
      </c>
      <c r="U98" s="10">
        <v>0</v>
      </c>
      <c r="V98" s="105">
        <v>0</v>
      </c>
      <c r="W98" s="10">
        <v>53</v>
      </c>
      <c r="X98" s="10">
        <v>0</v>
      </c>
      <c r="Y98" s="105">
        <v>0</v>
      </c>
      <c r="Z98" s="10">
        <v>120</v>
      </c>
      <c r="AA98" s="10">
        <v>0</v>
      </c>
      <c r="AB98" s="105">
        <v>0</v>
      </c>
      <c r="AC98" s="10">
        <v>4698</v>
      </c>
      <c r="AD98" s="10">
        <v>743</v>
      </c>
      <c r="AE98" s="105">
        <v>0.15815240527884206</v>
      </c>
      <c r="AF98" s="10">
        <v>30</v>
      </c>
      <c r="AG98" s="10">
        <v>0</v>
      </c>
      <c r="AH98" s="105">
        <v>0</v>
      </c>
      <c r="AI98" s="10">
        <v>2149</v>
      </c>
      <c r="AJ98" s="10">
        <v>2</v>
      </c>
      <c r="AK98" s="105">
        <v>9.3066542577943234E-4</v>
      </c>
      <c r="AL98" s="10">
        <v>0</v>
      </c>
      <c r="AM98" s="10">
        <v>0</v>
      </c>
      <c r="AN98" s="105" t="s">
        <v>305</v>
      </c>
      <c r="AO98" s="10">
        <v>111</v>
      </c>
      <c r="AP98" s="10">
        <v>0</v>
      </c>
      <c r="AQ98" s="105">
        <v>0</v>
      </c>
      <c r="AR98" s="10">
        <v>0</v>
      </c>
      <c r="AS98" s="10">
        <v>0</v>
      </c>
      <c r="AT98" s="105" t="s">
        <v>305</v>
      </c>
      <c r="AU98" s="10">
        <v>0</v>
      </c>
      <c r="AV98" s="10">
        <v>0</v>
      </c>
      <c r="AW98" s="105" t="s">
        <v>305</v>
      </c>
      <c r="AX98" s="10">
        <v>17</v>
      </c>
      <c r="AY98" s="10">
        <v>0</v>
      </c>
      <c r="AZ98" s="105">
        <v>0</v>
      </c>
      <c r="BA98" s="10">
        <v>200</v>
      </c>
      <c r="BB98" s="10">
        <v>0</v>
      </c>
      <c r="BC98" s="105">
        <v>0</v>
      </c>
      <c r="BD98" s="10">
        <v>300</v>
      </c>
      <c r="BE98" s="10">
        <v>1</v>
      </c>
      <c r="BF98" s="105">
        <v>3.3333333333333335E-3</v>
      </c>
      <c r="BG98" s="10">
        <v>0</v>
      </c>
      <c r="BH98" s="10">
        <v>0</v>
      </c>
      <c r="BI98" s="105" t="s">
        <v>305</v>
      </c>
      <c r="BJ98" s="27">
        <v>29</v>
      </c>
      <c r="BK98" s="27">
        <v>0</v>
      </c>
      <c r="BL98" s="105">
        <v>0</v>
      </c>
      <c r="BM98" s="27">
        <v>13</v>
      </c>
      <c r="BN98" s="27">
        <v>0</v>
      </c>
      <c r="BO98" s="105">
        <v>0</v>
      </c>
    </row>
    <row r="99" spans="1:67" s="1" customFormat="1" ht="15" customHeight="1" x14ac:dyDescent="0.55000000000000004">
      <c r="A99" s="18">
        <v>68</v>
      </c>
      <c r="B99" s="19" t="s">
        <v>326</v>
      </c>
      <c r="C99" s="20">
        <v>9224</v>
      </c>
      <c r="D99" s="19" t="s">
        <v>444</v>
      </c>
      <c r="E99" s="10">
        <v>2736</v>
      </c>
      <c r="F99" s="10">
        <v>440</v>
      </c>
      <c r="G99" s="105">
        <v>0.16081871345029239</v>
      </c>
      <c r="H99" s="10">
        <v>285</v>
      </c>
      <c r="I99" s="10">
        <v>11</v>
      </c>
      <c r="J99" s="105">
        <v>3.8596491228070177E-2</v>
      </c>
      <c r="K99" s="10">
        <v>3021</v>
      </c>
      <c r="L99" s="10">
        <v>451</v>
      </c>
      <c r="M99" s="105">
        <v>0.14928831512744126</v>
      </c>
      <c r="N99" s="10">
        <v>12394</v>
      </c>
      <c r="O99" s="10">
        <v>1086</v>
      </c>
      <c r="P99" s="105">
        <v>8.762304340810069E-2</v>
      </c>
      <c r="Q99" s="10">
        <v>15415</v>
      </c>
      <c r="R99" s="10">
        <v>1537</v>
      </c>
      <c r="S99" s="105">
        <v>9.9708076548816083E-2</v>
      </c>
      <c r="T99" s="10">
        <v>241</v>
      </c>
      <c r="U99" s="10">
        <v>11</v>
      </c>
      <c r="V99" s="105">
        <v>4.5643153526970952E-2</v>
      </c>
      <c r="W99" s="10">
        <v>57</v>
      </c>
      <c r="X99" s="10">
        <v>6</v>
      </c>
      <c r="Y99" s="105">
        <v>0.10526315789473684</v>
      </c>
      <c r="Z99" s="10">
        <v>279</v>
      </c>
      <c r="AA99" s="10">
        <v>51</v>
      </c>
      <c r="AB99" s="105">
        <v>0.18279569892473119</v>
      </c>
      <c r="AC99" s="10">
        <v>8721</v>
      </c>
      <c r="AD99" s="10">
        <v>860</v>
      </c>
      <c r="AE99" s="105">
        <v>9.8612544432977872E-2</v>
      </c>
      <c r="AF99" s="10">
        <v>60</v>
      </c>
      <c r="AG99" s="10">
        <v>0</v>
      </c>
      <c r="AH99" s="105">
        <v>0</v>
      </c>
      <c r="AI99" s="10">
        <v>1958</v>
      </c>
      <c r="AJ99" s="10">
        <v>13</v>
      </c>
      <c r="AK99" s="105">
        <v>6.6394279877425941E-3</v>
      </c>
      <c r="AL99" s="10">
        <v>0</v>
      </c>
      <c r="AM99" s="10">
        <v>16</v>
      </c>
      <c r="AN99" s="105" t="s">
        <v>305</v>
      </c>
      <c r="AO99" s="10">
        <v>111</v>
      </c>
      <c r="AP99" s="10">
        <v>10</v>
      </c>
      <c r="AQ99" s="105">
        <v>9.0090090090090086E-2</v>
      </c>
      <c r="AR99" s="10">
        <v>0</v>
      </c>
      <c r="AS99" s="10">
        <v>1</v>
      </c>
      <c r="AT99" s="105" t="s">
        <v>305</v>
      </c>
      <c r="AU99" s="10">
        <v>0</v>
      </c>
      <c r="AV99" s="10">
        <v>0</v>
      </c>
      <c r="AW99" s="105" t="s">
        <v>305</v>
      </c>
      <c r="AX99" s="10">
        <v>17</v>
      </c>
      <c r="AY99" s="10">
        <v>1</v>
      </c>
      <c r="AZ99" s="105">
        <v>5.8823529411764705E-2</v>
      </c>
      <c r="BA99" s="10">
        <v>248</v>
      </c>
      <c r="BB99" s="10">
        <v>2</v>
      </c>
      <c r="BC99" s="105">
        <v>8.0645161290322578E-3</v>
      </c>
      <c r="BD99" s="10">
        <v>675</v>
      </c>
      <c r="BE99" s="10">
        <v>110</v>
      </c>
      <c r="BF99" s="105">
        <v>0.16296296296296298</v>
      </c>
      <c r="BG99" s="10">
        <v>27</v>
      </c>
      <c r="BH99" s="10">
        <v>0</v>
      </c>
      <c r="BI99" s="105">
        <v>0</v>
      </c>
      <c r="BJ99" s="27">
        <v>18</v>
      </c>
      <c r="BK99" s="27">
        <v>0</v>
      </c>
      <c r="BL99" s="105">
        <v>0</v>
      </c>
      <c r="BM99" s="27">
        <v>14</v>
      </c>
      <c r="BN99" s="27">
        <v>0</v>
      </c>
      <c r="BO99" s="105">
        <v>0</v>
      </c>
    </row>
    <row r="100" spans="1:67" s="1" customFormat="1" ht="15" customHeight="1" x14ac:dyDescent="0.55000000000000004">
      <c r="A100" s="18">
        <v>68</v>
      </c>
      <c r="B100" s="19" t="s">
        <v>326</v>
      </c>
      <c r="C100" s="20">
        <v>9225</v>
      </c>
      <c r="D100" s="19" t="s">
        <v>445</v>
      </c>
      <c r="E100" s="10">
        <v>3846</v>
      </c>
      <c r="F100" s="10">
        <v>328</v>
      </c>
      <c r="G100" s="105">
        <v>8.5283411336453452E-2</v>
      </c>
      <c r="H100" s="10">
        <v>285</v>
      </c>
      <c r="I100" s="10">
        <v>10</v>
      </c>
      <c r="J100" s="105">
        <v>3.5087719298245612E-2</v>
      </c>
      <c r="K100" s="10">
        <v>4131</v>
      </c>
      <c r="L100" s="10">
        <v>338</v>
      </c>
      <c r="M100" s="105">
        <v>8.1820382473977243E-2</v>
      </c>
      <c r="N100" s="10">
        <v>8339</v>
      </c>
      <c r="O100" s="10">
        <v>875</v>
      </c>
      <c r="P100" s="105">
        <v>0.10492864851900707</v>
      </c>
      <c r="Q100" s="10">
        <v>12470</v>
      </c>
      <c r="R100" s="10">
        <v>1213</v>
      </c>
      <c r="S100" s="105">
        <v>9.7273456295108265E-2</v>
      </c>
      <c r="T100" s="10">
        <v>308</v>
      </c>
      <c r="U100" s="10">
        <v>22</v>
      </c>
      <c r="V100" s="105">
        <v>7.1428571428571425E-2</v>
      </c>
      <c r="W100" s="10">
        <v>31</v>
      </c>
      <c r="X100" s="10">
        <v>3</v>
      </c>
      <c r="Y100" s="105">
        <v>9.6774193548387094E-2</v>
      </c>
      <c r="Z100" s="10">
        <v>314</v>
      </c>
      <c r="AA100" s="10">
        <v>97</v>
      </c>
      <c r="AB100" s="105">
        <v>0.30891719745222929</v>
      </c>
      <c r="AC100" s="10">
        <v>3298</v>
      </c>
      <c r="AD100" s="10">
        <v>631</v>
      </c>
      <c r="AE100" s="105">
        <v>0.19132807762280168</v>
      </c>
      <c r="AF100" s="10">
        <v>60</v>
      </c>
      <c r="AG100" s="10">
        <v>0</v>
      </c>
      <c r="AH100" s="105">
        <v>0</v>
      </c>
      <c r="AI100" s="10">
        <v>2629</v>
      </c>
      <c r="AJ100" s="10">
        <v>39</v>
      </c>
      <c r="AK100" s="105">
        <v>1.4834537847090148E-2</v>
      </c>
      <c r="AL100" s="10">
        <v>0</v>
      </c>
      <c r="AM100" s="10">
        <v>5</v>
      </c>
      <c r="AN100" s="105" t="s">
        <v>305</v>
      </c>
      <c r="AO100" s="10">
        <v>119</v>
      </c>
      <c r="AP100" s="10">
        <v>13</v>
      </c>
      <c r="AQ100" s="105">
        <v>0.1092436974789916</v>
      </c>
      <c r="AR100" s="10">
        <v>0</v>
      </c>
      <c r="AS100" s="10">
        <v>0</v>
      </c>
      <c r="AT100" s="105" t="s">
        <v>305</v>
      </c>
      <c r="AU100" s="10">
        <v>0</v>
      </c>
      <c r="AV100" s="10">
        <v>0</v>
      </c>
      <c r="AW100" s="105" t="s">
        <v>305</v>
      </c>
      <c r="AX100" s="10">
        <v>27</v>
      </c>
      <c r="AY100" s="10">
        <v>2</v>
      </c>
      <c r="AZ100" s="105">
        <v>7.407407407407407E-2</v>
      </c>
      <c r="BA100" s="10">
        <v>568</v>
      </c>
      <c r="BB100" s="10">
        <v>0</v>
      </c>
      <c r="BC100" s="105">
        <v>0</v>
      </c>
      <c r="BD100" s="10">
        <v>985</v>
      </c>
      <c r="BE100" s="10">
        <v>59</v>
      </c>
      <c r="BF100" s="105">
        <v>5.9898477157360408E-2</v>
      </c>
      <c r="BG100" s="10">
        <v>0</v>
      </c>
      <c r="BH100" s="10">
        <v>0</v>
      </c>
      <c r="BI100" s="105" t="s">
        <v>305</v>
      </c>
      <c r="BJ100" s="27">
        <v>34</v>
      </c>
      <c r="BK100" s="27">
        <v>0</v>
      </c>
      <c r="BL100" s="105">
        <v>0</v>
      </c>
      <c r="BM100" s="27">
        <v>16</v>
      </c>
      <c r="BN100" s="27">
        <v>0</v>
      </c>
      <c r="BO100" s="105">
        <v>0</v>
      </c>
    </row>
    <row r="101" spans="1:67" s="1" customFormat="1" ht="15" customHeight="1" x14ac:dyDescent="0.55000000000000004">
      <c r="A101" s="18">
        <v>68</v>
      </c>
      <c r="B101" s="19" t="s">
        <v>326</v>
      </c>
      <c r="C101" s="20">
        <v>9309</v>
      </c>
      <c r="D101" s="19" t="s">
        <v>446</v>
      </c>
      <c r="E101" s="10">
        <v>5506</v>
      </c>
      <c r="F101" s="10">
        <v>1186</v>
      </c>
      <c r="G101" s="105">
        <v>0.21540138031238648</v>
      </c>
      <c r="H101" s="10">
        <v>285</v>
      </c>
      <c r="I101" s="10">
        <v>22</v>
      </c>
      <c r="J101" s="105">
        <v>7.7192982456140355E-2</v>
      </c>
      <c r="K101" s="10">
        <v>5791</v>
      </c>
      <c r="L101" s="10">
        <v>1208</v>
      </c>
      <c r="M101" s="105">
        <v>0.20859955102745639</v>
      </c>
      <c r="N101" s="10">
        <v>14754</v>
      </c>
      <c r="O101" s="10">
        <v>2227</v>
      </c>
      <c r="P101" s="105">
        <v>0.15094211739189373</v>
      </c>
      <c r="Q101" s="10">
        <v>20545</v>
      </c>
      <c r="R101" s="10">
        <v>3435</v>
      </c>
      <c r="S101" s="105">
        <v>0.16719396446824045</v>
      </c>
      <c r="T101" s="10">
        <v>606</v>
      </c>
      <c r="U101" s="10">
        <v>49</v>
      </c>
      <c r="V101" s="105">
        <v>8.0858085808580851E-2</v>
      </c>
      <c r="W101" s="10">
        <v>118</v>
      </c>
      <c r="X101" s="10">
        <v>28</v>
      </c>
      <c r="Y101" s="105">
        <v>0.23728813559322035</v>
      </c>
      <c r="Z101" s="10">
        <v>450</v>
      </c>
      <c r="AA101" s="10">
        <v>153</v>
      </c>
      <c r="AB101" s="105">
        <v>0.34</v>
      </c>
      <c r="AC101" s="10">
        <v>6090</v>
      </c>
      <c r="AD101" s="10">
        <v>1780</v>
      </c>
      <c r="AE101" s="105">
        <v>0.29228243021346467</v>
      </c>
      <c r="AF101" s="10">
        <v>49</v>
      </c>
      <c r="AG101" s="10">
        <v>1</v>
      </c>
      <c r="AH101" s="105">
        <v>2.0408163265306121E-2</v>
      </c>
      <c r="AI101" s="10">
        <v>4506</v>
      </c>
      <c r="AJ101" s="10">
        <v>111</v>
      </c>
      <c r="AK101" s="105">
        <v>2.4633821571238348E-2</v>
      </c>
      <c r="AL101" s="10">
        <v>0</v>
      </c>
      <c r="AM101" s="10">
        <v>5</v>
      </c>
      <c r="AN101" s="105" t="s">
        <v>305</v>
      </c>
      <c r="AO101" s="10">
        <v>153</v>
      </c>
      <c r="AP101" s="10">
        <v>52</v>
      </c>
      <c r="AQ101" s="105">
        <v>0.33986928104575165</v>
      </c>
      <c r="AR101" s="10">
        <v>0</v>
      </c>
      <c r="AS101" s="10">
        <v>5</v>
      </c>
      <c r="AT101" s="105" t="s">
        <v>305</v>
      </c>
      <c r="AU101" s="10">
        <v>0</v>
      </c>
      <c r="AV101" s="10">
        <v>0</v>
      </c>
      <c r="AW101" s="105" t="s">
        <v>305</v>
      </c>
      <c r="AX101" s="10">
        <v>18</v>
      </c>
      <c r="AY101" s="10">
        <v>0</v>
      </c>
      <c r="AZ101" s="105">
        <v>0</v>
      </c>
      <c r="BA101" s="10">
        <v>1000</v>
      </c>
      <c r="BB101" s="10">
        <v>3</v>
      </c>
      <c r="BC101" s="105">
        <v>3.0000000000000001E-3</v>
      </c>
      <c r="BD101" s="10">
        <v>1764</v>
      </c>
      <c r="BE101" s="10">
        <v>39</v>
      </c>
      <c r="BF101" s="105">
        <v>2.2108843537414966E-2</v>
      </c>
      <c r="BG101" s="10">
        <v>0</v>
      </c>
      <c r="BH101" s="10">
        <v>0</v>
      </c>
      <c r="BI101" s="105" t="s">
        <v>305</v>
      </c>
      <c r="BJ101" s="27">
        <v>45</v>
      </c>
      <c r="BK101" s="27">
        <v>0</v>
      </c>
      <c r="BL101" s="105">
        <v>0</v>
      </c>
      <c r="BM101" s="27">
        <v>17</v>
      </c>
      <c r="BN101" s="27">
        <v>0</v>
      </c>
      <c r="BO101" s="105">
        <v>0</v>
      </c>
    </row>
    <row r="102" spans="1:67" s="1" customFormat="1" ht="15" customHeight="1" x14ac:dyDescent="0.55000000000000004">
      <c r="A102" s="18">
        <v>68</v>
      </c>
      <c r="B102" s="19" t="s">
        <v>326</v>
      </c>
      <c r="C102" s="20">
        <v>9540</v>
      </c>
      <c r="D102" s="19" t="s">
        <v>447</v>
      </c>
      <c r="E102" s="10">
        <v>8947</v>
      </c>
      <c r="F102" s="10">
        <v>16</v>
      </c>
      <c r="G102" s="105">
        <v>1.788308930367721E-3</v>
      </c>
      <c r="H102" s="10">
        <v>676</v>
      </c>
      <c r="I102" s="10">
        <v>2</v>
      </c>
      <c r="J102" s="105">
        <v>2.9585798816568047E-3</v>
      </c>
      <c r="K102" s="10">
        <v>9623</v>
      </c>
      <c r="L102" s="10">
        <v>18</v>
      </c>
      <c r="M102" s="105">
        <v>1.8705185493089473E-3</v>
      </c>
      <c r="N102" s="10">
        <v>12157</v>
      </c>
      <c r="O102" s="10">
        <v>26</v>
      </c>
      <c r="P102" s="105">
        <v>2.1386855309698115E-3</v>
      </c>
      <c r="Q102" s="10">
        <v>21780</v>
      </c>
      <c r="R102" s="10">
        <v>44</v>
      </c>
      <c r="S102" s="105">
        <v>2.0202020202020202E-3</v>
      </c>
      <c r="T102" s="10">
        <v>42</v>
      </c>
      <c r="U102" s="10">
        <v>2</v>
      </c>
      <c r="V102" s="105">
        <v>4.7619047619047616E-2</v>
      </c>
      <c r="W102" s="10">
        <v>6</v>
      </c>
      <c r="X102" s="10">
        <v>0</v>
      </c>
      <c r="Y102" s="105">
        <v>0</v>
      </c>
      <c r="Z102" s="10">
        <v>103</v>
      </c>
      <c r="AA102" s="10">
        <v>0</v>
      </c>
      <c r="AB102" s="105">
        <v>0</v>
      </c>
      <c r="AC102" s="10">
        <v>6743</v>
      </c>
      <c r="AD102" s="10">
        <v>18</v>
      </c>
      <c r="AE102" s="105">
        <v>2.6694349695981019E-3</v>
      </c>
      <c r="AF102" s="10">
        <v>13</v>
      </c>
      <c r="AG102" s="10">
        <v>0</v>
      </c>
      <c r="AH102" s="105">
        <v>0</v>
      </c>
      <c r="AI102" s="10">
        <v>3983</v>
      </c>
      <c r="AJ102" s="10">
        <v>2</v>
      </c>
      <c r="AK102" s="105">
        <v>5.021340697966357E-4</v>
      </c>
      <c r="AL102" s="10">
        <v>0</v>
      </c>
      <c r="AM102" s="10">
        <v>0</v>
      </c>
      <c r="AN102" s="105" t="s">
        <v>305</v>
      </c>
      <c r="AO102" s="10">
        <v>350</v>
      </c>
      <c r="AP102" s="10">
        <v>0</v>
      </c>
      <c r="AQ102" s="105">
        <v>0</v>
      </c>
      <c r="AR102" s="10">
        <v>0</v>
      </c>
      <c r="AS102" s="10">
        <v>0</v>
      </c>
      <c r="AT102" s="105" t="s">
        <v>305</v>
      </c>
      <c r="AU102" s="10">
        <v>0</v>
      </c>
      <c r="AV102" s="10">
        <v>0</v>
      </c>
      <c r="AW102" s="105" t="s">
        <v>305</v>
      </c>
      <c r="AX102" s="10">
        <v>32</v>
      </c>
      <c r="AY102" s="10">
        <v>0</v>
      </c>
      <c r="AZ102" s="105">
        <v>0</v>
      </c>
      <c r="BA102" s="10">
        <v>385</v>
      </c>
      <c r="BB102" s="10">
        <v>0</v>
      </c>
      <c r="BC102" s="105">
        <v>0</v>
      </c>
      <c r="BD102" s="10">
        <v>500</v>
      </c>
      <c r="BE102" s="10">
        <v>4</v>
      </c>
      <c r="BF102" s="105">
        <v>8.0000000000000002E-3</v>
      </c>
      <c r="BG102" s="10">
        <v>0</v>
      </c>
      <c r="BH102" s="10">
        <v>0</v>
      </c>
      <c r="BI102" s="105" t="s">
        <v>305</v>
      </c>
      <c r="BJ102" s="27">
        <v>13</v>
      </c>
      <c r="BK102" s="27">
        <v>0</v>
      </c>
      <c r="BL102" s="105">
        <v>0</v>
      </c>
      <c r="BM102" s="27">
        <v>9</v>
      </c>
      <c r="BN102" s="27">
        <v>0</v>
      </c>
      <c r="BO102" s="105">
        <v>0</v>
      </c>
    </row>
    <row r="103" spans="1:67" s="1" customFormat="1" ht="15" customHeight="1" x14ac:dyDescent="0.55000000000000004">
      <c r="A103" s="18">
        <v>68</v>
      </c>
      <c r="B103" s="19" t="s">
        <v>326</v>
      </c>
      <c r="C103" s="20">
        <v>9541</v>
      </c>
      <c r="D103" s="19" t="s">
        <v>448</v>
      </c>
      <c r="E103" s="10">
        <v>2034</v>
      </c>
      <c r="F103" s="10">
        <v>172</v>
      </c>
      <c r="G103" s="105">
        <v>8.4562438544739424E-2</v>
      </c>
      <c r="H103" s="10">
        <v>230</v>
      </c>
      <c r="I103" s="10">
        <v>3</v>
      </c>
      <c r="J103" s="105">
        <v>1.3043478260869565E-2</v>
      </c>
      <c r="K103" s="10">
        <v>2264</v>
      </c>
      <c r="L103" s="10">
        <v>175</v>
      </c>
      <c r="M103" s="105">
        <v>7.729681978798586E-2</v>
      </c>
      <c r="N103" s="10">
        <v>7143</v>
      </c>
      <c r="O103" s="10">
        <v>1055</v>
      </c>
      <c r="P103" s="105">
        <v>0.14769704605907882</v>
      </c>
      <c r="Q103" s="10">
        <v>9407</v>
      </c>
      <c r="R103" s="10">
        <v>1230</v>
      </c>
      <c r="S103" s="105">
        <v>0.13075369405761667</v>
      </c>
      <c r="T103" s="10">
        <v>236</v>
      </c>
      <c r="U103" s="10">
        <v>17</v>
      </c>
      <c r="V103" s="105">
        <v>7.2033898305084748E-2</v>
      </c>
      <c r="W103" s="10">
        <v>0</v>
      </c>
      <c r="X103" s="10">
        <v>2</v>
      </c>
      <c r="Y103" s="105" t="s">
        <v>305</v>
      </c>
      <c r="Z103" s="10">
        <v>330</v>
      </c>
      <c r="AA103" s="10">
        <v>30</v>
      </c>
      <c r="AB103" s="105">
        <v>9.0909090909090912E-2</v>
      </c>
      <c r="AC103" s="10">
        <v>2401</v>
      </c>
      <c r="AD103" s="10">
        <v>697</v>
      </c>
      <c r="AE103" s="105">
        <v>0.29029571012078303</v>
      </c>
      <c r="AF103" s="10">
        <v>3</v>
      </c>
      <c r="AG103" s="10">
        <v>0</v>
      </c>
      <c r="AH103" s="105">
        <v>0</v>
      </c>
      <c r="AI103" s="10">
        <v>3034</v>
      </c>
      <c r="AJ103" s="10">
        <v>46</v>
      </c>
      <c r="AK103" s="105">
        <v>1.5161502966381015E-2</v>
      </c>
      <c r="AL103" s="10">
        <v>0</v>
      </c>
      <c r="AM103" s="10">
        <v>0</v>
      </c>
      <c r="AN103" s="105" t="s">
        <v>305</v>
      </c>
      <c r="AO103" s="10">
        <v>119</v>
      </c>
      <c r="AP103" s="10">
        <v>2</v>
      </c>
      <c r="AQ103" s="105">
        <v>1.680672268907563E-2</v>
      </c>
      <c r="AR103" s="10">
        <v>0</v>
      </c>
      <c r="AS103" s="10">
        <v>0</v>
      </c>
      <c r="AT103" s="105" t="s">
        <v>305</v>
      </c>
      <c r="AU103" s="10">
        <v>0</v>
      </c>
      <c r="AV103" s="10">
        <v>0</v>
      </c>
      <c r="AW103" s="105" t="s">
        <v>305</v>
      </c>
      <c r="AX103" s="10">
        <v>0</v>
      </c>
      <c r="AY103" s="10">
        <v>0</v>
      </c>
      <c r="AZ103" s="105" t="s">
        <v>305</v>
      </c>
      <c r="BA103" s="10">
        <v>620</v>
      </c>
      <c r="BB103" s="10">
        <v>3</v>
      </c>
      <c r="BC103" s="105">
        <v>4.8387096774193551E-3</v>
      </c>
      <c r="BD103" s="10">
        <v>400</v>
      </c>
      <c r="BE103" s="10">
        <v>258</v>
      </c>
      <c r="BF103" s="105">
        <v>0.64500000000000002</v>
      </c>
      <c r="BG103" s="10">
        <v>0</v>
      </c>
      <c r="BH103" s="10">
        <v>0</v>
      </c>
      <c r="BI103" s="105" t="s">
        <v>305</v>
      </c>
      <c r="BJ103" s="27">
        <v>13</v>
      </c>
      <c r="BK103" s="27">
        <v>0</v>
      </c>
      <c r="BL103" s="105">
        <v>0</v>
      </c>
      <c r="BM103" s="27">
        <v>9</v>
      </c>
      <c r="BN103" s="27">
        <v>0</v>
      </c>
      <c r="BO103" s="105">
        <v>0</v>
      </c>
    </row>
    <row r="104" spans="1:67" s="1" customFormat="1" ht="15" customHeight="1" x14ac:dyDescent="0.55000000000000004">
      <c r="A104" s="18">
        <v>68</v>
      </c>
      <c r="B104" s="19" t="s">
        <v>326</v>
      </c>
      <c r="C104" s="20">
        <v>9545</v>
      </c>
      <c r="D104" s="19" t="s">
        <v>449</v>
      </c>
      <c r="E104" s="10">
        <v>2006</v>
      </c>
      <c r="F104" s="10">
        <v>143</v>
      </c>
      <c r="G104" s="105">
        <v>7.1286141575274173E-2</v>
      </c>
      <c r="H104" s="10">
        <v>300</v>
      </c>
      <c r="I104" s="10">
        <v>9</v>
      </c>
      <c r="J104" s="105">
        <v>0.03</v>
      </c>
      <c r="K104" s="10">
        <v>2306</v>
      </c>
      <c r="L104" s="10">
        <v>152</v>
      </c>
      <c r="M104" s="105">
        <v>6.5915004336513441E-2</v>
      </c>
      <c r="N104" s="10">
        <v>4042</v>
      </c>
      <c r="O104" s="10">
        <v>100</v>
      </c>
      <c r="P104" s="105">
        <v>2.4740227610094014E-2</v>
      </c>
      <c r="Q104" s="10">
        <v>6348</v>
      </c>
      <c r="R104" s="10">
        <v>252</v>
      </c>
      <c r="S104" s="105">
        <v>3.9697542533081283E-2</v>
      </c>
      <c r="T104" s="10">
        <v>64</v>
      </c>
      <c r="U104" s="10">
        <v>16</v>
      </c>
      <c r="V104" s="105">
        <v>0.25</v>
      </c>
      <c r="W104" s="10">
        <v>54</v>
      </c>
      <c r="X104" s="10">
        <v>5</v>
      </c>
      <c r="Y104" s="105">
        <v>9.2592592592592587E-2</v>
      </c>
      <c r="Z104" s="10">
        <v>76</v>
      </c>
      <c r="AA104" s="10">
        <v>0</v>
      </c>
      <c r="AB104" s="105">
        <v>0</v>
      </c>
      <c r="AC104" s="10">
        <v>1044</v>
      </c>
      <c r="AD104" s="10">
        <v>38</v>
      </c>
      <c r="AE104" s="105">
        <v>3.6398467432950193E-2</v>
      </c>
      <c r="AF104" s="10">
        <v>4</v>
      </c>
      <c r="AG104" s="10">
        <v>0</v>
      </c>
      <c r="AH104" s="105">
        <v>0</v>
      </c>
      <c r="AI104" s="10">
        <v>1820</v>
      </c>
      <c r="AJ104" s="10">
        <v>22</v>
      </c>
      <c r="AK104" s="105">
        <v>1.2087912087912088E-2</v>
      </c>
      <c r="AL104" s="10">
        <v>0</v>
      </c>
      <c r="AM104" s="10">
        <v>0</v>
      </c>
      <c r="AN104" s="105" t="s">
        <v>305</v>
      </c>
      <c r="AO104" s="10">
        <v>76</v>
      </c>
      <c r="AP104" s="10">
        <v>4</v>
      </c>
      <c r="AQ104" s="105">
        <v>5.2631578947368418E-2</v>
      </c>
      <c r="AR104" s="10">
        <v>0</v>
      </c>
      <c r="AS104" s="10">
        <v>0</v>
      </c>
      <c r="AT104" s="105" t="s">
        <v>305</v>
      </c>
      <c r="AU104" s="10">
        <v>0</v>
      </c>
      <c r="AV104" s="10">
        <v>0</v>
      </c>
      <c r="AW104" s="105" t="s">
        <v>305</v>
      </c>
      <c r="AX104" s="10">
        <v>0</v>
      </c>
      <c r="AY104" s="10">
        <v>0</v>
      </c>
      <c r="AZ104" s="105" t="s">
        <v>305</v>
      </c>
      <c r="BA104" s="10">
        <v>560</v>
      </c>
      <c r="BB104" s="10">
        <v>1</v>
      </c>
      <c r="BC104" s="105">
        <v>1.7857142857142857E-3</v>
      </c>
      <c r="BD104" s="10">
        <v>344</v>
      </c>
      <c r="BE104" s="10">
        <v>12</v>
      </c>
      <c r="BF104" s="105">
        <v>3.4883720930232558E-2</v>
      </c>
      <c r="BG104" s="10">
        <v>0</v>
      </c>
      <c r="BH104" s="10">
        <v>0</v>
      </c>
      <c r="BI104" s="105" t="s">
        <v>305</v>
      </c>
      <c r="BJ104" s="27">
        <v>0</v>
      </c>
      <c r="BK104" s="27">
        <v>0</v>
      </c>
      <c r="BL104" s="105" t="s">
        <v>305</v>
      </c>
      <c r="BM104" s="27">
        <v>0</v>
      </c>
      <c r="BN104" s="27">
        <v>0</v>
      </c>
      <c r="BO104" s="105" t="s">
        <v>305</v>
      </c>
    </row>
    <row r="105" spans="1:67" s="1" customFormat="1" ht="15" customHeight="1" x14ac:dyDescent="0.55000000000000004">
      <c r="A105" s="18">
        <v>68</v>
      </c>
      <c r="B105" s="19" t="s">
        <v>326</v>
      </c>
      <c r="C105" s="20">
        <v>9546</v>
      </c>
      <c r="D105" s="19" t="s">
        <v>450</v>
      </c>
      <c r="E105" s="10">
        <v>1828</v>
      </c>
      <c r="F105" s="10">
        <v>0</v>
      </c>
      <c r="G105" s="105">
        <v>0</v>
      </c>
      <c r="H105" s="10">
        <v>285</v>
      </c>
      <c r="I105" s="10">
        <v>0</v>
      </c>
      <c r="J105" s="105">
        <v>0</v>
      </c>
      <c r="K105" s="10">
        <v>2113</v>
      </c>
      <c r="L105" s="10">
        <v>0</v>
      </c>
      <c r="M105" s="105">
        <v>0</v>
      </c>
      <c r="N105" s="10">
        <v>7790</v>
      </c>
      <c r="O105" s="10">
        <v>0</v>
      </c>
      <c r="P105" s="105">
        <v>0</v>
      </c>
      <c r="Q105" s="10">
        <v>9903</v>
      </c>
      <c r="R105" s="10">
        <v>0</v>
      </c>
      <c r="S105" s="105">
        <v>0</v>
      </c>
      <c r="T105" s="10">
        <v>257</v>
      </c>
      <c r="U105" s="10">
        <v>0</v>
      </c>
      <c r="V105" s="105">
        <v>0</v>
      </c>
      <c r="W105" s="10">
        <v>30</v>
      </c>
      <c r="X105" s="10">
        <v>0</v>
      </c>
      <c r="Y105" s="105">
        <v>0</v>
      </c>
      <c r="Z105" s="10">
        <v>230</v>
      </c>
      <c r="AA105" s="10">
        <v>0</v>
      </c>
      <c r="AB105" s="105">
        <v>0</v>
      </c>
      <c r="AC105" s="10">
        <v>3800</v>
      </c>
      <c r="AD105" s="10">
        <v>0</v>
      </c>
      <c r="AE105" s="105">
        <v>0</v>
      </c>
      <c r="AF105" s="10">
        <v>3</v>
      </c>
      <c r="AG105" s="10">
        <v>0</v>
      </c>
      <c r="AH105" s="105">
        <v>0</v>
      </c>
      <c r="AI105" s="10">
        <v>2326</v>
      </c>
      <c r="AJ105" s="10">
        <v>0</v>
      </c>
      <c r="AK105" s="105">
        <v>0</v>
      </c>
      <c r="AL105" s="10">
        <v>0</v>
      </c>
      <c r="AM105" s="10">
        <v>0</v>
      </c>
      <c r="AN105" s="105" t="s">
        <v>305</v>
      </c>
      <c r="AO105" s="10">
        <v>111</v>
      </c>
      <c r="AP105" s="10">
        <v>0</v>
      </c>
      <c r="AQ105" s="105">
        <v>0</v>
      </c>
      <c r="AR105" s="10">
        <v>0</v>
      </c>
      <c r="AS105" s="10">
        <v>0</v>
      </c>
      <c r="AT105" s="105" t="s">
        <v>305</v>
      </c>
      <c r="AU105" s="10">
        <v>0</v>
      </c>
      <c r="AV105" s="10">
        <v>0</v>
      </c>
      <c r="AW105" s="105" t="s">
        <v>305</v>
      </c>
      <c r="AX105" s="10">
        <v>0</v>
      </c>
      <c r="AY105" s="10">
        <v>0</v>
      </c>
      <c r="AZ105" s="105" t="s">
        <v>305</v>
      </c>
      <c r="BA105" s="10">
        <v>291</v>
      </c>
      <c r="BB105" s="10">
        <v>0</v>
      </c>
      <c r="BC105" s="105">
        <v>0</v>
      </c>
      <c r="BD105" s="10">
        <v>742</v>
      </c>
      <c r="BE105" s="10">
        <v>0</v>
      </c>
      <c r="BF105" s="105">
        <v>0</v>
      </c>
      <c r="BG105" s="10">
        <v>0</v>
      </c>
      <c r="BH105" s="10">
        <v>0</v>
      </c>
      <c r="BI105" s="105" t="s">
        <v>305</v>
      </c>
      <c r="BJ105" s="27">
        <v>13</v>
      </c>
      <c r="BK105" s="27">
        <v>0</v>
      </c>
      <c r="BL105" s="105">
        <v>0</v>
      </c>
      <c r="BM105" s="27">
        <v>13</v>
      </c>
      <c r="BN105" s="27">
        <v>0</v>
      </c>
      <c r="BO105" s="105">
        <v>0</v>
      </c>
    </row>
    <row r="106" spans="1:67" s="1" customFormat="1" ht="15" customHeight="1" x14ac:dyDescent="0.55000000000000004">
      <c r="A106" s="18">
        <v>70</v>
      </c>
      <c r="B106" s="19" t="s">
        <v>327</v>
      </c>
      <c r="C106" s="20">
        <v>9542</v>
      </c>
      <c r="D106" s="19" t="s">
        <v>451</v>
      </c>
      <c r="E106" s="10">
        <v>18359</v>
      </c>
      <c r="F106" s="10">
        <v>158</v>
      </c>
      <c r="G106" s="105">
        <v>8.6061332316574972E-3</v>
      </c>
      <c r="H106" s="10">
        <v>592</v>
      </c>
      <c r="I106" s="10">
        <v>0</v>
      </c>
      <c r="J106" s="105">
        <v>0</v>
      </c>
      <c r="K106" s="10">
        <v>18951</v>
      </c>
      <c r="L106" s="10">
        <v>158</v>
      </c>
      <c r="M106" s="105">
        <v>8.3372909081314978E-3</v>
      </c>
      <c r="N106" s="10">
        <v>16430</v>
      </c>
      <c r="O106" s="10">
        <v>39</v>
      </c>
      <c r="P106" s="105">
        <v>2.3737066342057211E-3</v>
      </c>
      <c r="Q106" s="10">
        <v>35381</v>
      </c>
      <c r="R106" s="10">
        <v>197</v>
      </c>
      <c r="S106" s="105">
        <v>5.5679602046296035E-3</v>
      </c>
      <c r="T106" s="10">
        <v>285</v>
      </c>
      <c r="U106" s="10">
        <v>1</v>
      </c>
      <c r="V106" s="105">
        <v>3.5087719298245615E-3</v>
      </c>
      <c r="W106" s="10">
        <v>2100</v>
      </c>
      <c r="X106" s="10">
        <v>12</v>
      </c>
      <c r="Y106" s="105">
        <v>5.7142857142857143E-3</v>
      </c>
      <c r="Z106" s="10">
        <v>120</v>
      </c>
      <c r="AA106" s="10">
        <v>0</v>
      </c>
      <c r="AB106" s="105">
        <v>0</v>
      </c>
      <c r="AC106" s="10">
        <v>9464</v>
      </c>
      <c r="AD106" s="10">
        <v>21</v>
      </c>
      <c r="AE106" s="105">
        <v>2.2189349112426036E-3</v>
      </c>
      <c r="AF106" s="10">
        <v>15</v>
      </c>
      <c r="AG106" s="10">
        <v>0</v>
      </c>
      <c r="AH106" s="105">
        <v>0</v>
      </c>
      <c r="AI106" s="10">
        <v>2200</v>
      </c>
      <c r="AJ106" s="10">
        <v>2</v>
      </c>
      <c r="AK106" s="105">
        <v>9.0909090909090909E-4</v>
      </c>
      <c r="AL106" s="10">
        <v>0</v>
      </c>
      <c r="AM106" s="10">
        <v>0</v>
      </c>
      <c r="AN106" s="105" t="s">
        <v>305</v>
      </c>
      <c r="AO106" s="10">
        <v>1669</v>
      </c>
      <c r="AP106" s="10">
        <v>1</v>
      </c>
      <c r="AQ106" s="105">
        <v>5.9916117435590175E-4</v>
      </c>
      <c r="AR106" s="10">
        <v>0</v>
      </c>
      <c r="AS106" s="10">
        <v>0</v>
      </c>
      <c r="AT106" s="105" t="s">
        <v>305</v>
      </c>
      <c r="AU106" s="10">
        <v>0</v>
      </c>
      <c r="AV106" s="10">
        <v>0</v>
      </c>
      <c r="AW106" s="105" t="s">
        <v>305</v>
      </c>
      <c r="AX106" s="10">
        <v>148</v>
      </c>
      <c r="AY106" s="10">
        <v>0</v>
      </c>
      <c r="AZ106" s="105">
        <v>0</v>
      </c>
      <c r="BA106" s="10">
        <v>27</v>
      </c>
      <c r="BB106" s="10">
        <v>0</v>
      </c>
      <c r="BC106" s="105">
        <v>0</v>
      </c>
      <c r="BD106" s="10">
        <v>402</v>
      </c>
      <c r="BE106" s="10">
        <v>2</v>
      </c>
      <c r="BF106" s="105">
        <v>4.9751243781094526E-3</v>
      </c>
      <c r="BG106" s="10">
        <v>0</v>
      </c>
      <c r="BH106" s="10">
        <v>0</v>
      </c>
      <c r="BI106" s="105" t="s">
        <v>305</v>
      </c>
      <c r="BJ106" s="27">
        <v>61</v>
      </c>
      <c r="BK106" s="27">
        <v>0</v>
      </c>
      <c r="BL106" s="105">
        <v>0</v>
      </c>
      <c r="BM106" s="27">
        <v>33</v>
      </c>
      <c r="BN106" s="27">
        <v>0</v>
      </c>
      <c r="BO106" s="105">
        <v>0</v>
      </c>
    </row>
    <row r="107" spans="1:67" s="1" customFormat="1" ht="15" customHeight="1" x14ac:dyDescent="0.55000000000000004">
      <c r="A107" s="18">
        <v>73</v>
      </c>
      <c r="B107" s="19" t="s">
        <v>328</v>
      </c>
      <c r="C107" s="20">
        <v>9123</v>
      </c>
      <c r="D107" s="19" t="s">
        <v>452</v>
      </c>
      <c r="E107" s="10">
        <v>15702</v>
      </c>
      <c r="F107" s="10">
        <v>861</v>
      </c>
      <c r="G107" s="105">
        <v>5.4833779136415746E-2</v>
      </c>
      <c r="H107" s="10">
        <v>1300</v>
      </c>
      <c r="I107" s="10">
        <v>20</v>
      </c>
      <c r="J107" s="105">
        <v>1.5384615384615385E-2</v>
      </c>
      <c r="K107" s="10">
        <v>17002</v>
      </c>
      <c r="L107" s="10">
        <v>881</v>
      </c>
      <c r="M107" s="105">
        <v>5.1817433243147866E-2</v>
      </c>
      <c r="N107" s="10">
        <v>22962</v>
      </c>
      <c r="O107" s="10">
        <v>1373</v>
      </c>
      <c r="P107" s="105">
        <v>5.9794442992770667E-2</v>
      </c>
      <c r="Q107" s="10">
        <v>39964</v>
      </c>
      <c r="R107" s="10">
        <v>2254</v>
      </c>
      <c r="S107" s="105">
        <v>5.6400760684616157E-2</v>
      </c>
      <c r="T107" s="10">
        <v>678</v>
      </c>
      <c r="U107" s="10">
        <v>24</v>
      </c>
      <c r="V107" s="105">
        <v>3.5398230088495575E-2</v>
      </c>
      <c r="W107" s="10">
        <v>800</v>
      </c>
      <c r="X107" s="10">
        <v>45</v>
      </c>
      <c r="Y107" s="105">
        <v>5.6250000000000001E-2</v>
      </c>
      <c r="Z107" s="10">
        <v>661</v>
      </c>
      <c r="AA107" s="10">
        <v>43</v>
      </c>
      <c r="AB107" s="105">
        <v>6.5052950075642962E-2</v>
      </c>
      <c r="AC107" s="10">
        <v>11526</v>
      </c>
      <c r="AD107" s="10">
        <v>1114</v>
      </c>
      <c r="AE107" s="105">
        <v>9.6651049800451153E-2</v>
      </c>
      <c r="AF107" s="10">
        <v>100</v>
      </c>
      <c r="AG107" s="10">
        <v>1</v>
      </c>
      <c r="AH107" s="105">
        <v>0.01</v>
      </c>
      <c r="AI107" s="10">
        <v>6316</v>
      </c>
      <c r="AJ107" s="10">
        <v>70</v>
      </c>
      <c r="AK107" s="105">
        <v>1.1082963901203294E-2</v>
      </c>
      <c r="AL107" s="10">
        <v>0</v>
      </c>
      <c r="AM107" s="10">
        <v>1</v>
      </c>
      <c r="AN107" s="105" t="s">
        <v>305</v>
      </c>
      <c r="AO107" s="10">
        <v>414</v>
      </c>
      <c r="AP107" s="10">
        <v>12</v>
      </c>
      <c r="AQ107" s="105">
        <v>2.8985507246376812E-2</v>
      </c>
      <c r="AR107" s="10">
        <v>0</v>
      </c>
      <c r="AS107" s="10">
        <v>3</v>
      </c>
      <c r="AT107" s="105" t="s">
        <v>305</v>
      </c>
      <c r="AU107" s="10">
        <v>0</v>
      </c>
      <c r="AV107" s="10">
        <v>1</v>
      </c>
      <c r="AW107" s="105" t="s">
        <v>305</v>
      </c>
      <c r="AX107" s="10">
        <v>54</v>
      </c>
      <c r="AY107" s="10">
        <v>1</v>
      </c>
      <c r="AZ107" s="105">
        <v>1.8518518518518517E-2</v>
      </c>
      <c r="BA107" s="10">
        <v>279</v>
      </c>
      <c r="BB107" s="10">
        <v>11</v>
      </c>
      <c r="BC107" s="105">
        <v>3.9426523297491037E-2</v>
      </c>
      <c r="BD107" s="10">
        <v>2101</v>
      </c>
      <c r="BE107" s="10">
        <v>47</v>
      </c>
      <c r="BF107" s="105">
        <v>2.2370299857210851E-2</v>
      </c>
      <c r="BG107" s="10">
        <v>33</v>
      </c>
      <c r="BH107" s="10">
        <v>0</v>
      </c>
      <c r="BI107" s="105">
        <v>0</v>
      </c>
      <c r="BJ107" s="27">
        <v>19</v>
      </c>
      <c r="BK107" s="27">
        <v>0</v>
      </c>
      <c r="BL107" s="105">
        <v>0</v>
      </c>
      <c r="BM107" s="27">
        <v>10</v>
      </c>
      <c r="BN107" s="27">
        <v>0</v>
      </c>
      <c r="BO107" s="105">
        <v>0</v>
      </c>
    </row>
    <row r="108" spans="1:67" s="1" customFormat="1" ht="15" customHeight="1" x14ac:dyDescent="0.55000000000000004">
      <c r="A108" s="18">
        <v>73</v>
      </c>
      <c r="B108" s="19" t="s">
        <v>328</v>
      </c>
      <c r="C108" s="20">
        <v>9226</v>
      </c>
      <c r="D108" s="19" t="s">
        <v>453</v>
      </c>
      <c r="E108" s="10">
        <v>16930</v>
      </c>
      <c r="F108" s="10">
        <v>1135</v>
      </c>
      <c r="G108" s="105">
        <v>6.7040756054341399E-2</v>
      </c>
      <c r="H108" s="10">
        <v>1261</v>
      </c>
      <c r="I108" s="10">
        <v>41</v>
      </c>
      <c r="J108" s="105">
        <v>3.2513877874702619E-2</v>
      </c>
      <c r="K108" s="10">
        <v>18191</v>
      </c>
      <c r="L108" s="10">
        <v>1176</v>
      </c>
      <c r="M108" s="105">
        <v>6.4647353086691214E-2</v>
      </c>
      <c r="N108" s="10">
        <v>28231</v>
      </c>
      <c r="O108" s="10">
        <v>953</v>
      </c>
      <c r="P108" s="105">
        <v>3.3757217243455775E-2</v>
      </c>
      <c r="Q108" s="10">
        <v>46422</v>
      </c>
      <c r="R108" s="10">
        <v>2129</v>
      </c>
      <c r="S108" s="105">
        <v>4.5861875834733529E-2</v>
      </c>
      <c r="T108" s="10">
        <v>679</v>
      </c>
      <c r="U108" s="10">
        <v>64</v>
      </c>
      <c r="V108" s="105">
        <v>9.4256259204712811E-2</v>
      </c>
      <c r="W108" s="10">
        <v>600</v>
      </c>
      <c r="X108" s="10">
        <v>65</v>
      </c>
      <c r="Y108" s="105">
        <v>0.10833333333333334</v>
      </c>
      <c r="Z108" s="10">
        <v>681</v>
      </c>
      <c r="AA108" s="10">
        <v>59</v>
      </c>
      <c r="AB108" s="105">
        <v>8.6637298091042578E-2</v>
      </c>
      <c r="AC108" s="10">
        <v>11627</v>
      </c>
      <c r="AD108" s="10">
        <v>404</v>
      </c>
      <c r="AE108" s="105">
        <v>3.4746710243398989E-2</v>
      </c>
      <c r="AF108" s="10">
        <v>100</v>
      </c>
      <c r="AG108" s="10">
        <v>1</v>
      </c>
      <c r="AH108" s="105">
        <v>0.01</v>
      </c>
      <c r="AI108" s="10">
        <v>8545</v>
      </c>
      <c r="AJ108" s="10">
        <v>163</v>
      </c>
      <c r="AK108" s="105">
        <v>1.9075482738443533E-2</v>
      </c>
      <c r="AL108" s="10">
        <v>0</v>
      </c>
      <c r="AM108" s="10">
        <v>2</v>
      </c>
      <c r="AN108" s="105" t="s">
        <v>305</v>
      </c>
      <c r="AO108" s="10">
        <v>342</v>
      </c>
      <c r="AP108" s="10">
        <v>36</v>
      </c>
      <c r="AQ108" s="105">
        <v>0.10526315789473684</v>
      </c>
      <c r="AR108" s="10">
        <v>0</v>
      </c>
      <c r="AS108" s="10">
        <v>2</v>
      </c>
      <c r="AT108" s="105" t="s">
        <v>305</v>
      </c>
      <c r="AU108" s="10">
        <v>0</v>
      </c>
      <c r="AV108" s="10">
        <v>0</v>
      </c>
      <c r="AW108" s="105" t="s">
        <v>305</v>
      </c>
      <c r="AX108" s="10">
        <v>55</v>
      </c>
      <c r="AY108" s="10">
        <v>1</v>
      </c>
      <c r="AZ108" s="105">
        <v>1.8181818181818181E-2</v>
      </c>
      <c r="BA108" s="10">
        <v>265</v>
      </c>
      <c r="BB108" s="10">
        <v>0</v>
      </c>
      <c r="BC108" s="105">
        <v>0</v>
      </c>
      <c r="BD108" s="10">
        <v>5337</v>
      </c>
      <c r="BE108" s="10">
        <v>147</v>
      </c>
      <c r="BF108" s="105">
        <v>2.7543563799887576E-2</v>
      </c>
      <c r="BG108" s="10">
        <v>0</v>
      </c>
      <c r="BH108" s="10">
        <v>0</v>
      </c>
      <c r="BI108" s="105" t="s">
        <v>305</v>
      </c>
      <c r="BJ108" s="27">
        <v>19</v>
      </c>
      <c r="BK108" s="27">
        <v>0</v>
      </c>
      <c r="BL108" s="105">
        <v>0</v>
      </c>
      <c r="BM108" s="27">
        <v>11</v>
      </c>
      <c r="BN108" s="27">
        <v>0</v>
      </c>
      <c r="BO108" s="105">
        <v>0</v>
      </c>
    </row>
    <row r="109" spans="1:67" s="1" customFormat="1" ht="15" customHeight="1" x14ac:dyDescent="0.55000000000000004">
      <c r="A109" s="18">
        <v>73</v>
      </c>
      <c r="B109" s="19" t="s">
        <v>328</v>
      </c>
      <c r="C109" s="20">
        <v>9310</v>
      </c>
      <c r="D109" s="19" t="s">
        <v>381</v>
      </c>
      <c r="E109" s="10">
        <v>7686</v>
      </c>
      <c r="F109" s="10">
        <v>25</v>
      </c>
      <c r="G109" s="105">
        <v>3.2526671870934166E-3</v>
      </c>
      <c r="H109" s="10">
        <v>400</v>
      </c>
      <c r="I109" s="10">
        <v>0</v>
      </c>
      <c r="J109" s="105">
        <v>0</v>
      </c>
      <c r="K109" s="10">
        <v>8086</v>
      </c>
      <c r="L109" s="10">
        <v>25</v>
      </c>
      <c r="M109" s="105">
        <v>3.0917635419243136E-3</v>
      </c>
      <c r="N109" s="10">
        <v>14905</v>
      </c>
      <c r="O109" s="10">
        <v>2</v>
      </c>
      <c r="P109" s="105">
        <v>1.3418316001341833E-4</v>
      </c>
      <c r="Q109" s="10">
        <v>22991</v>
      </c>
      <c r="R109" s="10">
        <v>27</v>
      </c>
      <c r="S109" s="105">
        <v>1.1743725805750077E-3</v>
      </c>
      <c r="T109" s="10">
        <v>679</v>
      </c>
      <c r="U109" s="10">
        <v>1</v>
      </c>
      <c r="V109" s="105">
        <v>1.4727540500736377E-3</v>
      </c>
      <c r="W109" s="10">
        <v>100</v>
      </c>
      <c r="X109" s="10">
        <v>0</v>
      </c>
      <c r="Y109" s="105">
        <v>0</v>
      </c>
      <c r="Z109" s="10">
        <v>526</v>
      </c>
      <c r="AA109" s="10">
        <v>0</v>
      </c>
      <c r="AB109" s="105">
        <v>0</v>
      </c>
      <c r="AC109" s="10">
        <v>6600</v>
      </c>
      <c r="AD109" s="10">
        <v>1</v>
      </c>
      <c r="AE109" s="105">
        <v>1.5151515151515152E-4</v>
      </c>
      <c r="AF109" s="10">
        <v>70</v>
      </c>
      <c r="AG109" s="10">
        <v>0</v>
      </c>
      <c r="AH109" s="105">
        <v>0</v>
      </c>
      <c r="AI109" s="10">
        <v>3794</v>
      </c>
      <c r="AJ109" s="10">
        <v>0</v>
      </c>
      <c r="AK109" s="105">
        <v>0</v>
      </c>
      <c r="AL109" s="10">
        <v>0</v>
      </c>
      <c r="AM109" s="10">
        <v>0</v>
      </c>
      <c r="AN109" s="105" t="s">
        <v>305</v>
      </c>
      <c r="AO109" s="10">
        <v>80</v>
      </c>
      <c r="AP109" s="10">
        <v>0</v>
      </c>
      <c r="AQ109" s="105">
        <v>0</v>
      </c>
      <c r="AR109" s="10">
        <v>0</v>
      </c>
      <c r="AS109" s="10">
        <v>0</v>
      </c>
      <c r="AT109" s="105" t="s">
        <v>305</v>
      </c>
      <c r="AU109" s="10">
        <v>0</v>
      </c>
      <c r="AV109" s="10">
        <v>0</v>
      </c>
      <c r="AW109" s="105" t="s">
        <v>305</v>
      </c>
      <c r="AX109" s="10">
        <v>54</v>
      </c>
      <c r="AY109" s="10">
        <v>0</v>
      </c>
      <c r="AZ109" s="105">
        <v>0</v>
      </c>
      <c r="BA109" s="10">
        <v>117</v>
      </c>
      <c r="BB109" s="10">
        <v>0</v>
      </c>
      <c r="BC109" s="105">
        <v>0</v>
      </c>
      <c r="BD109" s="10">
        <v>2885</v>
      </c>
      <c r="BE109" s="10">
        <v>0</v>
      </c>
      <c r="BF109" s="105">
        <v>0</v>
      </c>
      <c r="BG109" s="10">
        <v>0</v>
      </c>
      <c r="BH109" s="10">
        <v>0</v>
      </c>
      <c r="BI109" s="105" t="s">
        <v>305</v>
      </c>
      <c r="BJ109" s="27">
        <v>22</v>
      </c>
      <c r="BK109" s="27">
        <v>0</v>
      </c>
      <c r="BL109" s="105">
        <v>0</v>
      </c>
      <c r="BM109" s="27">
        <v>12</v>
      </c>
      <c r="BN109" s="27">
        <v>0</v>
      </c>
      <c r="BO109" s="105">
        <v>0</v>
      </c>
    </row>
    <row r="110" spans="1:67" s="1" customFormat="1" ht="15" customHeight="1" x14ac:dyDescent="0.55000000000000004">
      <c r="A110" s="18">
        <v>76</v>
      </c>
      <c r="B110" s="19" t="s">
        <v>329</v>
      </c>
      <c r="C110" s="20">
        <v>9124</v>
      </c>
      <c r="D110" s="19" t="s">
        <v>454</v>
      </c>
      <c r="E110" s="10">
        <v>6676</v>
      </c>
      <c r="F110" s="10">
        <v>541</v>
      </c>
      <c r="G110" s="105">
        <v>8.1036548831635705E-2</v>
      </c>
      <c r="H110" s="10">
        <v>389</v>
      </c>
      <c r="I110" s="10">
        <v>30</v>
      </c>
      <c r="J110" s="105">
        <v>7.7120822622107968E-2</v>
      </c>
      <c r="K110" s="10">
        <v>7065</v>
      </c>
      <c r="L110" s="10">
        <v>571</v>
      </c>
      <c r="M110" s="105">
        <v>8.0820948336871909E-2</v>
      </c>
      <c r="N110" s="10">
        <v>11089</v>
      </c>
      <c r="O110" s="10">
        <v>549</v>
      </c>
      <c r="P110" s="105">
        <v>4.9508521958697808E-2</v>
      </c>
      <c r="Q110" s="10">
        <v>18154</v>
      </c>
      <c r="R110" s="10">
        <v>1120</v>
      </c>
      <c r="S110" s="105">
        <v>6.169439242040322E-2</v>
      </c>
      <c r="T110" s="10">
        <v>156</v>
      </c>
      <c r="U110" s="10">
        <v>21</v>
      </c>
      <c r="V110" s="105">
        <v>0.13461538461538461</v>
      </c>
      <c r="W110" s="10">
        <v>159</v>
      </c>
      <c r="X110" s="10">
        <v>18</v>
      </c>
      <c r="Y110" s="105">
        <v>0.11320754716981132</v>
      </c>
      <c r="Z110" s="10">
        <v>115</v>
      </c>
      <c r="AA110" s="10">
        <v>3</v>
      </c>
      <c r="AB110" s="105">
        <v>2.6086956521739129E-2</v>
      </c>
      <c r="AC110" s="10">
        <v>8611</v>
      </c>
      <c r="AD110" s="10">
        <v>322</v>
      </c>
      <c r="AE110" s="105">
        <v>3.7394030890721172E-2</v>
      </c>
      <c r="AF110" s="10">
        <v>0</v>
      </c>
      <c r="AG110" s="10">
        <v>0</v>
      </c>
      <c r="AH110" s="105" t="s">
        <v>305</v>
      </c>
      <c r="AI110" s="10">
        <v>1391</v>
      </c>
      <c r="AJ110" s="10">
        <v>90</v>
      </c>
      <c r="AK110" s="105">
        <v>6.470165348670022E-2</v>
      </c>
      <c r="AL110" s="10">
        <v>53</v>
      </c>
      <c r="AM110" s="10">
        <v>6</v>
      </c>
      <c r="AN110" s="105">
        <v>0.11320754716981132</v>
      </c>
      <c r="AO110" s="10">
        <v>292</v>
      </c>
      <c r="AP110" s="10">
        <v>45</v>
      </c>
      <c r="AQ110" s="105">
        <v>0.1541095890410959</v>
      </c>
      <c r="AR110" s="10">
        <v>0</v>
      </c>
      <c r="AS110" s="10">
        <v>1</v>
      </c>
      <c r="AT110" s="105" t="s">
        <v>305</v>
      </c>
      <c r="AU110" s="10">
        <v>0</v>
      </c>
      <c r="AV110" s="10">
        <v>0</v>
      </c>
      <c r="AW110" s="105" t="s">
        <v>305</v>
      </c>
      <c r="AX110" s="10">
        <v>10</v>
      </c>
      <c r="AY110" s="10">
        <v>0</v>
      </c>
      <c r="AZ110" s="105">
        <v>0</v>
      </c>
      <c r="BA110" s="10">
        <v>163</v>
      </c>
      <c r="BB110" s="10">
        <v>2</v>
      </c>
      <c r="BC110" s="105">
        <v>1.2269938650306749E-2</v>
      </c>
      <c r="BD110" s="10">
        <v>139</v>
      </c>
      <c r="BE110" s="10">
        <v>38</v>
      </c>
      <c r="BF110" s="105">
        <v>0.2733812949640288</v>
      </c>
      <c r="BG110" s="10">
        <v>0</v>
      </c>
      <c r="BH110" s="10">
        <v>0</v>
      </c>
      <c r="BI110" s="105" t="s">
        <v>305</v>
      </c>
      <c r="BJ110" s="27">
        <v>17</v>
      </c>
      <c r="BK110" s="27">
        <v>0</v>
      </c>
      <c r="BL110" s="105">
        <v>0</v>
      </c>
      <c r="BM110" s="27">
        <v>9</v>
      </c>
      <c r="BN110" s="27">
        <v>0</v>
      </c>
      <c r="BO110" s="105">
        <v>0</v>
      </c>
    </row>
    <row r="111" spans="1:67" s="1" customFormat="1" ht="15" customHeight="1" x14ac:dyDescent="0.55000000000000004">
      <c r="A111" s="18">
        <v>76</v>
      </c>
      <c r="B111" s="19" t="s">
        <v>329</v>
      </c>
      <c r="C111" s="20">
        <v>9125</v>
      </c>
      <c r="D111" s="19" t="s">
        <v>455</v>
      </c>
      <c r="E111" s="10">
        <v>4126</v>
      </c>
      <c r="F111" s="10">
        <v>17</v>
      </c>
      <c r="G111" s="105">
        <v>4.1202132816286962E-3</v>
      </c>
      <c r="H111" s="10">
        <v>392</v>
      </c>
      <c r="I111" s="10">
        <v>2</v>
      </c>
      <c r="J111" s="105">
        <v>5.1020408163265302E-3</v>
      </c>
      <c r="K111" s="10">
        <v>4518</v>
      </c>
      <c r="L111" s="10">
        <v>19</v>
      </c>
      <c r="M111" s="105">
        <v>4.2054006197432495E-3</v>
      </c>
      <c r="N111" s="10">
        <v>12887</v>
      </c>
      <c r="O111" s="10">
        <v>15</v>
      </c>
      <c r="P111" s="105">
        <v>1.1639636843330488E-3</v>
      </c>
      <c r="Q111" s="10">
        <v>17405</v>
      </c>
      <c r="R111" s="10">
        <v>34</v>
      </c>
      <c r="S111" s="105">
        <v>1.9534616489514508E-3</v>
      </c>
      <c r="T111" s="10">
        <v>156</v>
      </c>
      <c r="U111" s="10">
        <v>1</v>
      </c>
      <c r="V111" s="105">
        <v>6.41025641025641E-3</v>
      </c>
      <c r="W111" s="10">
        <v>143</v>
      </c>
      <c r="X111" s="10">
        <v>0</v>
      </c>
      <c r="Y111" s="105">
        <v>0</v>
      </c>
      <c r="Z111" s="10">
        <v>127</v>
      </c>
      <c r="AA111" s="10">
        <v>0</v>
      </c>
      <c r="AB111" s="105">
        <v>0</v>
      </c>
      <c r="AC111" s="10">
        <v>9429</v>
      </c>
      <c r="AD111" s="10">
        <v>5</v>
      </c>
      <c r="AE111" s="105">
        <v>5.3027892671545234E-4</v>
      </c>
      <c r="AF111" s="10">
        <v>14</v>
      </c>
      <c r="AG111" s="10">
        <v>0</v>
      </c>
      <c r="AH111" s="105">
        <v>0</v>
      </c>
      <c r="AI111" s="10">
        <v>1549</v>
      </c>
      <c r="AJ111" s="10">
        <v>5</v>
      </c>
      <c r="AK111" s="105">
        <v>3.2278889606197547E-3</v>
      </c>
      <c r="AL111" s="10">
        <v>34</v>
      </c>
      <c r="AM111" s="10">
        <v>2</v>
      </c>
      <c r="AN111" s="105">
        <v>5.8823529411764705E-2</v>
      </c>
      <c r="AO111" s="10">
        <v>433</v>
      </c>
      <c r="AP111" s="10">
        <v>1</v>
      </c>
      <c r="AQ111" s="105">
        <v>2.3094688221709007E-3</v>
      </c>
      <c r="AR111" s="10">
        <v>0</v>
      </c>
      <c r="AS111" s="10">
        <v>0</v>
      </c>
      <c r="AT111" s="105" t="s">
        <v>305</v>
      </c>
      <c r="AU111" s="10">
        <v>0</v>
      </c>
      <c r="AV111" s="10">
        <v>0</v>
      </c>
      <c r="AW111" s="105" t="s">
        <v>305</v>
      </c>
      <c r="AX111" s="10">
        <v>10</v>
      </c>
      <c r="AY111" s="10">
        <v>0</v>
      </c>
      <c r="AZ111" s="105">
        <v>0</v>
      </c>
      <c r="BA111" s="10">
        <v>163</v>
      </c>
      <c r="BB111" s="10">
        <v>0</v>
      </c>
      <c r="BC111" s="105">
        <v>0</v>
      </c>
      <c r="BD111" s="10">
        <v>829</v>
      </c>
      <c r="BE111" s="10">
        <v>1</v>
      </c>
      <c r="BF111" s="105">
        <v>1.2062726176115801E-3</v>
      </c>
      <c r="BG111" s="10">
        <v>0</v>
      </c>
      <c r="BH111" s="10">
        <v>0</v>
      </c>
      <c r="BI111" s="105" t="s">
        <v>305</v>
      </c>
      <c r="BJ111" s="27">
        <v>17</v>
      </c>
      <c r="BK111" s="27">
        <v>0</v>
      </c>
      <c r="BL111" s="105">
        <v>0</v>
      </c>
      <c r="BM111" s="27">
        <v>8</v>
      </c>
      <c r="BN111" s="27">
        <v>0</v>
      </c>
      <c r="BO111" s="105">
        <v>0</v>
      </c>
    </row>
    <row r="112" spans="1:67" s="1" customFormat="1" ht="15" customHeight="1" x14ac:dyDescent="0.55000000000000004">
      <c r="A112" s="18">
        <v>76</v>
      </c>
      <c r="B112" s="19" t="s">
        <v>329</v>
      </c>
      <c r="C112" s="20">
        <v>9126</v>
      </c>
      <c r="D112" s="19" t="s">
        <v>456</v>
      </c>
      <c r="E112" s="10">
        <v>8640</v>
      </c>
      <c r="F112" s="10">
        <v>212</v>
      </c>
      <c r="G112" s="105">
        <v>2.4537037037037038E-2</v>
      </c>
      <c r="H112" s="10">
        <v>168</v>
      </c>
      <c r="I112" s="10">
        <v>3</v>
      </c>
      <c r="J112" s="105">
        <v>1.7857142857142856E-2</v>
      </c>
      <c r="K112" s="10">
        <v>8808</v>
      </c>
      <c r="L112" s="10">
        <v>215</v>
      </c>
      <c r="M112" s="105">
        <v>2.4409627611262488E-2</v>
      </c>
      <c r="N112" s="10">
        <v>5820</v>
      </c>
      <c r="O112" s="10">
        <v>243</v>
      </c>
      <c r="P112" s="105">
        <v>4.1752577319587626E-2</v>
      </c>
      <c r="Q112" s="10">
        <v>14628</v>
      </c>
      <c r="R112" s="10">
        <v>458</v>
      </c>
      <c r="S112" s="105">
        <v>3.130981678971835E-2</v>
      </c>
      <c r="T112" s="10">
        <v>78</v>
      </c>
      <c r="U112" s="10">
        <v>0</v>
      </c>
      <c r="V112" s="105">
        <v>0</v>
      </c>
      <c r="W112" s="10">
        <v>59</v>
      </c>
      <c r="X112" s="10">
        <v>0</v>
      </c>
      <c r="Y112" s="105">
        <v>0</v>
      </c>
      <c r="Z112" s="10">
        <v>96</v>
      </c>
      <c r="AA112" s="10">
        <v>0</v>
      </c>
      <c r="AB112" s="105">
        <v>0</v>
      </c>
      <c r="AC112" s="10">
        <v>412</v>
      </c>
      <c r="AD112" s="10">
        <v>0</v>
      </c>
      <c r="AE112" s="105">
        <v>0</v>
      </c>
      <c r="AF112" s="10">
        <v>0</v>
      </c>
      <c r="AG112" s="10">
        <v>0</v>
      </c>
      <c r="AH112" s="105" t="s">
        <v>305</v>
      </c>
      <c r="AI112" s="10">
        <v>323</v>
      </c>
      <c r="AJ112" s="10">
        <v>0</v>
      </c>
      <c r="AK112" s="105">
        <v>0</v>
      </c>
      <c r="AL112" s="10">
        <v>1385</v>
      </c>
      <c r="AM112" s="10">
        <v>120</v>
      </c>
      <c r="AN112" s="105">
        <v>8.6642599277978335E-2</v>
      </c>
      <c r="AO112" s="10">
        <v>3324</v>
      </c>
      <c r="AP112" s="10">
        <v>123</v>
      </c>
      <c r="AQ112" s="105">
        <v>3.7003610108303248E-2</v>
      </c>
      <c r="AR112" s="10">
        <v>0</v>
      </c>
      <c r="AS112" s="10">
        <v>0</v>
      </c>
      <c r="AT112" s="105" t="s">
        <v>305</v>
      </c>
      <c r="AU112" s="10">
        <v>0</v>
      </c>
      <c r="AV112" s="10">
        <v>0</v>
      </c>
      <c r="AW112" s="105" t="s">
        <v>305</v>
      </c>
      <c r="AX112" s="10">
        <v>7</v>
      </c>
      <c r="AY112" s="10">
        <v>0</v>
      </c>
      <c r="AZ112" s="105">
        <v>0</v>
      </c>
      <c r="BA112" s="10">
        <v>69</v>
      </c>
      <c r="BB112" s="10">
        <v>0</v>
      </c>
      <c r="BC112" s="105">
        <v>0</v>
      </c>
      <c r="BD112" s="10">
        <v>67</v>
      </c>
      <c r="BE112" s="10">
        <v>0</v>
      </c>
      <c r="BF112" s="105">
        <v>0</v>
      </c>
      <c r="BG112" s="10">
        <v>0</v>
      </c>
      <c r="BH112" s="10">
        <v>0</v>
      </c>
      <c r="BI112" s="105" t="s">
        <v>305</v>
      </c>
      <c r="BJ112" s="27">
        <v>15</v>
      </c>
      <c r="BK112" s="27">
        <v>0</v>
      </c>
      <c r="BL112" s="105">
        <v>0</v>
      </c>
      <c r="BM112" s="27">
        <v>8</v>
      </c>
      <c r="BN112" s="27">
        <v>0</v>
      </c>
      <c r="BO112" s="105">
        <v>0</v>
      </c>
    </row>
    <row r="113" spans="1:67" s="1" customFormat="1" ht="15" customHeight="1" x14ac:dyDescent="0.55000000000000004">
      <c r="A113" s="18">
        <v>76</v>
      </c>
      <c r="B113" s="19" t="s">
        <v>329</v>
      </c>
      <c r="C113" s="20">
        <v>9227</v>
      </c>
      <c r="D113" s="19" t="s">
        <v>457</v>
      </c>
      <c r="E113" s="10">
        <v>2507</v>
      </c>
      <c r="F113" s="10">
        <v>9</v>
      </c>
      <c r="G113" s="105">
        <v>3.5899481451934583E-3</v>
      </c>
      <c r="H113" s="10">
        <v>447</v>
      </c>
      <c r="I113" s="10">
        <v>0</v>
      </c>
      <c r="J113" s="105">
        <v>0</v>
      </c>
      <c r="K113" s="10">
        <v>2954</v>
      </c>
      <c r="L113" s="10">
        <v>9</v>
      </c>
      <c r="M113" s="105">
        <v>3.046716316858497E-3</v>
      </c>
      <c r="N113" s="10">
        <v>3773</v>
      </c>
      <c r="O113" s="10">
        <v>4</v>
      </c>
      <c r="P113" s="105">
        <v>1.0601643254704478E-3</v>
      </c>
      <c r="Q113" s="10">
        <v>6727</v>
      </c>
      <c r="R113" s="10">
        <v>13</v>
      </c>
      <c r="S113" s="105">
        <v>1.9325107774639512E-3</v>
      </c>
      <c r="T113" s="10">
        <v>104</v>
      </c>
      <c r="U113" s="10">
        <v>1</v>
      </c>
      <c r="V113" s="105">
        <v>9.6153846153846159E-3</v>
      </c>
      <c r="W113" s="10">
        <v>125</v>
      </c>
      <c r="X113" s="10">
        <v>1</v>
      </c>
      <c r="Y113" s="105">
        <v>8.0000000000000002E-3</v>
      </c>
      <c r="Z113" s="10">
        <v>72</v>
      </c>
      <c r="AA113" s="10">
        <v>0</v>
      </c>
      <c r="AB113" s="105">
        <v>0</v>
      </c>
      <c r="AC113" s="10">
        <v>1597</v>
      </c>
      <c r="AD113" s="10">
        <v>2</v>
      </c>
      <c r="AE113" s="105">
        <v>1.2523481527864746E-3</v>
      </c>
      <c r="AF113" s="10">
        <v>20</v>
      </c>
      <c r="AG113" s="10">
        <v>0</v>
      </c>
      <c r="AH113" s="105">
        <v>0</v>
      </c>
      <c r="AI113" s="10">
        <v>404</v>
      </c>
      <c r="AJ113" s="10">
        <v>0</v>
      </c>
      <c r="AK113" s="105">
        <v>0</v>
      </c>
      <c r="AL113" s="10">
        <v>34</v>
      </c>
      <c r="AM113" s="10">
        <v>0</v>
      </c>
      <c r="AN113" s="105">
        <v>0</v>
      </c>
      <c r="AO113" s="10">
        <v>288</v>
      </c>
      <c r="AP113" s="10">
        <v>0</v>
      </c>
      <c r="AQ113" s="105">
        <v>0</v>
      </c>
      <c r="AR113" s="10">
        <v>0</v>
      </c>
      <c r="AS113" s="10">
        <v>0</v>
      </c>
      <c r="AT113" s="105" t="s">
        <v>305</v>
      </c>
      <c r="AU113" s="10">
        <v>0</v>
      </c>
      <c r="AV113" s="10">
        <v>0</v>
      </c>
      <c r="AW113" s="105" t="s">
        <v>305</v>
      </c>
      <c r="AX113" s="10">
        <v>10</v>
      </c>
      <c r="AY113" s="10">
        <v>0</v>
      </c>
      <c r="AZ113" s="105">
        <v>0</v>
      </c>
      <c r="BA113" s="10">
        <v>325</v>
      </c>
      <c r="BB113" s="10">
        <v>0</v>
      </c>
      <c r="BC113" s="105">
        <v>0</v>
      </c>
      <c r="BD113" s="10">
        <v>794</v>
      </c>
      <c r="BE113" s="10">
        <v>0</v>
      </c>
      <c r="BF113" s="105">
        <v>0</v>
      </c>
      <c r="BG113" s="10">
        <v>0</v>
      </c>
      <c r="BH113" s="10">
        <v>0</v>
      </c>
      <c r="BI113" s="105" t="s">
        <v>305</v>
      </c>
      <c r="BJ113" s="27">
        <v>13</v>
      </c>
      <c r="BK113" s="27">
        <v>0</v>
      </c>
      <c r="BL113" s="105">
        <v>0</v>
      </c>
      <c r="BM113" s="27">
        <v>8</v>
      </c>
      <c r="BN113" s="27">
        <v>0</v>
      </c>
      <c r="BO113" s="105">
        <v>0</v>
      </c>
    </row>
    <row r="114" spans="1:67" s="1" customFormat="1" ht="15" customHeight="1" x14ac:dyDescent="0.55000000000000004">
      <c r="A114" s="18">
        <v>76</v>
      </c>
      <c r="B114" s="19" t="s">
        <v>329</v>
      </c>
      <c r="C114" s="20">
        <v>9228</v>
      </c>
      <c r="D114" s="19" t="s">
        <v>458</v>
      </c>
      <c r="E114" s="10">
        <v>2042</v>
      </c>
      <c r="F114" s="10">
        <v>47</v>
      </c>
      <c r="G114" s="105">
        <v>2.3016650342801176E-2</v>
      </c>
      <c r="H114" s="10">
        <v>296</v>
      </c>
      <c r="I114" s="10">
        <v>1</v>
      </c>
      <c r="J114" s="105">
        <v>3.3783783783783786E-3</v>
      </c>
      <c r="K114" s="10">
        <v>2338</v>
      </c>
      <c r="L114" s="10">
        <v>48</v>
      </c>
      <c r="M114" s="105">
        <v>2.0530367835757058E-2</v>
      </c>
      <c r="N114" s="10">
        <v>4512</v>
      </c>
      <c r="O114" s="10">
        <v>62</v>
      </c>
      <c r="P114" s="105">
        <v>1.374113475177305E-2</v>
      </c>
      <c r="Q114" s="10">
        <v>6850</v>
      </c>
      <c r="R114" s="10">
        <v>110</v>
      </c>
      <c r="S114" s="105">
        <v>1.6058394160583942E-2</v>
      </c>
      <c r="T114" s="10">
        <v>77</v>
      </c>
      <c r="U114" s="10">
        <v>0</v>
      </c>
      <c r="V114" s="105">
        <v>0</v>
      </c>
      <c r="W114" s="10">
        <v>70</v>
      </c>
      <c r="X114" s="10">
        <v>1</v>
      </c>
      <c r="Y114" s="105">
        <v>1.4285714285714285E-2</v>
      </c>
      <c r="Z114" s="10">
        <v>271</v>
      </c>
      <c r="AA114" s="10">
        <v>1</v>
      </c>
      <c r="AB114" s="105">
        <v>3.6900369003690036E-3</v>
      </c>
      <c r="AC114" s="10">
        <v>2665</v>
      </c>
      <c r="AD114" s="10">
        <v>54</v>
      </c>
      <c r="AE114" s="105">
        <v>2.0262664165103191E-2</v>
      </c>
      <c r="AF114" s="10">
        <v>14</v>
      </c>
      <c r="AG114" s="10">
        <v>0</v>
      </c>
      <c r="AH114" s="105">
        <v>0</v>
      </c>
      <c r="AI114" s="10">
        <v>504</v>
      </c>
      <c r="AJ114" s="10">
        <v>2</v>
      </c>
      <c r="AK114" s="105">
        <v>3.968253968253968E-3</v>
      </c>
      <c r="AL114" s="10">
        <v>141</v>
      </c>
      <c r="AM114" s="10">
        <v>0</v>
      </c>
      <c r="AN114" s="105">
        <v>0</v>
      </c>
      <c r="AO114" s="10">
        <v>433</v>
      </c>
      <c r="AP114" s="10">
        <v>0</v>
      </c>
      <c r="AQ114" s="105">
        <v>0</v>
      </c>
      <c r="AR114" s="10">
        <v>0</v>
      </c>
      <c r="AS114" s="10">
        <v>0</v>
      </c>
      <c r="AT114" s="105" t="s">
        <v>305</v>
      </c>
      <c r="AU114" s="10">
        <v>0</v>
      </c>
      <c r="AV114" s="10">
        <v>0</v>
      </c>
      <c r="AW114" s="105" t="s">
        <v>305</v>
      </c>
      <c r="AX114" s="10">
        <v>10</v>
      </c>
      <c r="AY114" s="10">
        <v>1</v>
      </c>
      <c r="AZ114" s="105">
        <v>0.1</v>
      </c>
      <c r="BA114" s="10">
        <v>163</v>
      </c>
      <c r="BB114" s="10">
        <v>0</v>
      </c>
      <c r="BC114" s="105">
        <v>0</v>
      </c>
      <c r="BD114" s="10">
        <v>164</v>
      </c>
      <c r="BE114" s="10">
        <v>3</v>
      </c>
      <c r="BF114" s="105">
        <v>1.8292682926829267E-2</v>
      </c>
      <c r="BG114" s="10">
        <v>0</v>
      </c>
      <c r="BH114" s="10">
        <v>0</v>
      </c>
      <c r="BI114" s="105" t="s">
        <v>305</v>
      </c>
      <c r="BJ114" s="27">
        <v>17</v>
      </c>
      <c r="BK114" s="27">
        <v>0</v>
      </c>
      <c r="BL114" s="105">
        <v>0</v>
      </c>
      <c r="BM114" s="27">
        <v>7</v>
      </c>
      <c r="BN114" s="27">
        <v>0</v>
      </c>
      <c r="BO114" s="105">
        <v>0</v>
      </c>
    </row>
    <row r="115" spans="1:67" s="1" customFormat="1" ht="15" customHeight="1" x14ac:dyDescent="0.55000000000000004">
      <c r="A115" s="18">
        <v>76</v>
      </c>
      <c r="B115" s="19" t="s">
        <v>329</v>
      </c>
      <c r="C115" s="20">
        <v>9229</v>
      </c>
      <c r="D115" s="19" t="s">
        <v>459</v>
      </c>
      <c r="E115" s="10">
        <v>2546</v>
      </c>
      <c r="F115" s="10">
        <v>223</v>
      </c>
      <c r="G115" s="105">
        <v>8.7588373919874313E-2</v>
      </c>
      <c r="H115" s="10">
        <v>437</v>
      </c>
      <c r="I115" s="10">
        <v>7</v>
      </c>
      <c r="J115" s="105">
        <v>1.6018306636155607E-2</v>
      </c>
      <c r="K115" s="10">
        <v>2983</v>
      </c>
      <c r="L115" s="10">
        <v>230</v>
      </c>
      <c r="M115" s="105">
        <v>7.7103586992960105E-2</v>
      </c>
      <c r="N115" s="10">
        <v>9888</v>
      </c>
      <c r="O115" s="10">
        <v>220</v>
      </c>
      <c r="P115" s="105">
        <v>2.2249190938511326E-2</v>
      </c>
      <c r="Q115" s="10">
        <v>12871</v>
      </c>
      <c r="R115" s="10">
        <v>450</v>
      </c>
      <c r="S115" s="105">
        <v>3.4962318390179471E-2</v>
      </c>
      <c r="T115" s="10">
        <v>176</v>
      </c>
      <c r="U115" s="10">
        <v>15</v>
      </c>
      <c r="V115" s="105">
        <v>8.5227272727272721E-2</v>
      </c>
      <c r="W115" s="10">
        <v>61</v>
      </c>
      <c r="X115" s="10">
        <v>13</v>
      </c>
      <c r="Y115" s="105">
        <v>0.21311475409836064</v>
      </c>
      <c r="Z115" s="10">
        <v>283</v>
      </c>
      <c r="AA115" s="10">
        <v>1</v>
      </c>
      <c r="AB115" s="105">
        <v>3.5335689045936395E-3</v>
      </c>
      <c r="AC115" s="10">
        <v>5887</v>
      </c>
      <c r="AD115" s="10">
        <v>105</v>
      </c>
      <c r="AE115" s="105">
        <v>1.78359096313912E-2</v>
      </c>
      <c r="AF115" s="10">
        <v>30</v>
      </c>
      <c r="AG115" s="10">
        <v>0</v>
      </c>
      <c r="AH115" s="105">
        <v>0</v>
      </c>
      <c r="AI115" s="10">
        <v>1864</v>
      </c>
      <c r="AJ115" s="10">
        <v>27</v>
      </c>
      <c r="AK115" s="105">
        <v>1.4484978540772532E-2</v>
      </c>
      <c r="AL115" s="10">
        <v>47</v>
      </c>
      <c r="AM115" s="10">
        <v>3</v>
      </c>
      <c r="AN115" s="105">
        <v>6.3829787234042548E-2</v>
      </c>
      <c r="AO115" s="10">
        <v>364</v>
      </c>
      <c r="AP115" s="10">
        <v>28</v>
      </c>
      <c r="AQ115" s="105">
        <v>7.6923076923076927E-2</v>
      </c>
      <c r="AR115" s="10">
        <v>0</v>
      </c>
      <c r="AS115" s="10">
        <v>1</v>
      </c>
      <c r="AT115" s="105" t="s">
        <v>305</v>
      </c>
      <c r="AU115" s="10">
        <v>0</v>
      </c>
      <c r="AV115" s="10">
        <v>1</v>
      </c>
      <c r="AW115" s="105" t="s">
        <v>305</v>
      </c>
      <c r="AX115" s="10">
        <v>10</v>
      </c>
      <c r="AY115" s="10">
        <v>0</v>
      </c>
      <c r="AZ115" s="105">
        <v>0</v>
      </c>
      <c r="BA115" s="10">
        <v>163</v>
      </c>
      <c r="BB115" s="10">
        <v>2</v>
      </c>
      <c r="BC115" s="105">
        <v>1.2269938650306749E-2</v>
      </c>
      <c r="BD115" s="10">
        <v>1003</v>
      </c>
      <c r="BE115" s="10">
        <v>24</v>
      </c>
      <c r="BF115" s="105">
        <v>2.3928215353938187E-2</v>
      </c>
      <c r="BG115" s="10">
        <v>0</v>
      </c>
      <c r="BH115" s="10">
        <v>0</v>
      </c>
      <c r="BI115" s="105" t="s">
        <v>305</v>
      </c>
      <c r="BJ115" s="27">
        <v>17</v>
      </c>
      <c r="BK115" s="27">
        <v>0</v>
      </c>
      <c r="BL115" s="105">
        <v>0</v>
      </c>
      <c r="BM115" s="27">
        <v>8</v>
      </c>
      <c r="BN115" s="27">
        <v>0</v>
      </c>
      <c r="BO115" s="105">
        <v>0</v>
      </c>
    </row>
    <row r="116" spans="1:67" s="1" customFormat="1" ht="15" customHeight="1" x14ac:dyDescent="0.55000000000000004">
      <c r="A116" s="18">
        <v>76</v>
      </c>
      <c r="B116" s="19" t="s">
        <v>329</v>
      </c>
      <c r="C116" s="20">
        <v>9230</v>
      </c>
      <c r="D116" s="19" t="s">
        <v>460</v>
      </c>
      <c r="E116" s="10">
        <v>1301</v>
      </c>
      <c r="F116" s="10">
        <v>132</v>
      </c>
      <c r="G116" s="105">
        <v>0.10146041506533436</v>
      </c>
      <c r="H116" s="10">
        <v>310</v>
      </c>
      <c r="I116" s="10">
        <v>1</v>
      </c>
      <c r="J116" s="105">
        <v>3.2258064516129032E-3</v>
      </c>
      <c r="K116" s="10">
        <v>1611</v>
      </c>
      <c r="L116" s="10">
        <v>133</v>
      </c>
      <c r="M116" s="105">
        <v>8.2557417752948475E-2</v>
      </c>
      <c r="N116" s="10">
        <v>5214</v>
      </c>
      <c r="O116" s="10">
        <v>377</v>
      </c>
      <c r="P116" s="105">
        <v>7.2305331799002684E-2</v>
      </c>
      <c r="Q116" s="10">
        <v>6825</v>
      </c>
      <c r="R116" s="10">
        <v>510</v>
      </c>
      <c r="S116" s="105">
        <v>7.4725274725274723E-2</v>
      </c>
      <c r="T116" s="10">
        <v>63</v>
      </c>
      <c r="U116" s="10">
        <v>7</v>
      </c>
      <c r="V116" s="105">
        <v>0.1111111111111111</v>
      </c>
      <c r="W116" s="10">
        <v>39</v>
      </c>
      <c r="X116" s="10">
        <v>2</v>
      </c>
      <c r="Y116" s="105">
        <v>5.128205128205128E-2</v>
      </c>
      <c r="Z116" s="10">
        <v>163</v>
      </c>
      <c r="AA116" s="10">
        <v>0</v>
      </c>
      <c r="AB116" s="105">
        <v>0</v>
      </c>
      <c r="AC116" s="10">
        <v>3416</v>
      </c>
      <c r="AD116" s="10">
        <v>294</v>
      </c>
      <c r="AE116" s="105">
        <v>8.6065573770491802E-2</v>
      </c>
      <c r="AF116" s="10">
        <v>14</v>
      </c>
      <c r="AG116" s="10">
        <v>0</v>
      </c>
      <c r="AH116" s="105">
        <v>0</v>
      </c>
      <c r="AI116" s="10">
        <v>797</v>
      </c>
      <c r="AJ116" s="10">
        <v>20</v>
      </c>
      <c r="AK116" s="105">
        <v>2.5094102885821833E-2</v>
      </c>
      <c r="AL116" s="10">
        <v>62</v>
      </c>
      <c r="AM116" s="10">
        <v>6</v>
      </c>
      <c r="AN116" s="105">
        <v>9.6774193548387094E-2</v>
      </c>
      <c r="AO116" s="10">
        <v>174</v>
      </c>
      <c r="AP116" s="10">
        <v>24</v>
      </c>
      <c r="AQ116" s="105">
        <v>0.13793103448275862</v>
      </c>
      <c r="AR116" s="10">
        <v>0</v>
      </c>
      <c r="AS116" s="10">
        <v>0</v>
      </c>
      <c r="AT116" s="105" t="s">
        <v>305</v>
      </c>
      <c r="AU116" s="10">
        <v>0</v>
      </c>
      <c r="AV116" s="10">
        <v>0</v>
      </c>
      <c r="AW116" s="105" t="s">
        <v>305</v>
      </c>
      <c r="AX116" s="10">
        <v>3</v>
      </c>
      <c r="AY116" s="10">
        <v>0</v>
      </c>
      <c r="AZ116" s="105">
        <v>0</v>
      </c>
      <c r="BA116" s="10">
        <v>89</v>
      </c>
      <c r="BB116" s="10">
        <v>0</v>
      </c>
      <c r="BC116" s="105">
        <v>0</v>
      </c>
      <c r="BD116" s="10">
        <v>394</v>
      </c>
      <c r="BE116" s="10">
        <v>24</v>
      </c>
      <c r="BF116" s="105">
        <v>6.0913705583756347E-2</v>
      </c>
      <c r="BG116" s="10">
        <v>0</v>
      </c>
      <c r="BH116" s="10">
        <v>0</v>
      </c>
      <c r="BI116" s="105" t="s">
        <v>305</v>
      </c>
      <c r="BJ116" s="27">
        <v>12</v>
      </c>
      <c r="BK116" s="27">
        <v>0</v>
      </c>
      <c r="BL116" s="105">
        <v>0</v>
      </c>
      <c r="BM116" s="27">
        <v>9</v>
      </c>
      <c r="BN116" s="27">
        <v>0</v>
      </c>
      <c r="BO116" s="105">
        <v>0</v>
      </c>
    </row>
    <row r="117" spans="1:67" s="1" customFormat="1" ht="15" customHeight="1" x14ac:dyDescent="0.55000000000000004">
      <c r="A117" s="18">
        <v>76</v>
      </c>
      <c r="B117" s="19" t="s">
        <v>329</v>
      </c>
      <c r="C117" s="20">
        <v>9311</v>
      </c>
      <c r="D117" s="19" t="s">
        <v>461</v>
      </c>
      <c r="E117" s="10">
        <v>4126</v>
      </c>
      <c r="F117" s="10">
        <v>36</v>
      </c>
      <c r="G117" s="105">
        <v>8.7251575375666499E-3</v>
      </c>
      <c r="H117" s="10">
        <v>399</v>
      </c>
      <c r="I117" s="10">
        <v>1</v>
      </c>
      <c r="J117" s="105">
        <v>2.5062656641604009E-3</v>
      </c>
      <c r="K117" s="10">
        <v>4525</v>
      </c>
      <c r="L117" s="10">
        <v>37</v>
      </c>
      <c r="M117" s="105">
        <v>8.1767955801104967E-3</v>
      </c>
      <c r="N117" s="10">
        <v>14173</v>
      </c>
      <c r="O117" s="10">
        <v>24</v>
      </c>
      <c r="P117" s="105">
        <v>1.6933606152543569E-3</v>
      </c>
      <c r="Q117" s="10">
        <v>18698</v>
      </c>
      <c r="R117" s="10">
        <v>61</v>
      </c>
      <c r="S117" s="105">
        <v>3.2623810033158627E-3</v>
      </c>
      <c r="T117" s="10">
        <v>244</v>
      </c>
      <c r="U117" s="10">
        <v>2</v>
      </c>
      <c r="V117" s="105">
        <v>8.1967213114754103E-3</v>
      </c>
      <c r="W117" s="10">
        <v>91</v>
      </c>
      <c r="X117" s="10">
        <v>0</v>
      </c>
      <c r="Y117" s="105">
        <v>0</v>
      </c>
      <c r="Z117" s="10">
        <v>158</v>
      </c>
      <c r="AA117" s="10">
        <v>0</v>
      </c>
      <c r="AB117" s="105">
        <v>0</v>
      </c>
      <c r="AC117" s="10">
        <v>9562</v>
      </c>
      <c r="AD117" s="10">
        <v>1</v>
      </c>
      <c r="AE117" s="105">
        <v>1.0458063166701528E-4</v>
      </c>
      <c r="AF117" s="10">
        <v>43</v>
      </c>
      <c r="AG117" s="10">
        <v>0</v>
      </c>
      <c r="AH117" s="105">
        <v>0</v>
      </c>
      <c r="AI117" s="10">
        <v>2433</v>
      </c>
      <c r="AJ117" s="10">
        <v>1</v>
      </c>
      <c r="AK117" s="105">
        <v>4.1101520756267981E-4</v>
      </c>
      <c r="AL117" s="10">
        <v>78</v>
      </c>
      <c r="AM117" s="10">
        <v>0</v>
      </c>
      <c r="AN117" s="105">
        <v>0</v>
      </c>
      <c r="AO117" s="10">
        <v>780</v>
      </c>
      <c r="AP117" s="10">
        <v>0</v>
      </c>
      <c r="AQ117" s="105">
        <v>0</v>
      </c>
      <c r="AR117" s="10">
        <v>0</v>
      </c>
      <c r="AS117" s="10">
        <v>0</v>
      </c>
      <c r="AT117" s="105" t="s">
        <v>305</v>
      </c>
      <c r="AU117" s="10">
        <v>0</v>
      </c>
      <c r="AV117" s="10">
        <v>0</v>
      </c>
      <c r="AW117" s="105" t="s">
        <v>305</v>
      </c>
      <c r="AX117" s="10">
        <v>9</v>
      </c>
      <c r="AY117" s="10">
        <v>0</v>
      </c>
      <c r="AZ117" s="105">
        <v>0</v>
      </c>
      <c r="BA117" s="10">
        <v>163</v>
      </c>
      <c r="BB117" s="10">
        <v>0</v>
      </c>
      <c r="BC117" s="105">
        <v>0</v>
      </c>
      <c r="BD117" s="10">
        <v>612</v>
      </c>
      <c r="BE117" s="10">
        <v>20</v>
      </c>
      <c r="BF117" s="105">
        <v>3.2679738562091505E-2</v>
      </c>
      <c r="BG117" s="10">
        <v>0</v>
      </c>
      <c r="BH117" s="10">
        <v>0</v>
      </c>
      <c r="BI117" s="105" t="s">
        <v>305</v>
      </c>
      <c r="BJ117" s="27">
        <v>15</v>
      </c>
      <c r="BK117" s="27">
        <v>0</v>
      </c>
      <c r="BL117" s="105">
        <v>0</v>
      </c>
      <c r="BM117" s="27">
        <v>9</v>
      </c>
      <c r="BN117" s="27">
        <v>0</v>
      </c>
      <c r="BO117" s="105">
        <v>0</v>
      </c>
    </row>
    <row r="118" spans="1:67" s="1" customFormat="1" ht="15" customHeight="1" x14ac:dyDescent="0.55000000000000004">
      <c r="A118" s="18">
        <v>76</v>
      </c>
      <c r="B118" s="19" t="s">
        <v>329</v>
      </c>
      <c r="C118" s="20">
        <v>9543</v>
      </c>
      <c r="D118" s="19" t="s">
        <v>462</v>
      </c>
      <c r="E118" s="10">
        <v>2398</v>
      </c>
      <c r="F118" s="10">
        <v>4</v>
      </c>
      <c r="G118" s="105">
        <v>1.6680567139282735E-3</v>
      </c>
      <c r="H118" s="10">
        <v>429</v>
      </c>
      <c r="I118" s="10">
        <v>0</v>
      </c>
      <c r="J118" s="105">
        <v>0</v>
      </c>
      <c r="K118" s="10">
        <v>2827</v>
      </c>
      <c r="L118" s="10">
        <v>4</v>
      </c>
      <c r="M118" s="105">
        <v>1.4149274849663955E-3</v>
      </c>
      <c r="N118" s="10">
        <v>7328</v>
      </c>
      <c r="O118" s="10">
        <v>20</v>
      </c>
      <c r="P118" s="105">
        <v>2.7292576419213972E-3</v>
      </c>
      <c r="Q118" s="10">
        <v>10155</v>
      </c>
      <c r="R118" s="10">
        <v>24</v>
      </c>
      <c r="S118" s="105">
        <v>2.3633677991137369E-3</v>
      </c>
      <c r="T118" s="10">
        <v>156</v>
      </c>
      <c r="U118" s="10">
        <v>0</v>
      </c>
      <c r="V118" s="105">
        <v>0</v>
      </c>
      <c r="W118" s="10">
        <v>66</v>
      </c>
      <c r="X118" s="10">
        <v>0</v>
      </c>
      <c r="Y118" s="105">
        <v>0</v>
      </c>
      <c r="Z118" s="10">
        <v>357</v>
      </c>
      <c r="AA118" s="10">
        <v>0</v>
      </c>
      <c r="AB118" s="105">
        <v>0</v>
      </c>
      <c r="AC118" s="10">
        <v>4824</v>
      </c>
      <c r="AD118" s="10">
        <v>9</v>
      </c>
      <c r="AE118" s="105">
        <v>1.8656716417910447E-3</v>
      </c>
      <c r="AF118" s="10">
        <v>0</v>
      </c>
      <c r="AG118" s="10">
        <v>0</v>
      </c>
      <c r="AH118" s="105" t="s">
        <v>305</v>
      </c>
      <c r="AI118" s="10">
        <v>1048</v>
      </c>
      <c r="AJ118" s="10">
        <v>0</v>
      </c>
      <c r="AK118" s="105">
        <v>0</v>
      </c>
      <c r="AL118" s="10">
        <v>25</v>
      </c>
      <c r="AM118" s="10">
        <v>0</v>
      </c>
      <c r="AN118" s="105">
        <v>0</v>
      </c>
      <c r="AO118" s="10">
        <v>191</v>
      </c>
      <c r="AP118" s="10">
        <v>0</v>
      </c>
      <c r="AQ118" s="105">
        <v>0</v>
      </c>
      <c r="AR118" s="10">
        <v>0</v>
      </c>
      <c r="AS118" s="10">
        <v>0</v>
      </c>
      <c r="AT118" s="105" t="s">
        <v>305</v>
      </c>
      <c r="AU118" s="10">
        <v>0</v>
      </c>
      <c r="AV118" s="10">
        <v>0</v>
      </c>
      <c r="AW118" s="105" t="s">
        <v>305</v>
      </c>
      <c r="AX118" s="10">
        <v>0</v>
      </c>
      <c r="AY118" s="10">
        <v>0</v>
      </c>
      <c r="AZ118" s="105" t="s">
        <v>305</v>
      </c>
      <c r="BA118" s="10">
        <v>163</v>
      </c>
      <c r="BB118" s="10">
        <v>0</v>
      </c>
      <c r="BC118" s="105">
        <v>0</v>
      </c>
      <c r="BD118" s="10">
        <v>498</v>
      </c>
      <c r="BE118" s="10">
        <v>11</v>
      </c>
      <c r="BF118" s="105">
        <v>2.2088353413654619E-2</v>
      </c>
      <c r="BG118" s="10">
        <v>0</v>
      </c>
      <c r="BH118" s="10">
        <v>0</v>
      </c>
      <c r="BI118" s="105" t="s">
        <v>305</v>
      </c>
      <c r="BJ118" s="27">
        <v>13</v>
      </c>
      <c r="BK118" s="27">
        <v>0</v>
      </c>
      <c r="BL118" s="105">
        <v>0</v>
      </c>
      <c r="BM118" s="27">
        <v>8</v>
      </c>
      <c r="BN118" s="27">
        <v>0</v>
      </c>
      <c r="BO118" s="105">
        <v>0</v>
      </c>
    </row>
    <row r="119" spans="1:67" s="1" customFormat="1" ht="15" customHeight="1" x14ac:dyDescent="0.55000000000000004">
      <c r="A119" s="18">
        <v>76</v>
      </c>
      <c r="B119" s="19" t="s">
        <v>329</v>
      </c>
      <c r="C119" s="20">
        <v>9544</v>
      </c>
      <c r="D119" s="19" t="s">
        <v>463</v>
      </c>
      <c r="E119" s="10">
        <v>3437</v>
      </c>
      <c r="F119" s="10">
        <v>397</v>
      </c>
      <c r="G119" s="105">
        <v>0.11550771021239453</v>
      </c>
      <c r="H119" s="10">
        <v>523</v>
      </c>
      <c r="I119" s="10">
        <v>15</v>
      </c>
      <c r="J119" s="105">
        <v>2.8680688336520075E-2</v>
      </c>
      <c r="K119" s="10">
        <v>3960</v>
      </c>
      <c r="L119" s="10">
        <v>412</v>
      </c>
      <c r="M119" s="105">
        <v>0.10404040404040404</v>
      </c>
      <c r="N119" s="10">
        <v>9254</v>
      </c>
      <c r="O119" s="10">
        <v>456</v>
      </c>
      <c r="P119" s="105">
        <v>4.9275988761616596E-2</v>
      </c>
      <c r="Q119" s="10">
        <v>13214</v>
      </c>
      <c r="R119" s="10">
        <v>868</v>
      </c>
      <c r="S119" s="105">
        <v>6.5687906765551682E-2</v>
      </c>
      <c r="T119" s="10">
        <v>156</v>
      </c>
      <c r="U119" s="10">
        <v>9</v>
      </c>
      <c r="V119" s="105">
        <v>5.7692307692307696E-2</v>
      </c>
      <c r="W119" s="10">
        <v>81</v>
      </c>
      <c r="X119" s="10">
        <v>9</v>
      </c>
      <c r="Y119" s="105">
        <v>0.1111111111111111</v>
      </c>
      <c r="Z119" s="10">
        <v>142</v>
      </c>
      <c r="AA119" s="10">
        <v>48</v>
      </c>
      <c r="AB119" s="105">
        <v>0.3380281690140845</v>
      </c>
      <c r="AC119" s="10">
        <v>5345</v>
      </c>
      <c r="AD119" s="10">
        <v>310</v>
      </c>
      <c r="AE119" s="105">
        <v>5.7998129092609915E-2</v>
      </c>
      <c r="AF119" s="10">
        <v>0</v>
      </c>
      <c r="AG119" s="10">
        <v>1</v>
      </c>
      <c r="AH119" s="105" t="s">
        <v>305</v>
      </c>
      <c r="AI119" s="10">
        <v>962</v>
      </c>
      <c r="AJ119" s="10">
        <v>18</v>
      </c>
      <c r="AK119" s="105">
        <v>1.8711018711018712E-2</v>
      </c>
      <c r="AL119" s="10">
        <v>65</v>
      </c>
      <c r="AM119" s="10">
        <v>3</v>
      </c>
      <c r="AN119" s="105">
        <v>4.6153846153846156E-2</v>
      </c>
      <c r="AO119" s="10">
        <v>2218</v>
      </c>
      <c r="AP119" s="10">
        <v>36</v>
      </c>
      <c r="AQ119" s="105">
        <v>1.6230838593327322E-2</v>
      </c>
      <c r="AR119" s="10">
        <v>0</v>
      </c>
      <c r="AS119" s="10">
        <v>0</v>
      </c>
      <c r="AT119" s="105" t="s">
        <v>305</v>
      </c>
      <c r="AU119" s="10">
        <v>0</v>
      </c>
      <c r="AV119" s="10">
        <v>0</v>
      </c>
      <c r="AW119" s="105" t="s">
        <v>305</v>
      </c>
      <c r="AX119" s="10">
        <v>0</v>
      </c>
      <c r="AY119" s="10">
        <v>2</v>
      </c>
      <c r="AZ119" s="105" t="s">
        <v>305</v>
      </c>
      <c r="BA119" s="10">
        <v>163</v>
      </c>
      <c r="BB119" s="10">
        <v>1</v>
      </c>
      <c r="BC119" s="105">
        <v>6.1349693251533744E-3</v>
      </c>
      <c r="BD119" s="10">
        <v>122</v>
      </c>
      <c r="BE119" s="10">
        <v>18</v>
      </c>
      <c r="BF119" s="105">
        <v>0.14754098360655737</v>
      </c>
      <c r="BG119" s="10">
        <v>0</v>
      </c>
      <c r="BH119" s="10">
        <v>0</v>
      </c>
      <c r="BI119" s="105" t="s">
        <v>305</v>
      </c>
      <c r="BJ119" s="27">
        <v>12</v>
      </c>
      <c r="BK119" s="27">
        <v>0</v>
      </c>
      <c r="BL119" s="105">
        <v>0</v>
      </c>
      <c r="BM119" s="27">
        <v>8</v>
      </c>
      <c r="BN119" s="27">
        <v>0</v>
      </c>
      <c r="BO119" s="105">
        <v>0</v>
      </c>
    </row>
    <row r="120" spans="1:67" s="1" customFormat="1" ht="15" customHeight="1" x14ac:dyDescent="0.55000000000000004">
      <c r="A120" s="18">
        <v>81</v>
      </c>
      <c r="B120" s="19" t="s">
        <v>330</v>
      </c>
      <c r="C120" s="20">
        <v>9530</v>
      </c>
      <c r="D120" s="19" t="s">
        <v>464</v>
      </c>
      <c r="E120" s="10">
        <v>6846</v>
      </c>
      <c r="F120" s="10">
        <v>61</v>
      </c>
      <c r="G120" s="105">
        <v>8.9103125912941856E-3</v>
      </c>
      <c r="H120" s="10">
        <v>450</v>
      </c>
      <c r="I120" s="10">
        <v>1</v>
      </c>
      <c r="J120" s="105">
        <v>2.2222222222222222E-3</v>
      </c>
      <c r="K120" s="10">
        <v>7296</v>
      </c>
      <c r="L120" s="10">
        <v>62</v>
      </c>
      <c r="M120" s="105">
        <v>8.49780701754386E-3</v>
      </c>
      <c r="N120" s="10">
        <v>1025</v>
      </c>
      <c r="O120" s="10">
        <v>3</v>
      </c>
      <c r="P120" s="105">
        <v>2.9268292682926829E-3</v>
      </c>
      <c r="Q120" s="10">
        <v>8321</v>
      </c>
      <c r="R120" s="10">
        <v>65</v>
      </c>
      <c r="S120" s="105">
        <v>7.8115611104434563E-3</v>
      </c>
      <c r="T120" s="10">
        <v>69</v>
      </c>
      <c r="U120" s="10">
        <v>0</v>
      </c>
      <c r="V120" s="105">
        <v>0</v>
      </c>
      <c r="W120" s="10">
        <v>10</v>
      </c>
      <c r="X120" s="10">
        <v>0</v>
      </c>
      <c r="Y120" s="105">
        <v>0</v>
      </c>
      <c r="Z120" s="10">
        <v>2</v>
      </c>
      <c r="AA120" s="10">
        <v>0</v>
      </c>
      <c r="AB120" s="105">
        <v>0</v>
      </c>
      <c r="AC120" s="10">
        <v>356</v>
      </c>
      <c r="AD120" s="10">
        <v>2</v>
      </c>
      <c r="AE120" s="105">
        <v>5.6179775280898875E-3</v>
      </c>
      <c r="AF120" s="10">
        <v>0</v>
      </c>
      <c r="AG120" s="10">
        <v>0</v>
      </c>
      <c r="AH120" s="105" t="s">
        <v>305</v>
      </c>
      <c r="AI120" s="10">
        <v>100</v>
      </c>
      <c r="AJ120" s="10">
        <v>0</v>
      </c>
      <c r="AK120" s="105">
        <v>0</v>
      </c>
      <c r="AL120" s="10">
        <v>0</v>
      </c>
      <c r="AM120" s="10">
        <v>0</v>
      </c>
      <c r="AN120" s="105" t="s">
        <v>305</v>
      </c>
      <c r="AO120" s="10">
        <v>383</v>
      </c>
      <c r="AP120" s="10">
        <v>1</v>
      </c>
      <c r="AQ120" s="105">
        <v>2.6109660574412533E-3</v>
      </c>
      <c r="AR120" s="10">
        <v>0</v>
      </c>
      <c r="AS120" s="10">
        <v>0</v>
      </c>
      <c r="AT120" s="105" t="s">
        <v>305</v>
      </c>
      <c r="AU120" s="10">
        <v>0</v>
      </c>
      <c r="AV120" s="10">
        <v>0</v>
      </c>
      <c r="AW120" s="105" t="s">
        <v>305</v>
      </c>
      <c r="AX120" s="10">
        <v>75</v>
      </c>
      <c r="AY120" s="10">
        <v>0</v>
      </c>
      <c r="AZ120" s="105">
        <v>0</v>
      </c>
      <c r="BA120" s="10">
        <v>7</v>
      </c>
      <c r="BB120" s="10">
        <v>0</v>
      </c>
      <c r="BC120" s="105">
        <v>0</v>
      </c>
      <c r="BD120" s="10">
        <v>23</v>
      </c>
      <c r="BE120" s="10">
        <v>0</v>
      </c>
      <c r="BF120" s="105">
        <v>0</v>
      </c>
      <c r="BG120" s="10">
        <v>0</v>
      </c>
      <c r="BH120" s="10">
        <v>0</v>
      </c>
      <c r="BI120" s="105" t="s">
        <v>305</v>
      </c>
      <c r="BJ120" s="27">
        <v>60</v>
      </c>
      <c r="BK120" s="27">
        <v>0</v>
      </c>
      <c r="BL120" s="105">
        <v>0</v>
      </c>
      <c r="BM120" s="27">
        <v>33</v>
      </c>
      <c r="BN120" s="27">
        <v>0</v>
      </c>
      <c r="BO120" s="105">
        <v>0</v>
      </c>
    </row>
    <row r="121" spans="1:67" s="1" customFormat="1" ht="15" customHeight="1" x14ac:dyDescent="0.55000000000000004">
      <c r="A121" s="18">
        <v>85</v>
      </c>
      <c r="B121" s="19" t="s">
        <v>331</v>
      </c>
      <c r="C121" s="20">
        <v>9519</v>
      </c>
      <c r="D121" s="19" t="s">
        <v>465</v>
      </c>
      <c r="E121" s="10">
        <v>3603</v>
      </c>
      <c r="F121" s="10">
        <v>199</v>
      </c>
      <c r="G121" s="105">
        <v>5.5231751318345824E-2</v>
      </c>
      <c r="H121" s="10">
        <v>592</v>
      </c>
      <c r="I121" s="10">
        <v>18</v>
      </c>
      <c r="J121" s="105">
        <v>3.0405405405405407E-2</v>
      </c>
      <c r="K121" s="10">
        <v>4195</v>
      </c>
      <c r="L121" s="10">
        <v>217</v>
      </c>
      <c r="M121" s="105">
        <v>5.1728247914183553E-2</v>
      </c>
      <c r="N121" s="10">
        <v>2542</v>
      </c>
      <c r="O121" s="10">
        <v>63</v>
      </c>
      <c r="P121" s="105">
        <v>2.4783634933123525E-2</v>
      </c>
      <c r="Q121" s="10">
        <v>6737</v>
      </c>
      <c r="R121" s="10">
        <v>280</v>
      </c>
      <c r="S121" s="105">
        <v>4.156152590173668E-2</v>
      </c>
      <c r="T121" s="10">
        <v>295</v>
      </c>
      <c r="U121" s="10">
        <v>15</v>
      </c>
      <c r="V121" s="105">
        <v>5.0847457627118647E-2</v>
      </c>
      <c r="W121" s="10">
        <v>63</v>
      </c>
      <c r="X121" s="10">
        <v>2</v>
      </c>
      <c r="Y121" s="105">
        <v>3.1746031746031744E-2</v>
      </c>
      <c r="Z121" s="10">
        <v>80</v>
      </c>
      <c r="AA121" s="10">
        <v>0</v>
      </c>
      <c r="AB121" s="105">
        <v>0</v>
      </c>
      <c r="AC121" s="10">
        <v>914</v>
      </c>
      <c r="AD121" s="10">
        <v>4</v>
      </c>
      <c r="AE121" s="105">
        <v>4.3763676148796497E-3</v>
      </c>
      <c r="AF121" s="10">
        <v>15</v>
      </c>
      <c r="AG121" s="10">
        <v>0</v>
      </c>
      <c r="AH121" s="105">
        <v>0</v>
      </c>
      <c r="AI121" s="10">
        <v>678</v>
      </c>
      <c r="AJ121" s="10">
        <v>27</v>
      </c>
      <c r="AK121" s="105">
        <v>3.9823008849557522E-2</v>
      </c>
      <c r="AL121" s="10">
        <v>0</v>
      </c>
      <c r="AM121" s="10">
        <v>0</v>
      </c>
      <c r="AN121" s="105" t="s">
        <v>305</v>
      </c>
      <c r="AO121" s="10">
        <v>144</v>
      </c>
      <c r="AP121" s="10">
        <v>5</v>
      </c>
      <c r="AQ121" s="105">
        <v>3.4722222222222224E-2</v>
      </c>
      <c r="AR121" s="10">
        <v>0</v>
      </c>
      <c r="AS121" s="10">
        <v>1</v>
      </c>
      <c r="AT121" s="105" t="s">
        <v>305</v>
      </c>
      <c r="AU121" s="10">
        <v>0</v>
      </c>
      <c r="AV121" s="10">
        <v>1</v>
      </c>
      <c r="AW121" s="105" t="s">
        <v>305</v>
      </c>
      <c r="AX121" s="10">
        <v>32</v>
      </c>
      <c r="AY121" s="10">
        <v>0</v>
      </c>
      <c r="AZ121" s="105">
        <v>0</v>
      </c>
      <c r="BA121" s="10">
        <v>38</v>
      </c>
      <c r="BB121" s="10">
        <v>0</v>
      </c>
      <c r="BC121" s="105">
        <v>0</v>
      </c>
      <c r="BD121" s="10">
        <v>283</v>
      </c>
      <c r="BE121" s="10">
        <v>8</v>
      </c>
      <c r="BF121" s="105">
        <v>2.8268551236749116E-2</v>
      </c>
      <c r="BG121" s="10">
        <v>0</v>
      </c>
      <c r="BH121" s="10">
        <v>0</v>
      </c>
      <c r="BI121" s="105" t="s">
        <v>305</v>
      </c>
      <c r="BJ121" s="27">
        <v>82</v>
      </c>
      <c r="BK121" s="27">
        <v>0</v>
      </c>
      <c r="BL121" s="105">
        <v>0</v>
      </c>
      <c r="BM121" s="27">
        <v>45</v>
      </c>
      <c r="BN121" s="27">
        <v>0</v>
      </c>
      <c r="BO121" s="105">
        <v>0</v>
      </c>
    </row>
    <row r="122" spans="1:67" s="1" customFormat="1" ht="15" customHeight="1" x14ac:dyDescent="0.55000000000000004">
      <c r="A122" s="18">
        <v>86</v>
      </c>
      <c r="B122" s="19" t="s">
        <v>332</v>
      </c>
      <c r="C122" s="20">
        <v>9518</v>
      </c>
      <c r="D122" s="19" t="s">
        <v>466</v>
      </c>
      <c r="E122" s="10">
        <v>12060</v>
      </c>
      <c r="F122" s="10">
        <v>377</v>
      </c>
      <c r="G122" s="105">
        <v>3.1260364842454397E-2</v>
      </c>
      <c r="H122" s="10">
        <v>1682</v>
      </c>
      <c r="I122" s="10">
        <v>7</v>
      </c>
      <c r="J122" s="105">
        <v>4.1617122473246136E-3</v>
      </c>
      <c r="K122" s="10">
        <v>13742</v>
      </c>
      <c r="L122" s="10">
        <v>384</v>
      </c>
      <c r="M122" s="105">
        <v>2.7943530781545628E-2</v>
      </c>
      <c r="N122" s="10">
        <v>12849</v>
      </c>
      <c r="O122" s="10">
        <v>69</v>
      </c>
      <c r="P122" s="105">
        <v>5.3700677095493811E-3</v>
      </c>
      <c r="Q122" s="10">
        <v>26591</v>
      </c>
      <c r="R122" s="10">
        <v>453</v>
      </c>
      <c r="S122" s="105">
        <v>1.7035839193712158E-2</v>
      </c>
      <c r="T122" s="10">
        <v>134</v>
      </c>
      <c r="U122" s="10">
        <v>1</v>
      </c>
      <c r="V122" s="105">
        <v>7.462686567164179E-3</v>
      </c>
      <c r="W122" s="10">
        <v>2666</v>
      </c>
      <c r="X122" s="10">
        <v>8</v>
      </c>
      <c r="Y122" s="105">
        <v>3.0007501875468868E-3</v>
      </c>
      <c r="Z122" s="10">
        <v>15</v>
      </c>
      <c r="AA122" s="10">
        <v>0</v>
      </c>
      <c r="AB122" s="105">
        <v>0</v>
      </c>
      <c r="AC122" s="10">
        <v>6268</v>
      </c>
      <c r="AD122" s="10">
        <v>33</v>
      </c>
      <c r="AE122" s="105">
        <v>5.2648372686662408E-3</v>
      </c>
      <c r="AF122" s="10">
        <v>15</v>
      </c>
      <c r="AG122" s="10">
        <v>1</v>
      </c>
      <c r="AH122" s="105">
        <v>6.6666666666666666E-2</v>
      </c>
      <c r="AI122" s="10">
        <v>2139</v>
      </c>
      <c r="AJ122" s="10">
        <v>4</v>
      </c>
      <c r="AK122" s="105">
        <v>1.8700327255726976E-3</v>
      </c>
      <c r="AL122" s="10">
        <v>0</v>
      </c>
      <c r="AM122" s="10">
        <v>0</v>
      </c>
      <c r="AN122" s="105" t="s">
        <v>305</v>
      </c>
      <c r="AO122" s="10">
        <v>342</v>
      </c>
      <c r="AP122" s="10">
        <v>3</v>
      </c>
      <c r="AQ122" s="105">
        <v>8.771929824561403E-3</v>
      </c>
      <c r="AR122" s="10">
        <v>0</v>
      </c>
      <c r="AS122" s="10">
        <v>0</v>
      </c>
      <c r="AT122" s="105" t="s">
        <v>305</v>
      </c>
      <c r="AU122" s="10">
        <v>0</v>
      </c>
      <c r="AV122" s="10">
        <v>0</v>
      </c>
      <c r="AW122" s="105" t="s">
        <v>305</v>
      </c>
      <c r="AX122" s="10">
        <v>78</v>
      </c>
      <c r="AY122" s="10">
        <v>1</v>
      </c>
      <c r="AZ122" s="105">
        <v>1.282051282051282E-2</v>
      </c>
      <c r="BA122" s="10">
        <v>238</v>
      </c>
      <c r="BB122" s="10">
        <v>0</v>
      </c>
      <c r="BC122" s="105">
        <v>0</v>
      </c>
      <c r="BD122" s="10">
        <v>954</v>
      </c>
      <c r="BE122" s="10">
        <v>17</v>
      </c>
      <c r="BF122" s="105">
        <v>1.781970649895178E-2</v>
      </c>
      <c r="BG122" s="10">
        <v>0</v>
      </c>
      <c r="BH122" s="10">
        <v>0</v>
      </c>
      <c r="BI122" s="105" t="s">
        <v>305</v>
      </c>
      <c r="BJ122" s="27">
        <v>55</v>
      </c>
      <c r="BK122" s="27">
        <v>0</v>
      </c>
      <c r="BL122" s="105">
        <v>0</v>
      </c>
      <c r="BM122" s="27">
        <v>30</v>
      </c>
      <c r="BN122" s="27">
        <v>0</v>
      </c>
      <c r="BO122" s="105">
        <v>0</v>
      </c>
    </row>
    <row r="123" spans="1:67" s="1" customFormat="1" ht="15" customHeight="1" x14ac:dyDescent="0.55000000000000004">
      <c r="A123" s="18">
        <v>88</v>
      </c>
      <c r="B123" s="19" t="s">
        <v>333</v>
      </c>
      <c r="C123" s="20">
        <v>9539</v>
      </c>
      <c r="D123" s="19" t="s">
        <v>467</v>
      </c>
      <c r="E123" s="10">
        <v>0</v>
      </c>
      <c r="F123" s="10">
        <v>168</v>
      </c>
      <c r="G123" s="105" t="s">
        <v>305</v>
      </c>
      <c r="H123" s="10">
        <v>0</v>
      </c>
      <c r="I123" s="10">
        <v>4</v>
      </c>
      <c r="J123" s="105" t="s">
        <v>305</v>
      </c>
      <c r="K123" s="10">
        <v>0</v>
      </c>
      <c r="L123" s="10">
        <v>172</v>
      </c>
      <c r="M123" s="105" t="s">
        <v>305</v>
      </c>
      <c r="N123" s="10">
        <v>13653</v>
      </c>
      <c r="O123" s="10">
        <v>411</v>
      </c>
      <c r="P123" s="105">
        <v>3.010327400571303E-2</v>
      </c>
      <c r="Q123" s="10">
        <v>13653</v>
      </c>
      <c r="R123" s="10">
        <v>583</v>
      </c>
      <c r="S123" s="105">
        <v>4.2701237823189041E-2</v>
      </c>
      <c r="T123" s="10">
        <v>616</v>
      </c>
      <c r="U123" s="10">
        <v>14</v>
      </c>
      <c r="V123" s="105">
        <v>2.2727272727272728E-2</v>
      </c>
      <c r="W123" s="10">
        <v>0</v>
      </c>
      <c r="X123" s="10">
        <v>10</v>
      </c>
      <c r="Y123" s="105" t="s">
        <v>305</v>
      </c>
      <c r="Z123" s="10">
        <v>93</v>
      </c>
      <c r="AA123" s="10">
        <v>0</v>
      </c>
      <c r="AB123" s="105">
        <v>0</v>
      </c>
      <c r="AC123" s="10">
        <v>9213</v>
      </c>
      <c r="AD123" s="10">
        <v>230</v>
      </c>
      <c r="AE123" s="105">
        <v>2.4964723759904484E-2</v>
      </c>
      <c r="AF123" s="10">
        <v>16</v>
      </c>
      <c r="AG123" s="10">
        <v>0</v>
      </c>
      <c r="AH123" s="105">
        <v>0</v>
      </c>
      <c r="AI123" s="10">
        <v>578</v>
      </c>
      <c r="AJ123" s="10">
        <v>52</v>
      </c>
      <c r="AK123" s="105">
        <v>8.9965397923875437E-2</v>
      </c>
      <c r="AL123" s="10">
        <v>0</v>
      </c>
      <c r="AM123" s="10">
        <v>0</v>
      </c>
      <c r="AN123" s="105" t="s">
        <v>305</v>
      </c>
      <c r="AO123" s="10">
        <v>590</v>
      </c>
      <c r="AP123" s="10">
        <v>24</v>
      </c>
      <c r="AQ123" s="105">
        <v>4.0677966101694912E-2</v>
      </c>
      <c r="AR123" s="10">
        <v>2350</v>
      </c>
      <c r="AS123" s="10">
        <v>59</v>
      </c>
      <c r="AT123" s="105">
        <v>2.5106382978723404E-2</v>
      </c>
      <c r="AU123" s="10">
        <v>0</v>
      </c>
      <c r="AV123" s="10">
        <v>0</v>
      </c>
      <c r="AW123" s="105" t="s">
        <v>305</v>
      </c>
      <c r="AX123" s="10">
        <v>0</v>
      </c>
      <c r="AY123" s="10">
        <v>1</v>
      </c>
      <c r="AZ123" s="105" t="s">
        <v>305</v>
      </c>
      <c r="BA123" s="10">
        <v>102</v>
      </c>
      <c r="BB123" s="10">
        <v>0</v>
      </c>
      <c r="BC123" s="105">
        <v>0</v>
      </c>
      <c r="BD123" s="10">
        <v>95</v>
      </c>
      <c r="BE123" s="10">
        <v>19</v>
      </c>
      <c r="BF123" s="105">
        <v>0.2</v>
      </c>
      <c r="BG123" s="10">
        <v>0</v>
      </c>
      <c r="BH123" s="10">
        <v>1</v>
      </c>
      <c r="BI123" s="105" t="s">
        <v>305</v>
      </c>
      <c r="BJ123" s="27">
        <v>0</v>
      </c>
      <c r="BK123" s="27">
        <v>0</v>
      </c>
      <c r="BL123" s="105" t="s">
        <v>305</v>
      </c>
      <c r="BM123" s="27">
        <v>0</v>
      </c>
      <c r="BN123" s="27">
        <v>0</v>
      </c>
      <c r="BO123" s="105" t="s">
        <v>305</v>
      </c>
    </row>
    <row r="124" spans="1:67" s="1" customFormat="1" ht="15" customHeight="1" x14ac:dyDescent="0.55000000000000004">
      <c r="A124" s="18">
        <v>91</v>
      </c>
      <c r="B124" s="19" t="s">
        <v>334</v>
      </c>
      <c r="C124" s="20">
        <v>9517</v>
      </c>
      <c r="D124" s="19" t="s">
        <v>468</v>
      </c>
      <c r="E124" s="10">
        <v>899</v>
      </c>
      <c r="F124" s="10">
        <v>10</v>
      </c>
      <c r="G124" s="105">
        <v>1.1123470522803115E-2</v>
      </c>
      <c r="H124" s="10">
        <v>62</v>
      </c>
      <c r="I124" s="10">
        <v>0</v>
      </c>
      <c r="J124" s="105">
        <v>0</v>
      </c>
      <c r="K124" s="10">
        <v>961</v>
      </c>
      <c r="L124" s="10">
        <v>10</v>
      </c>
      <c r="M124" s="105">
        <v>1.040582726326743E-2</v>
      </c>
      <c r="N124" s="10">
        <v>7301</v>
      </c>
      <c r="O124" s="10">
        <v>55</v>
      </c>
      <c r="P124" s="105">
        <v>7.5332146281331322E-3</v>
      </c>
      <c r="Q124" s="10">
        <v>8262</v>
      </c>
      <c r="R124" s="10">
        <v>65</v>
      </c>
      <c r="S124" s="105">
        <v>7.8673444686516575E-3</v>
      </c>
      <c r="T124" s="10">
        <v>82</v>
      </c>
      <c r="U124" s="10">
        <v>0</v>
      </c>
      <c r="V124" s="105">
        <v>0</v>
      </c>
      <c r="W124" s="10">
        <v>4890</v>
      </c>
      <c r="X124" s="10">
        <v>13</v>
      </c>
      <c r="Y124" s="105">
        <v>2.6584867075664623E-3</v>
      </c>
      <c r="Z124" s="10">
        <v>67</v>
      </c>
      <c r="AA124" s="10">
        <v>0</v>
      </c>
      <c r="AB124" s="105">
        <v>0</v>
      </c>
      <c r="AC124" s="10">
        <v>1224</v>
      </c>
      <c r="AD124" s="10">
        <v>36</v>
      </c>
      <c r="AE124" s="105">
        <v>2.9411764705882353E-2</v>
      </c>
      <c r="AF124" s="10">
        <v>19</v>
      </c>
      <c r="AG124" s="10">
        <v>0</v>
      </c>
      <c r="AH124" s="105">
        <v>0</v>
      </c>
      <c r="AI124" s="10">
        <v>532</v>
      </c>
      <c r="AJ124" s="10">
        <v>2</v>
      </c>
      <c r="AK124" s="105">
        <v>3.7593984962406013E-3</v>
      </c>
      <c r="AL124" s="10">
        <v>0</v>
      </c>
      <c r="AM124" s="10">
        <v>0</v>
      </c>
      <c r="AN124" s="105" t="s">
        <v>305</v>
      </c>
      <c r="AO124" s="10">
        <v>0</v>
      </c>
      <c r="AP124" s="10">
        <v>1</v>
      </c>
      <c r="AQ124" s="105" t="s">
        <v>305</v>
      </c>
      <c r="AR124" s="10">
        <v>0</v>
      </c>
      <c r="AS124" s="10">
        <v>0</v>
      </c>
      <c r="AT124" s="105" t="s">
        <v>305</v>
      </c>
      <c r="AU124" s="10">
        <v>0</v>
      </c>
      <c r="AV124" s="10">
        <v>0</v>
      </c>
      <c r="AW124" s="105" t="s">
        <v>305</v>
      </c>
      <c r="AX124" s="10">
        <v>3</v>
      </c>
      <c r="AY124" s="10">
        <v>0</v>
      </c>
      <c r="AZ124" s="105">
        <v>0</v>
      </c>
      <c r="BA124" s="10">
        <v>47</v>
      </c>
      <c r="BB124" s="10">
        <v>0</v>
      </c>
      <c r="BC124" s="105">
        <v>0</v>
      </c>
      <c r="BD124" s="10">
        <v>437</v>
      </c>
      <c r="BE124" s="10">
        <v>3</v>
      </c>
      <c r="BF124" s="105">
        <v>6.8649885583524023E-3</v>
      </c>
      <c r="BG124" s="10">
        <v>0</v>
      </c>
      <c r="BH124" s="10">
        <v>0</v>
      </c>
      <c r="BI124" s="105" t="s">
        <v>305</v>
      </c>
      <c r="BJ124" s="27">
        <v>31</v>
      </c>
      <c r="BK124" s="27">
        <v>0</v>
      </c>
      <c r="BL124" s="105">
        <v>0</v>
      </c>
      <c r="BM124" s="27">
        <v>17</v>
      </c>
      <c r="BN124" s="27">
        <v>0</v>
      </c>
      <c r="BO124" s="105">
        <v>0</v>
      </c>
    </row>
    <row r="125" spans="1:67" s="1" customFormat="1" ht="15" customHeight="1" x14ac:dyDescent="0.55000000000000004">
      <c r="A125" s="18">
        <v>94</v>
      </c>
      <c r="B125" s="19" t="s">
        <v>335</v>
      </c>
      <c r="C125" s="20">
        <v>9547</v>
      </c>
      <c r="D125" s="19" t="s">
        <v>469</v>
      </c>
      <c r="E125" s="10">
        <v>1798</v>
      </c>
      <c r="F125" s="10">
        <v>0</v>
      </c>
      <c r="G125" s="105">
        <v>0</v>
      </c>
      <c r="H125" s="10">
        <v>119</v>
      </c>
      <c r="I125" s="10">
        <v>0</v>
      </c>
      <c r="J125" s="105">
        <v>0</v>
      </c>
      <c r="K125" s="10">
        <v>1917</v>
      </c>
      <c r="L125" s="10">
        <v>0</v>
      </c>
      <c r="M125" s="105">
        <v>0</v>
      </c>
      <c r="N125" s="10">
        <v>2626</v>
      </c>
      <c r="O125" s="10">
        <v>0</v>
      </c>
      <c r="P125" s="105">
        <v>0</v>
      </c>
      <c r="Q125" s="10">
        <v>4543</v>
      </c>
      <c r="R125" s="10">
        <v>0</v>
      </c>
      <c r="S125" s="105">
        <v>0</v>
      </c>
      <c r="T125" s="10">
        <v>53</v>
      </c>
      <c r="U125" s="10">
        <v>0</v>
      </c>
      <c r="V125" s="105">
        <v>0</v>
      </c>
      <c r="W125" s="10">
        <v>1736</v>
      </c>
      <c r="X125" s="10">
        <v>0</v>
      </c>
      <c r="Y125" s="105">
        <v>0</v>
      </c>
      <c r="Z125" s="10">
        <v>0</v>
      </c>
      <c r="AA125" s="10">
        <v>0</v>
      </c>
      <c r="AB125" s="105" t="s">
        <v>305</v>
      </c>
      <c r="AC125" s="10">
        <v>569</v>
      </c>
      <c r="AD125" s="10">
        <v>0</v>
      </c>
      <c r="AE125" s="105">
        <v>0</v>
      </c>
      <c r="AF125" s="10">
        <v>8</v>
      </c>
      <c r="AG125" s="10">
        <v>0</v>
      </c>
      <c r="AH125" s="105">
        <v>0</v>
      </c>
      <c r="AI125" s="10">
        <v>241</v>
      </c>
      <c r="AJ125" s="10">
        <v>0</v>
      </c>
      <c r="AK125" s="105">
        <v>0</v>
      </c>
      <c r="AL125" s="10">
        <v>0</v>
      </c>
      <c r="AM125" s="10">
        <v>0</v>
      </c>
      <c r="AN125" s="105" t="s">
        <v>305</v>
      </c>
      <c r="AO125" s="10">
        <v>0</v>
      </c>
      <c r="AP125" s="10">
        <v>0</v>
      </c>
      <c r="AQ125" s="105" t="s">
        <v>305</v>
      </c>
      <c r="AR125" s="10">
        <v>0</v>
      </c>
      <c r="AS125" s="10">
        <v>0</v>
      </c>
      <c r="AT125" s="105" t="s">
        <v>305</v>
      </c>
      <c r="AU125" s="10">
        <v>0</v>
      </c>
      <c r="AV125" s="10">
        <v>0</v>
      </c>
      <c r="AW125" s="105" t="s">
        <v>305</v>
      </c>
      <c r="AX125" s="10">
        <v>5</v>
      </c>
      <c r="AY125" s="10">
        <v>0</v>
      </c>
      <c r="AZ125" s="105">
        <v>0</v>
      </c>
      <c r="BA125" s="10">
        <v>14</v>
      </c>
      <c r="BB125" s="10">
        <v>0</v>
      </c>
      <c r="BC125" s="105">
        <v>0</v>
      </c>
      <c r="BD125" s="10">
        <v>0</v>
      </c>
      <c r="BE125" s="10">
        <v>0</v>
      </c>
      <c r="BF125" s="105" t="s">
        <v>305</v>
      </c>
      <c r="BG125" s="10">
        <v>0</v>
      </c>
      <c r="BH125" s="10">
        <v>0</v>
      </c>
      <c r="BI125" s="105" t="s">
        <v>305</v>
      </c>
      <c r="BJ125" s="27">
        <v>44</v>
      </c>
      <c r="BK125" s="27">
        <v>0</v>
      </c>
      <c r="BL125" s="105">
        <v>0</v>
      </c>
      <c r="BM125" s="27">
        <v>25</v>
      </c>
      <c r="BN125" s="27">
        <v>0</v>
      </c>
      <c r="BO125" s="105">
        <v>0</v>
      </c>
    </row>
    <row r="126" spans="1:67" s="1" customFormat="1" ht="15" customHeight="1" x14ac:dyDescent="0.55000000000000004">
      <c r="A126" s="18">
        <v>95</v>
      </c>
      <c r="B126" s="19" t="s">
        <v>336</v>
      </c>
      <c r="C126" s="20">
        <v>9533</v>
      </c>
      <c r="D126" s="19" t="s">
        <v>470</v>
      </c>
      <c r="E126" s="10">
        <v>4321</v>
      </c>
      <c r="F126" s="10">
        <v>691</v>
      </c>
      <c r="G126" s="105">
        <v>0.15991668595232586</v>
      </c>
      <c r="H126" s="10">
        <v>355</v>
      </c>
      <c r="I126" s="10">
        <v>15</v>
      </c>
      <c r="J126" s="105">
        <v>4.2253521126760563E-2</v>
      </c>
      <c r="K126" s="10">
        <v>4676</v>
      </c>
      <c r="L126" s="10">
        <v>706</v>
      </c>
      <c r="M126" s="105">
        <v>0.15098374679213003</v>
      </c>
      <c r="N126" s="10">
        <v>4452</v>
      </c>
      <c r="O126" s="10">
        <v>646</v>
      </c>
      <c r="P126" s="105">
        <v>0.14510332434860737</v>
      </c>
      <c r="Q126" s="10">
        <v>9128</v>
      </c>
      <c r="R126" s="10">
        <v>1352</v>
      </c>
      <c r="S126" s="105">
        <v>0.1481156879929886</v>
      </c>
      <c r="T126" s="10">
        <v>150</v>
      </c>
      <c r="U126" s="10">
        <v>7</v>
      </c>
      <c r="V126" s="105">
        <v>4.6666666666666669E-2</v>
      </c>
      <c r="W126" s="10">
        <v>100</v>
      </c>
      <c r="X126" s="10">
        <v>3</v>
      </c>
      <c r="Y126" s="105">
        <v>0.03</v>
      </c>
      <c r="Z126" s="10">
        <v>0</v>
      </c>
      <c r="AA126" s="10">
        <v>0</v>
      </c>
      <c r="AB126" s="105" t="s">
        <v>305</v>
      </c>
      <c r="AC126" s="10">
        <v>2309</v>
      </c>
      <c r="AD126" s="10">
        <v>467</v>
      </c>
      <c r="AE126" s="105">
        <v>0.20225205716760503</v>
      </c>
      <c r="AF126" s="10">
        <v>0</v>
      </c>
      <c r="AG126" s="10">
        <v>0</v>
      </c>
      <c r="AH126" s="105" t="s">
        <v>305</v>
      </c>
      <c r="AI126" s="10">
        <v>868</v>
      </c>
      <c r="AJ126" s="10">
        <v>33</v>
      </c>
      <c r="AK126" s="105">
        <v>3.8018433179723504E-2</v>
      </c>
      <c r="AL126" s="10">
        <v>0</v>
      </c>
      <c r="AM126" s="10">
        <v>1</v>
      </c>
      <c r="AN126" s="105" t="s">
        <v>305</v>
      </c>
      <c r="AO126" s="10">
        <v>50</v>
      </c>
      <c r="AP126" s="10">
        <v>8</v>
      </c>
      <c r="AQ126" s="105">
        <v>0.16</v>
      </c>
      <c r="AR126" s="10">
        <v>0</v>
      </c>
      <c r="AS126" s="10">
        <v>0</v>
      </c>
      <c r="AT126" s="105" t="s">
        <v>305</v>
      </c>
      <c r="AU126" s="10">
        <v>0</v>
      </c>
      <c r="AV126" s="10">
        <v>0</v>
      </c>
      <c r="AW126" s="105" t="s">
        <v>305</v>
      </c>
      <c r="AX126" s="10">
        <v>150</v>
      </c>
      <c r="AY126" s="10">
        <v>20</v>
      </c>
      <c r="AZ126" s="105">
        <v>0.13333333333333333</v>
      </c>
      <c r="BA126" s="10">
        <v>100</v>
      </c>
      <c r="BB126" s="10">
        <v>0</v>
      </c>
      <c r="BC126" s="105">
        <v>0</v>
      </c>
      <c r="BD126" s="10">
        <v>725</v>
      </c>
      <c r="BE126" s="10">
        <v>96</v>
      </c>
      <c r="BF126" s="105">
        <v>0.13241379310344828</v>
      </c>
      <c r="BG126" s="10">
        <v>0</v>
      </c>
      <c r="BH126" s="10">
        <v>0</v>
      </c>
      <c r="BI126" s="105" t="s">
        <v>305</v>
      </c>
      <c r="BJ126" s="27">
        <v>43</v>
      </c>
      <c r="BK126" s="27">
        <v>0</v>
      </c>
      <c r="BL126" s="105">
        <v>0</v>
      </c>
      <c r="BM126" s="27">
        <v>23</v>
      </c>
      <c r="BN126" s="27">
        <v>0</v>
      </c>
      <c r="BO126" s="105">
        <v>0</v>
      </c>
    </row>
    <row r="127" spans="1:67" s="1" customFormat="1" ht="15" customHeight="1" x14ac:dyDescent="0.55000000000000004">
      <c r="A127" s="18">
        <v>97</v>
      </c>
      <c r="B127" s="19" t="s">
        <v>337</v>
      </c>
      <c r="C127" s="20">
        <v>9548</v>
      </c>
      <c r="D127" s="19" t="s">
        <v>471</v>
      </c>
      <c r="E127" s="10">
        <v>659</v>
      </c>
      <c r="F127" s="10">
        <v>112</v>
      </c>
      <c r="G127" s="105">
        <v>0.16995447647951442</v>
      </c>
      <c r="H127" s="10">
        <v>88</v>
      </c>
      <c r="I127" s="10">
        <v>4</v>
      </c>
      <c r="J127" s="105">
        <v>4.5454545454545456E-2</v>
      </c>
      <c r="K127" s="10">
        <v>747</v>
      </c>
      <c r="L127" s="10">
        <v>116</v>
      </c>
      <c r="M127" s="105">
        <v>0.15528781793842034</v>
      </c>
      <c r="N127" s="10">
        <v>979</v>
      </c>
      <c r="O127" s="10">
        <v>208</v>
      </c>
      <c r="P127" s="105">
        <v>0.21246169560776301</v>
      </c>
      <c r="Q127" s="10">
        <v>1726</v>
      </c>
      <c r="R127" s="10">
        <v>324</v>
      </c>
      <c r="S127" s="105">
        <v>0.18771726535341832</v>
      </c>
      <c r="T127" s="10">
        <v>9</v>
      </c>
      <c r="U127" s="10">
        <v>0</v>
      </c>
      <c r="V127" s="105">
        <v>0</v>
      </c>
      <c r="W127" s="10">
        <v>510</v>
      </c>
      <c r="X127" s="10">
        <v>102</v>
      </c>
      <c r="Y127" s="105">
        <v>0.2</v>
      </c>
      <c r="Z127" s="10">
        <v>0</v>
      </c>
      <c r="AA127" s="10">
        <v>0</v>
      </c>
      <c r="AB127" s="105" t="s">
        <v>305</v>
      </c>
      <c r="AC127" s="10">
        <v>293</v>
      </c>
      <c r="AD127" s="10">
        <v>99</v>
      </c>
      <c r="AE127" s="105">
        <v>0.33788395904436858</v>
      </c>
      <c r="AF127" s="10">
        <v>0</v>
      </c>
      <c r="AG127" s="10">
        <v>0</v>
      </c>
      <c r="AH127" s="105" t="s">
        <v>305</v>
      </c>
      <c r="AI127" s="10">
        <v>150</v>
      </c>
      <c r="AJ127" s="10">
        <v>6</v>
      </c>
      <c r="AK127" s="105">
        <v>0.04</v>
      </c>
      <c r="AL127" s="10">
        <v>0</v>
      </c>
      <c r="AM127" s="10">
        <v>0</v>
      </c>
      <c r="AN127" s="105" t="s">
        <v>305</v>
      </c>
      <c r="AO127" s="10">
        <v>0</v>
      </c>
      <c r="AP127" s="10">
        <v>1</v>
      </c>
      <c r="AQ127" s="105" t="s">
        <v>305</v>
      </c>
      <c r="AR127" s="10">
        <v>0</v>
      </c>
      <c r="AS127" s="10">
        <v>0</v>
      </c>
      <c r="AT127" s="105" t="s">
        <v>305</v>
      </c>
      <c r="AU127" s="10">
        <v>0</v>
      </c>
      <c r="AV127" s="10">
        <v>0</v>
      </c>
      <c r="AW127" s="105" t="s">
        <v>305</v>
      </c>
      <c r="AX127" s="10">
        <v>0</v>
      </c>
      <c r="AY127" s="10">
        <v>0</v>
      </c>
      <c r="AZ127" s="105" t="s">
        <v>305</v>
      </c>
      <c r="BA127" s="10">
        <v>0</v>
      </c>
      <c r="BB127" s="10">
        <v>0</v>
      </c>
      <c r="BC127" s="105" t="s">
        <v>305</v>
      </c>
      <c r="BD127" s="10">
        <v>17</v>
      </c>
      <c r="BE127" s="10">
        <v>0</v>
      </c>
      <c r="BF127" s="105">
        <v>0</v>
      </c>
      <c r="BG127" s="10">
        <v>0</v>
      </c>
      <c r="BH127" s="10">
        <v>0</v>
      </c>
      <c r="BI127" s="105" t="s">
        <v>305</v>
      </c>
      <c r="BJ127" s="27">
        <v>37</v>
      </c>
      <c r="BK127" s="27">
        <v>0</v>
      </c>
      <c r="BL127" s="105">
        <v>0</v>
      </c>
      <c r="BM127" s="27">
        <v>20</v>
      </c>
      <c r="BN127" s="27">
        <v>0</v>
      </c>
      <c r="BO127" s="105">
        <v>0</v>
      </c>
    </row>
    <row r="128" spans="1:67" s="1" customFormat="1" ht="15" customHeight="1" x14ac:dyDescent="0.55000000000000004">
      <c r="A128" s="18">
        <v>99</v>
      </c>
      <c r="B128" s="19" t="s">
        <v>338</v>
      </c>
      <c r="C128" s="20">
        <v>9531</v>
      </c>
      <c r="D128" s="19" t="s">
        <v>472</v>
      </c>
      <c r="E128" s="10">
        <v>1080</v>
      </c>
      <c r="F128" s="10">
        <v>17</v>
      </c>
      <c r="G128" s="105">
        <v>1.5740740740740739E-2</v>
      </c>
      <c r="H128" s="10">
        <v>60</v>
      </c>
      <c r="I128" s="10">
        <v>0</v>
      </c>
      <c r="J128" s="105">
        <v>0</v>
      </c>
      <c r="K128" s="10">
        <v>1140</v>
      </c>
      <c r="L128" s="10">
        <v>17</v>
      </c>
      <c r="M128" s="105">
        <v>1.4912280701754385E-2</v>
      </c>
      <c r="N128" s="10">
        <v>2733</v>
      </c>
      <c r="O128" s="10">
        <v>4</v>
      </c>
      <c r="P128" s="105">
        <v>1.4635931211123307E-3</v>
      </c>
      <c r="Q128" s="10">
        <v>3873</v>
      </c>
      <c r="R128" s="10">
        <v>21</v>
      </c>
      <c r="S128" s="105">
        <v>5.422153369481022E-3</v>
      </c>
      <c r="T128" s="10">
        <v>43</v>
      </c>
      <c r="U128" s="10"/>
      <c r="V128" s="105">
        <v>0</v>
      </c>
      <c r="W128" s="10">
        <v>1033</v>
      </c>
      <c r="X128" s="10">
        <v>4</v>
      </c>
      <c r="Y128" s="105">
        <v>3.8722168441432721E-3</v>
      </c>
      <c r="Z128" s="10">
        <v>0</v>
      </c>
      <c r="AA128" s="10">
        <v>0</v>
      </c>
      <c r="AB128" s="105" t="s">
        <v>305</v>
      </c>
      <c r="AC128" s="10">
        <v>1130</v>
      </c>
      <c r="AD128" s="10">
        <v>0</v>
      </c>
      <c r="AE128" s="105">
        <v>0</v>
      </c>
      <c r="AF128" s="10">
        <v>0</v>
      </c>
      <c r="AG128" s="10">
        <v>0</v>
      </c>
      <c r="AH128" s="105" t="s">
        <v>305</v>
      </c>
      <c r="AI128" s="10">
        <v>201</v>
      </c>
      <c r="AJ128" s="10">
        <v>0</v>
      </c>
      <c r="AK128" s="105">
        <v>0</v>
      </c>
      <c r="AL128" s="10">
        <v>0</v>
      </c>
      <c r="AM128" s="10">
        <v>0</v>
      </c>
      <c r="AN128" s="105" t="s">
        <v>305</v>
      </c>
      <c r="AO128" s="10">
        <v>0</v>
      </c>
      <c r="AP128" s="10">
        <v>0</v>
      </c>
      <c r="AQ128" s="105" t="s">
        <v>305</v>
      </c>
      <c r="AR128" s="10">
        <v>0</v>
      </c>
      <c r="AS128" s="10">
        <v>0</v>
      </c>
      <c r="AT128" s="105" t="s">
        <v>305</v>
      </c>
      <c r="AU128" s="10">
        <v>0</v>
      </c>
      <c r="AV128" s="10">
        <v>0</v>
      </c>
      <c r="AW128" s="105" t="s">
        <v>305</v>
      </c>
      <c r="AX128" s="10">
        <v>0</v>
      </c>
      <c r="AY128" s="10">
        <v>0</v>
      </c>
      <c r="AZ128" s="105" t="s">
        <v>305</v>
      </c>
      <c r="BA128" s="10">
        <v>41</v>
      </c>
      <c r="BB128" s="10">
        <v>0</v>
      </c>
      <c r="BC128" s="105">
        <v>0</v>
      </c>
      <c r="BD128" s="10">
        <v>285</v>
      </c>
      <c r="BE128" s="10">
        <v>0</v>
      </c>
      <c r="BF128" s="105">
        <v>0</v>
      </c>
      <c r="BG128" s="10">
        <v>0</v>
      </c>
      <c r="BH128" s="10">
        <v>0</v>
      </c>
      <c r="BI128" s="105" t="s">
        <v>305</v>
      </c>
      <c r="BJ128" s="27">
        <v>33</v>
      </c>
      <c r="BK128" s="27">
        <v>0</v>
      </c>
      <c r="BL128" s="105">
        <v>0</v>
      </c>
      <c r="BM128" s="27">
        <v>18</v>
      </c>
      <c r="BN128" s="27">
        <v>0</v>
      </c>
      <c r="BO128" s="105">
        <v>0</v>
      </c>
    </row>
    <row r="129" spans="1:67" s="1" customFormat="1" ht="20.25" customHeight="1" x14ac:dyDescent="0.55000000000000004">
      <c r="A129" s="30" t="s">
        <v>473</v>
      </c>
      <c r="B129" s="30"/>
      <c r="C129" s="29"/>
      <c r="D129" s="29"/>
      <c r="E129" s="26">
        <v>628935</v>
      </c>
      <c r="F129" s="26"/>
      <c r="G129" s="105">
        <f t="shared" ref="G129" si="0">IF(E129=0,"N/A",F129/E129)</f>
        <v>0</v>
      </c>
      <c r="H129" s="26">
        <v>55619</v>
      </c>
      <c r="I129" s="26"/>
      <c r="J129" s="105">
        <f t="shared" ref="J129" si="1">IF(H129=0,"N/A",I129/H129)</f>
        <v>0</v>
      </c>
      <c r="K129" s="26">
        <v>684554</v>
      </c>
      <c r="L129" s="26"/>
      <c r="M129" s="105">
        <f t="shared" ref="M129" si="2">IF(K129=0,"N/A",L129/K129)</f>
        <v>0</v>
      </c>
      <c r="N129" s="26">
        <v>1578446</v>
      </c>
      <c r="O129" s="26"/>
      <c r="P129" s="105">
        <f t="shared" ref="P129" si="3">IF(N129=0,"N/A",O129/N129)</f>
        <v>0</v>
      </c>
      <c r="Q129" s="26">
        <v>2263000</v>
      </c>
      <c r="R129" s="26"/>
      <c r="S129" s="105">
        <f t="shared" ref="S129" si="4">IF(Q129=0,"N/A",R129/Q129)</f>
        <v>0</v>
      </c>
      <c r="T129" s="26">
        <v>41719</v>
      </c>
      <c r="U129" s="26"/>
      <c r="V129" s="105">
        <f t="shared" ref="V129" si="5">IF(T129=0,"N/A",U129/T129)</f>
        <v>0</v>
      </c>
      <c r="W129" s="26">
        <v>55932</v>
      </c>
      <c r="X129" s="26"/>
      <c r="Y129" s="105">
        <f t="shared" ref="Y129" si="6">IF(W129=0,"N/A",X129/W129)</f>
        <v>0</v>
      </c>
      <c r="Z129" s="26">
        <v>21240</v>
      </c>
      <c r="AA129" s="26"/>
      <c r="AB129" s="105">
        <f t="shared" ref="AB129" si="7">IF(Z129=0,"N/A",AA129/Z129)</f>
        <v>0</v>
      </c>
      <c r="AC129" s="26">
        <v>874647</v>
      </c>
      <c r="AD129" s="26"/>
      <c r="AE129" s="105">
        <f t="shared" ref="AE129" si="8">IF(AC129=0,"N/A",AD129/AC129)</f>
        <v>0</v>
      </c>
      <c r="AF129" s="26">
        <v>3852</v>
      </c>
      <c r="AG129" s="26"/>
      <c r="AH129" s="105">
        <f t="shared" ref="AH129" si="9">IF(AF129=0,"N/A",AG129/AF129)</f>
        <v>0</v>
      </c>
      <c r="AI129" s="26">
        <v>346123</v>
      </c>
      <c r="AJ129" s="26"/>
      <c r="AK129" s="105">
        <f t="shared" ref="AK129" si="10">IF(AI129=0,"N/A",AJ129/AI129)</f>
        <v>0</v>
      </c>
      <c r="AL129" s="26">
        <v>18842</v>
      </c>
      <c r="AM129" s="26"/>
      <c r="AN129" s="105">
        <f t="shared" ref="AN129" si="11">IF(AL129=0,"N/A",AM129/AL129)</f>
        <v>0</v>
      </c>
      <c r="AO129" s="26">
        <v>57615</v>
      </c>
      <c r="AP129" s="26"/>
      <c r="AQ129" s="105">
        <f t="shared" ref="AQ129" si="12">IF(AO129=0,"N/A",AP129/AO129)</f>
        <v>0</v>
      </c>
      <c r="AR129" s="26">
        <v>3000</v>
      </c>
      <c r="AS129" s="26"/>
      <c r="AT129" s="105">
        <f t="shared" ref="AT129" si="13">IF(AR129=0,"N/A",AS129/AR129)</f>
        <v>0</v>
      </c>
      <c r="AU129" s="26">
        <v>510</v>
      </c>
      <c r="AV129" s="26"/>
      <c r="AW129" s="105">
        <f t="shared" ref="AW129" si="14">IF(AU129=0,"N/A",AV129/AU129)</f>
        <v>0</v>
      </c>
      <c r="AX129" s="26">
        <v>2938</v>
      </c>
      <c r="AY129" s="26"/>
      <c r="AZ129" s="105">
        <f t="shared" ref="AZ129" si="15">IF(AX129=0,"N/A",AY129/AX129)</f>
        <v>0</v>
      </c>
      <c r="BA129" s="26">
        <v>36139</v>
      </c>
      <c r="BB129" s="26"/>
      <c r="BC129" s="105">
        <f t="shared" ref="BC129" si="16">IF(BA129=0,"N/A",BB129/BA129)</f>
        <v>0</v>
      </c>
      <c r="BD129" s="26">
        <v>115783</v>
      </c>
      <c r="BE129" s="26"/>
      <c r="BF129" s="105">
        <f t="shared" ref="BF129" si="17">IF(BD129=0,"N/A",BE129/BD129)</f>
        <v>0</v>
      </c>
      <c r="BG129" s="26">
        <v>106</v>
      </c>
      <c r="BH129" s="26"/>
      <c r="BI129" s="105">
        <f t="shared" ref="BI129" si="18">IF(BG129=0,"N/A",BH129/BG129)</f>
        <v>0</v>
      </c>
      <c r="BJ129" s="26">
        <v>3096</v>
      </c>
      <c r="BK129" s="26"/>
      <c r="BL129" s="105">
        <f t="shared" ref="BL129" si="19">IF(BJ129=0,"N/A",BK129/BJ129)</f>
        <v>0</v>
      </c>
      <c r="BM129" s="26">
        <v>1703</v>
      </c>
      <c r="BN129" s="26"/>
      <c r="BO129" s="105">
        <f t="shared" ref="BO129" si="20">IF(BM129=0,"N/A",BN129/BM129)</f>
        <v>0</v>
      </c>
    </row>
    <row r="132" spans="1:67" x14ac:dyDescent="0.55000000000000004">
      <c r="A132" t="s">
        <v>613</v>
      </c>
    </row>
  </sheetData>
  <sheetProtection algorithmName="SHA-512" hashValue="nG6uaqxYaaQZSWNDMP7QYZ4f9SJcyGNHLx0iTmder1z3fhz2e2Z3akWxjrP3xIwsqVp9tSLdZK3MIJ8rsGhecw==" saltValue="WIgtu6QxZ9kY5MEbYR4/aA==" spinCount="100000" sheet="1" objects="1" scenarios="1"/>
  <mergeCells count="27"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>
    <tabColor theme="4" tint="0.79998168889431442"/>
  </sheetPr>
  <dimension ref="A1:T44"/>
  <sheetViews>
    <sheetView showGridLines="0" showRowColHeaders="0" zoomScale="70" zoomScaleNormal="70" workbookViewId="0">
      <pane xSplit="2" ySplit="7" topLeftCell="C8" activePane="bottomRight" state="frozen"/>
      <selection activeCell="B195" sqref="B195"/>
      <selection pane="topRight" activeCell="B195" sqref="B195"/>
      <selection pane="bottomLeft" activeCell="B195" sqref="B195"/>
      <selection pane="bottomRight" activeCell="H22" sqref="H22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20" width="15.578125" customWidth="1"/>
  </cols>
  <sheetData>
    <row r="1" spans="1:20" ht="15.75" customHeight="1" x14ac:dyDescent="0.55000000000000004">
      <c r="B1" s="4" t="s">
        <v>196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4" t="s">
        <v>199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.75" customHeight="1" x14ac:dyDescent="0.55000000000000004">
      <c r="B3" s="6" t="s">
        <v>200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 x14ac:dyDescent="0.55000000000000004">
      <c r="A4" s="1"/>
      <c r="B4" s="6" t="s">
        <v>723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.75" hidden="1" customHeight="1" x14ac:dyDescent="0.55000000000000004">
      <c r="A5" s="1"/>
      <c r="B5" s="8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43.5" customHeight="1" x14ac:dyDescent="0.55000000000000004">
      <c r="A6" s="412" t="s">
        <v>204</v>
      </c>
      <c r="B6" s="412" t="s">
        <v>205</v>
      </c>
      <c r="C6" s="481" t="s">
        <v>618</v>
      </c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482"/>
    </row>
    <row r="7" spans="1:20" ht="87" customHeight="1" x14ac:dyDescent="0.55000000000000004">
      <c r="A7" s="414"/>
      <c r="B7" s="414"/>
      <c r="C7" s="141" t="s">
        <v>619</v>
      </c>
      <c r="D7" s="141" t="s">
        <v>620</v>
      </c>
      <c r="E7" s="141" t="s">
        <v>621</v>
      </c>
      <c r="F7" s="141" t="s">
        <v>622</v>
      </c>
      <c r="G7" s="141" t="s">
        <v>623</v>
      </c>
      <c r="H7" s="141" t="s">
        <v>624</v>
      </c>
      <c r="I7" s="141" t="s">
        <v>625</v>
      </c>
      <c r="J7" s="141" t="s">
        <v>626</v>
      </c>
      <c r="K7" s="141" t="s">
        <v>627</v>
      </c>
      <c r="L7" s="141" t="s">
        <v>628</v>
      </c>
      <c r="M7" s="141" t="s">
        <v>629</v>
      </c>
      <c r="N7" s="141" t="s">
        <v>630</v>
      </c>
      <c r="O7" s="141" t="s">
        <v>631</v>
      </c>
      <c r="P7" s="141" t="s">
        <v>632</v>
      </c>
      <c r="Q7" s="141" t="s">
        <v>633</v>
      </c>
      <c r="R7" s="141" t="s">
        <v>634</v>
      </c>
      <c r="S7" s="141" t="s">
        <v>635</v>
      </c>
      <c r="T7" s="141" t="s">
        <v>636</v>
      </c>
    </row>
    <row r="8" spans="1:20" s="1" customFormat="1" ht="15" customHeight="1" x14ac:dyDescent="0.55000000000000004">
      <c r="A8" s="10">
        <v>5</v>
      </c>
      <c r="B8" s="11" t="s">
        <v>304</v>
      </c>
      <c r="C8" s="10">
        <v>8962</v>
      </c>
      <c r="D8" s="10">
        <v>8837</v>
      </c>
      <c r="E8" s="105">
        <v>0.98605222048649854</v>
      </c>
      <c r="F8" s="10">
        <v>860</v>
      </c>
      <c r="G8" s="10">
        <v>254</v>
      </c>
      <c r="H8" s="105">
        <v>0.29534883720930233</v>
      </c>
      <c r="I8" s="10">
        <v>44531</v>
      </c>
      <c r="J8" s="10">
        <v>18578</v>
      </c>
      <c r="K8" s="105">
        <v>0.41719251757202847</v>
      </c>
      <c r="L8" s="10">
        <v>25676</v>
      </c>
      <c r="M8" s="10">
        <v>18828</v>
      </c>
      <c r="N8" s="105">
        <v>0.73329178999844213</v>
      </c>
      <c r="O8" s="10">
        <v>70207</v>
      </c>
      <c r="P8" s="10">
        <v>37406</v>
      </c>
      <c r="Q8" s="105">
        <v>0.53279587505519388</v>
      </c>
      <c r="R8" s="10">
        <v>1814</v>
      </c>
      <c r="S8" s="10">
        <v>527</v>
      </c>
      <c r="T8" s="105">
        <v>0.29051819184123484</v>
      </c>
    </row>
    <row r="9" spans="1:20" s="1" customFormat="1" ht="15" customHeight="1" x14ac:dyDescent="0.55000000000000004">
      <c r="A9" s="10">
        <v>8</v>
      </c>
      <c r="B9" s="11" t="s">
        <v>306</v>
      </c>
      <c r="C9" s="10">
        <v>2055</v>
      </c>
      <c r="D9" s="10">
        <v>1982</v>
      </c>
      <c r="E9" s="105">
        <v>0.96447688564476886</v>
      </c>
      <c r="F9" s="10">
        <v>410</v>
      </c>
      <c r="G9" s="10">
        <v>200</v>
      </c>
      <c r="H9" s="105">
        <v>0.48780487804878048</v>
      </c>
      <c r="I9" s="10">
        <v>16360</v>
      </c>
      <c r="J9" s="10">
        <v>8139</v>
      </c>
      <c r="K9" s="105">
        <v>0.49749388753056234</v>
      </c>
      <c r="L9" s="10">
        <v>8440</v>
      </c>
      <c r="M9" s="10">
        <v>5217</v>
      </c>
      <c r="N9" s="105">
        <v>0.61812796208530807</v>
      </c>
      <c r="O9" s="10">
        <v>24800</v>
      </c>
      <c r="P9" s="10">
        <v>13356</v>
      </c>
      <c r="Q9" s="105">
        <v>0.53854838709677422</v>
      </c>
      <c r="R9" s="10">
        <v>1077</v>
      </c>
      <c r="S9" s="10">
        <v>342</v>
      </c>
      <c r="T9" s="105">
        <v>0.31754874651810583</v>
      </c>
    </row>
    <row r="10" spans="1:20" s="1" customFormat="1" ht="15" customHeight="1" x14ac:dyDescent="0.55000000000000004">
      <c r="A10" s="10">
        <v>11</v>
      </c>
      <c r="B10" s="11" t="s">
        <v>307</v>
      </c>
      <c r="C10" s="10">
        <v>14604</v>
      </c>
      <c r="D10" s="10">
        <v>13957</v>
      </c>
      <c r="E10" s="105">
        <v>0.95569706929608322</v>
      </c>
      <c r="F10" s="10">
        <v>900</v>
      </c>
      <c r="G10" s="10">
        <v>238</v>
      </c>
      <c r="H10" s="105">
        <v>0.26444444444444443</v>
      </c>
      <c r="I10" s="10">
        <v>68309</v>
      </c>
      <c r="J10" s="10">
        <v>33307</v>
      </c>
      <c r="K10" s="105">
        <v>0.48759314292406564</v>
      </c>
      <c r="L10" s="10">
        <v>33761</v>
      </c>
      <c r="M10" s="10">
        <v>21253</v>
      </c>
      <c r="N10" s="105">
        <v>0.6295133437990581</v>
      </c>
      <c r="O10" s="10">
        <v>102070</v>
      </c>
      <c r="P10" s="10">
        <v>54560</v>
      </c>
      <c r="Q10" s="105">
        <v>0.53453512295483496</v>
      </c>
      <c r="R10" s="10">
        <v>1814</v>
      </c>
      <c r="S10" s="10">
        <v>671</v>
      </c>
      <c r="T10" s="105">
        <v>0.36990077177508268</v>
      </c>
    </row>
    <row r="11" spans="1:20" s="1" customFormat="1" ht="15" customHeight="1" x14ac:dyDescent="0.55000000000000004">
      <c r="A11" s="10">
        <v>13</v>
      </c>
      <c r="B11" s="11" t="s">
        <v>308</v>
      </c>
      <c r="C11" s="10">
        <v>1107</v>
      </c>
      <c r="D11" s="10">
        <v>1094</v>
      </c>
      <c r="E11" s="105">
        <v>0.988256549232159</v>
      </c>
      <c r="F11" s="10">
        <v>185</v>
      </c>
      <c r="G11" s="10">
        <v>102</v>
      </c>
      <c r="H11" s="105">
        <v>0.55135135135135138</v>
      </c>
      <c r="I11" s="10">
        <v>7985</v>
      </c>
      <c r="J11" s="10">
        <v>3574</v>
      </c>
      <c r="K11" s="105">
        <v>0.44758922980588606</v>
      </c>
      <c r="L11" s="10">
        <v>2642</v>
      </c>
      <c r="M11" s="10">
        <v>2346</v>
      </c>
      <c r="N11" s="105">
        <v>0.88796366389099168</v>
      </c>
      <c r="O11" s="10">
        <v>10627</v>
      </c>
      <c r="P11" s="10">
        <v>5920</v>
      </c>
      <c r="Q11" s="105">
        <v>0.55707161004987293</v>
      </c>
      <c r="R11" s="10">
        <v>572</v>
      </c>
      <c r="S11" s="10">
        <v>201</v>
      </c>
      <c r="T11" s="105">
        <v>0.35139860139860141</v>
      </c>
    </row>
    <row r="12" spans="1:20" s="1" customFormat="1" ht="15" customHeight="1" x14ac:dyDescent="0.55000000000000004">
      <c r="A12" s="10">
        <v>15</v>
      </c>
      <c r="B12" s="11" t="s">
        <v>309</v>
      </c>
      <c r="C12" s="10">
        <v>599</v>
      </c>
      <c r="D12" s="10">
        <v>559</v>
      </c>
      <c r="E12" s="105">
        <v>0.93322203672787984</v>
      </c>
      <c r="F12" s="10">
        <v>142</v>
      </c>
      <c r="G12" s="10">
        <v>50</v>
      </c>
      <c r="H12" s="105">
        <v>0.352112676056338</v>
      </c>
      <c r="I12" s="10">
        <v>6002</v>
      </c>
      <c r="J12" s="10">
        <v>3032</v>
      </c>
      <c r="K12" s="105">
        <v>0.5051649450183272</v>
      </c>
      <c r="L12" s="10">
        <v>520</v>
      </c>
      <c r="M12" s="10">
        <v>418</v>
      </c>
      <c r="N12" s="105">
        <v>0.80384615384615388</v>
      </c>
      <c r="O12" s="10">
        <v>6522</v>
      </c>
      <c r="P12" s="10">
        <v>3450</v>
      </c>
      <c r="Q12" s="105">
        <v>0.52897884084636615</v>
      </c>
      <c r="R12" s="10">
        <v>466</v>
      </c>
      <c r="S12" s="10">
        <v>149</v>
      </c>
      <c r="T12" s="105">
        <v>0.31974248927038629</v>
      </c>
    </row>
    <row r="13" spans="1:20" s="1" customFormat="1" ht="15" customHeight="1" x14ac:dyDescent="0.55000000000000004">
      <c r="A13" s="10">
        <v>17</v>
      </c>
      <c r="B13" s="11" t="s">
        <v>310</v>
      </c>
      <c r="C13" s="10">
        <v>592</v>
      </c>
      <c r="D13" s="10">
        <v>559</v>
      </c>
      <c r="E13" s="105">
        <v>0.9442567567567568</v>
      </c>
      <c r="F13" s="10">
        <v>65</v>
      </c>
      <c r="G13" s="10">
        <v>19</v>
      </c>
      <c r="H13" s="105">
        <v>0.29230769230769232</v>
      </c>
      <c r="I13" s="10">
        <v>4214</v>
      </c>
      <c r="J13" s="10">
        <v>2092</v>
      </c>
      <c r="K13" s="105">
        <v>0.49644043663977216</v>
      </c>
      <c r="L13" s="10">
        <v>1682</v>
      </c>
      <c r="M13" s="10">
        <v>1007</v>
      </c>
      <c r="N13" s="105">
        <v>0.59869203329369802</v>
      </c>
      <c r="O13" s="10">
        <v>5896</v>
      </c>
      <c r="P13" s="10">
        <v>3099</v>
      </c>
      <c r="Q13" s="105">
        <v>0.52561058344640432</v>
      </c>
      <c r="R13" s="10">
        <v>175</v>
      </c>
      <c r="S13" s="10">
        <v>87</v>
      </c>
      <c r="T13" s="105">
        <v>0.49714285714285716</v>
      </c>
    </row>
    <row r="14" spans="1:20" s="1" customFormat="1" ht="15" customHeight="1" x14ac:dyDescent="0.55000000000000004">
      <c r="A14" s="10">
        <v>18</v>
      </c>
      <c r="B14" s="11" t="s">
        <v>312</v>
      </c>
      <c r="C14" s="10">
        <v>103</v>
      </c>
      <c r="D14" s="10">
        <v>100</v>
      </c>
      <c r="E14" s="105">
        <v>0.970873786407767</v>
      </c>
      <c r="F14" s="10">
        <v>33</v>
      </c>
      <c r="G14" s="10">
        <v>7</v>
      </c>
      <c r="H14" s="105">
        <v>0.21212121212121213</v>
      </c>
      <c r="I14" s="10">
        <v>862</v>
      </c>
      <c r="J14" s="10">
        <v>374</v>
      </c>
      <c r="K14" s="105">
        <v>0.43387470997679817</v>
      </c>
      <c r="L14" s="10">
        <v>8</v>
      </c>
      <c r="M14" s="10">
        <v>8</v>
      </c>
      <c r="N14" s="105">
        <v>1</v>
      </c>
      <c r="O14" s="10">
        <v>870</v>
      </c>
      <c r="P14" s="10">
        <v>382</v>
      </c>
      <c r="Q14" s="105">
        <v>0.43908045977011495</v>
      </c>
      <c r="R14" s="10">
        <v>124</v>
      </c>
      <c r="S14" s="10">
        <v>25</v>
      </c>
      <c r="T14" s="105">
        <v>0.20161290322580644</v>
      </c>
    </row>
    <row r="15" spans="1:20" s="1" customFormat="1" ht="15" customHeight="1" x14ac:dyDescent="0.55000000000000004">
      <c r="A15" s="10">
        <v>19</v>
      </c>
      <c r="B15" s="11" t="s">
        <v>313</v>
      </c>
      <c r="C15" s="10">
        <v>351</v>
      </c>
      <c r="D15" s="10">
        <v>333</v>
      </c>
      <c r="E15" s="105">
        <v>0.94871794871794868</v>
      </c>
      <c r="F15" s="10">
        <v>66</v>
      </c>
      <c r="G15" s="10">
        <v>26</v>
      </c>
      <c r="H15" s="105">
        <v>0.39393939393939392</v>
      </c>
      <c r="I15" s="10">
        <v>4468</v>
      </c>
      <c r="J15" s="10">
        <v>2203</v>
      </c>
      <c r="K15" s="105">
        <v>0.49306177260519246</v>
      </c>
      <c r="L15" s="10">
        <v>421</v>
      </c>
      <c r="M15" s="10">
        <v>290</v>
      </c>
      <c r="N15" s="105">
        <v>0.6888361045130641</v>
      </c>
      <c r="O15" s="10">
        <v>4889</v>
      </c>
      <c r="P15" s="10">
        <v>2493</v>
      </c>
      <c r="Q15" s="105">
        <v>0.50992022908570256</v>
      </c>
      <c r="R15" s="10">
        <v>338</v>
      </c>
      <c r="S15" s="10">
        <v>98</v>
      </c>
      <c r="T15" s="105">
        <v>0.28994082840236685</v>
      </c>
    </row>
    <row r="16" spans="1:20" s="1" customFormat="1" ht="15" customHeight="1" x14ac:dyDescent="0.55000000000000004">
      <c r="A16" s="10">
        <v>20</v>
      </c>
      <c r="B16" s="11" t="s">
        <v>314</v>
      </c>
      <c r="C16" s="10">
        <v>295</v>
      </c>
      <c r="D16" s="10">
        <v>292</v>
      </c>
      <c r="E16" s="105">
        <v>0.98983050847457632</v>
      </c>
      <c r="F16" s="10">
        <v>60</v>
      </c>
      <c r="G16" s="10">
        <v>28</v>
      </c>
      <c r="H16" s="105">
        <v>0.46666666666666667</v>
      </c>
      <c r="I16" s="10">
        <v>3937</v>
      </c>
      <c r="J16" s="10">
        <v>1732</v>
      </c>
      <c r="K16" s="105">
        <v>0.43992887985775969</v>
      </c>
      <c r="L16" s="10">
        <v>1308</v>
      </c>
      <c r="M16" s="10">
        <v>823</v>
      </c>
      <c r="N16" s="105">
        <v>0.62920489296636084</v>
      </c>
      <c r="O16" s="10">
        <v>5245</v>
      </c>
      <c r="P16" s="10">
        <v>2555</v>
      </c>
      <c r="Q16" s="105">
        <v>0.48713060057197333</v>
      </c>
      <c r="R16" s="10">
        <v>358</v>
      </c>
      <c r="S16" s="10">
        <v>89</v>
      </c>
      <c r="T16" s="105">
        <v>0.24860335195530725</v>
      </c>
    </row>
    <row r="17" spans="1:20" s="1" customFormat="1" ht="15" customHeight="1" x14ac:dyDescent="0.55000000000000004">
      <c r="A17" s="10">
        <v>23</v>
      </c>
      <c r="B17" s="11" t="s">
        <v>315</v>
      </c>
      <c r="C17" s="10">
        <v>426</v>
      </c>
      <c r="D17" s="10">
        <v>412</v>
      </c>
      <c r="E17" s="105">
        <v>0.96713615023474175</v>
      </c>
      <c r="F17" s="10">
        <v>100</v>
      </c>
      <c r="G17" s="10">
        <v>34</v>
      </c>
      <c r="H17" s="105">
        <v>0.34</v>
      </c>
      <c r="I17" s="10">
        <v>2914</v>
      </c>
      <c r="J17" s="10">
        <v>1567</v>
      </c>
      <c r="K17" s="105">
        <v>0.53774879890185312</v>
      </c>
      <c r="L17" s="10">
        <v>1786</v>
      </c>
      <c r="M17" s="10">
        <v>1014</v>
      </c>
      <c r="N17" s="105">
        <v>0.56774916013437848</v>
      </c>
      <c r="O17" s="10">
        <v>4700</v>
      </c>
      <c r="P17" s="10">
        <v>2581</v>
      </c>
      <c r="Q17" s="105">
        <v>0.54914893617021276</v>
      </c>
      <c r="R17" s="10">
        <v>298</v>
      </c>
      <c r="S17" s="10">
        <v>64</v>
      </c>
      <c r="T17" s="105">
        <v>0.21476510067114093</v>
      </c>
    </row>
    <row r="18" spans="1:20" s="1" customFormat="1" ht="15" customHeight="1" x14ac:dyDescent="0.55000000000000004">
      <c r="A18" s="10">
        <v>25</v>
      </c>
      <c r="B18" s="11" t="s">
        <v>316</v>
      </c>
      <c r="C18" s="10">
        <v>2334</v>
      </c>
      <c r="D18" s="10">
        <v>2291</v>
      </c>
      <c r="E18" s="105">
        <v>0.98157669237360756</v>
      </c>
      <c r="F18" s="10">
        <v>165</v>
      </c>
      <c r="G18" s="10">
        <v>38</v>
      </c>
      <c r="H18" s="105">
        <v>0.23030303030303031</v>
      </c>
      <c r="I18" s="10">
        <v>20283</v>
      </c>
      <c r="J18" s="10">
        <v>10680</v>
      </c>
      <c r="K18" s="105">
        <v>0.5265493270226298</v>
      </c>
      <c r="L18" s="10">
        <v>7781</v>
      </c>
      <c r="M18" s="10">
        <v>4162</v>
      </c>
      <c r="N18" s="105">
        <v>0.53489268731525508</v>
      </c>
      <c r="O18" s="10">
        <v>28064</v>
      </c>
      <c r="P18" s="10">
        <v>14842</v>
      </c>
      <c r="Q18" s="105">
        <v>0.52886259977194983</v>
      </c>
      <c r="R18" s="10">
        <v>601</v>
      </c>
      <c r="S18" s="10">
        <v>182</v>
      </c>
      <c r="T18" s="105">
        <v>0.30282861896838603</v>
      </c>
    </row>
    <row r="19" spans="1:20" s="1" customFormat="1" ht="15" customHeight="1" x14ac:dyDescent="0.55000000000000004">
      <c r="A19" s="10">
        <v>27</v>
      </c>
      <c r="B19" s="11" t="s">
        <v>317</v>
      </c>
      <c r="C19" s="10">
        <v>119</v>
      </c>
      <c r="D19" s="10">
        <v>113</v>
      </c>
      <c r="E19" s="105">
        <v>0.94957983193277307</v>
      </c>
      <c r="F19" s="10">
        <v>26</v>
      </c>
      <c r="G19" s="10">
        <v>11</v>
      </c>
      <c r="H19" s="105">
        <v>0.42307692307692307</v>
      </c>
      <c r="I19" s="10">
        <v>638</v>
      </c>
      <c r="J19" s="10">
        <v>380</v>
      </c>
      <c r="K19" s="105">
        <v>0.59561128526645768</v>
      </c>
      <c r="L19" s="10">
        <v>24</v>
      </c>
      <c r="M19" s="10">
        <v>4</v>
      </c>
      <c r="N19" s="105">
        <v>0.16666666666666666</v>
      </c>
      <c r="O19" s="10">
        <v>662</v>
      </c>
      <c r="P19" s="10">
        <v>384</v>
      </c>
      <c r="Q19" s="105">
        <v>0.58006042296072513</v>
      </c>
      <c r="R19" s="10">
        <v>61</v>
      </c>
      <c r="S19" s="10">
        <v>13</v>
      </c>
      <c r="T19" s="105">
        <v>0.21311475409836064</v>
      </c>
    </row>
    <row r="20" spans="1:20" s="1" customFormat="1" ht="15" customHeight="1" x14ac:dyDescent="0.55000000000000004">
      <c r="A20" s="10">
        <v>41</v>
      </c>
      <c r="B20" s="11" t="s">
        <v>318</v>
      </c>
      <c r="C20" s="10">
        <v>433</v>
      </c>
      <c r="D20" s="10">
        <v>425</v>
      </c>
      <c r="E20" s="105">
        <v>0.98152424942263283</v>
      </c>
      <c r="F20" s="10">
        <v>140</v>
      </c>
      <c r="G20" s="10">
        <v>45</v>
      </c>
      <c r="H20" s="105">
        <v>0.32142857142857145</v>
      </c>
      <c r="I20" s="10">
        <v>4680</v>
      </c>
      <c r="J20" s="10">
        <v>2449</v>
      </c>
      <c r="K20" s="105">
        <v>0.52329059829059832</v>
      </c>
      <c r="L20" s="10">
        <v>616</v>
      </c>
      <c r="M20" s="10">
        <v>359</v>
      </c>
      <c r="N20" s="105">
        <v>0.58279220779220775</v>
      </c>
      <c r="O20" s="10">
        <v>5296</v>
      </c>
      <c r="P20" s="10">
        <v>2808</v>
      </c>
      <c r="Q20" s="105">
        <v>0.53021148036253773</v>
      </c>
      <c r="R20" s="10">
        <v>584</v>
      </c>
      <c r="S20" s="10">
        <v>182</v>
      </c>
      <c r="T20" s="105">
        <v>0.31164383561643838</v>
      </c>
    </row>
    <row r="21" spans="1:20" s="1" customFormat="1" ht="15" customHeight="1" x14ac:dyDescent="0.55000000000000004">
      <c r="A21" s="10">
        <v>44</v>
      </c>
      <c r="B21" s="11" t="s">
        <v>319</v>
      </c>
      <c r="C21" s="10">
        <v>133</v>
      </c>
      <c r="D21" s="10">
        <v>125</v>
      </c>
      <c r="E21" s="105">
        <v>0.93984962406015038</v>
      </c>
      <c r="F21" s="10">
        <v>30</v>
      </c>
      <c r="G21" s="10">
        <v>20</v>
      </c>
      <c r="H21" s="105">
        <v>0.66666666666666663</v>
      </c>
      <c r="I21" s="10">
        <v>2906</v>
      </c>
      <c r="J21" s="10">
        <v>1480</v>
      </c>
      <c r="K21" s="105">
        <v>0.50929112181693048</v>
      </c>
      <c r="L21" s="10">
        <v>365</v>
      </c>
      <c r="M21" s="10">
        <v>181</v>
      </c>
      <c r="N21" s="105">
        <v>0.49589041095890413</v>
      </c>
      <c r="O21" s="10">
        <v>3271</v>
      </c>
      <c r="P21" s="10">
        <v>1661</v>
      </c>
      <c r="Q21" s="105">
        <v>0.50779578110669521</v>
      </c>
      <c r="R21" s="10">
        <v>173</v>
      </c>
      <c r="S21" s="10">
        <v>66</v>
      </c>
      <c r="T21" s="105">
        <v>0.38150289017341038</v>
      </c>
    </row>
    <row r="22" spans="1:20" s="1" customFormat="1" ht="15" customHeight="1" x14ac:dyDescent="0.55000000000000004">
      <c r="A22" s="10">
        <v>47</v>
      </c>
      <c r="B22" s="11" t="s">
        <v>320</v>
      </c>
      <c r="C22" s="10">
        <v>550</v>
      </c>
      <c r="D22" s="10">
        <v>501</v>
      </c>
      <c r="E22" s="105">
        <v>0.91090909090909089</v>
      </c>
      <c r="F22" s="10">
        <v>85</v>
      </c>
      <c r="G22" s="10">
        <v>27</v>
      </c>
      <c r="H22" s="105">
        <v>0.31764705882352939</v>
      </c>
      <c r="I22" s="10">
        <v>3435</v>
      </c>
      <c r="J22" s="10">
        <v>1664</v>
      </c>
      <c r="K22" s="105">
        <v>0.48442503639010187</v>
      </c>
      <c r="L22" s="10">
        <v>2364</v>
      </c>
      <c r="M22" s="10">
        <v>1371</v>
      </c>
      <c r="N22" s="105">
        <v>0.57994923857868019</v>
      </c>
      <c r="O22" s="10">
        <v>5799</v>
      </c>
      <c r="P22" s="10">
        <v>3035</v>
      </c>
      <c r="Q22" s="105">
        <v>0.52336609760303499</v>
      </c>
      <c r="R22" s="10">
        <v>286</v>
      </c>
      <c r="S22" s="10">
        <v>72</v>
      </c>
      <c r="T22" s="105">
        <v>0.25174825174825177</v>
      </c>
    </row>
    <row r="23" spans="1:20" s="1" customFormat="1" ht="15" customHeight="1" x14ac:dyDescent="0.55000000000000004">
      <c r="A23" s="10">
        <v>50</v>
      </c>
      <c r="B23" s="11" t="s">
        <v>321</v>
      </c>
      <c r="C23" s="10">
        <v>476</v>
      </c>
      <c r="D23" s="10">
        <v>537</v>
      </c>
      <c r="E23" s="105">
        <v>1.1281512605042017</v>
      </c>
      <c r="F23" s="10">
        <v>85</v>
      </c>
      <c r="G23" s="10">
        <v>28</v>
      </c>
      <c r="H23" s="105">
        <v>0.32941176470588235</v>
      </c>
      <c r="I23" s="10">
        <v>3427</v>
      </c>
      <c r="J23" s="10">
        <v>1923</v>
      </c>
      <c r="K23" s="105">
        <v>0.56113218558505984</v>
      </c>
      <c r="L23" s="10">
        <v>957</v>
      </c>
      <c r="M23" s="10">
        <v>535</v>
      </c>
      <c r="N23" s="105">
        <v>0.55903866248693834</v>
      </c>
      <c r="O23" s="10">
        <v>4384</v>
      </c>
      <c r="P23" s="10">
        <v>2458</v>
      </c>
      <c r="Q23" s="105">
        <v>0.56067518248175185</v>
      </c>
      <c r="R23" s="10">
        <v>354</v>
      </c>
      <c r="S23" s="10">
        <v>96</v>
      </c>
      <c r="T23" s="105">
        <v>0.2711864406779661</v>
      </c>
    </row>
    <row r="24" spans="1:20" s="1" customFormat="1" ht="15" customHeight="1" x14ac:dyDescent="0.55000000000000004">
      <c r="A24" s="10">
        <v>52</v>
      </c>
      <c r="B24" s="11" t="s">
        <v>322</v>
      </c>
      <c r="C24" s="10">
        <v>353</v>
      </c>
      <c r="D24" s="10">
        <v>320</v>
      </c>
      <c r="E24" s="105">
        <v>0.90651558073654392</v>
      </c>
      <c r="F24" s="10">
        <v>42</v>
      </c>
      <c r="G24" s="10">
        <v>18</v>
      </c>
      <c r="H24" s="105">
        <v>0.42857142857142855</v>
      </c>
      <c r="I24" s="10">
        <v>2988</v>
      </c>
      <c r="J24" s="10">
        <v>1551</v>
      </c>
      <c r="K24" s="105">
        <v>0.51907630522088355</v>
      </c>
      <c r="L24" s="10">
        <v>172</v>
      </c>
      <c r="M24" s="10">
        <v>107</v>
      </c>
      <c r="N24" s="105">
        <v>0.62209302325581395</v>
      </c>
      <c r="O24" s="10">
        <v>3160</v>
      </c>
      <c r="P24" s="10">
        <v>1658</v>
      </c>
      <c r="Q24" s="105">
        <v>0.52468354430379749</v>
      </c>
      <c r="R24" s="10">
        <v>172</v>
      </c>
      <c r="S24" s="10">
        <v>55</v>
      </c>
      <c r="T24" s="105">
        <v>0.31976744186046513</v>
      </c>
    </row>
    <row r="25" spans="1:20" s="1" customFormat="1" ht="15" customHeight="1" x14ac:dyDescent="0.55000000000000004">
      <c r="A25" s="10">
        <v>54</v>
      </c>
      <c r="B25" s="11" t="s">
        <v>323</v>
      </c>
      <c r="C25" s="10">
        <v>738</v>
      </c>
      <c r="D25" s="10">
        <v>697</v>
      </c>
      <c r="E25" s="105">
        <v>0.94444444444444442</v>
      </c>
      <c r="F25" s="10">
        <v>118</v>
      </c>
      <c r="G25" s="10">
        <v>86</v>
      </c>
      <c r="H25" s="105">
        <v>0.72881355932203384</v>
      </c>
      <c r="I25" s="10">
        <v>5801</v>
      </c>
      <c r="J25" s="10">
        <v>3417</v>
      </c>
      <c r="K25" s="105">
        <v>0.58903637303913114</v>
      </c>
      <c r="L25" s="10">
        <v>282</v>
      </c>
      <c r="M25" s="10">
        <v>207</v>
      </c>
      <c r="N25" s="105">
        <v>0.73404255319148937</v>
      </c>
      <c r="O25" s="10">
        <v>6083</v>
      </c>
      <c r="P25" s="10">
        <v>3624</v>
      </c>
      <c r="Q25" s="105">
        <v>0.59575867170803876</v>
      </c>
      <c r="R25" s="10">
        <v>357</v>
      </c>
      <c r="S25" s="10">
        <v>152</v>
      </c>
      <c r="T25" s="105">
        <v>0.42577030812324929</v>
      </c>
    </row>
    <row r="26" spans="1:20" s="1" customFormat="1" ht="15" customHeight="1" x14ac:dyDescent="0.55000000000000004">
      <c r="A26" s="10">
        <v>63</v>
      </c>
      <c r="B26" s="11" t="s">
        <v>324</v>
      </c>
      <c r="C26" s="10">
        <v>307</v>
      </c>
      <c r="D26" s="10">
        <v>300</v>
      </c>
      <c r="E26" s="105">
        <v>0.9771986970684039</v>
      </c>
      <c r="F26" s="10">
        <v>40</v>
      </c>
      <c r="G26" s="10">
        <v>11</v>
      </c>
      <c r="H26" s="105">
        <v>0.27500000000000002</v>
      </c>
      <c r="I26" s="10">
        <v>2921</v>
      </c>
      <c r="J26" s="10">
        <v>1445</v>
      </c>
      <c r="K26" s="105">
        <v>0.49469359808284835</v>
      </c>
      <c r="L26" s="10">
        <v>439</v>
      </c>
      <c r="M26" s="10">
        <v>288</v>
      </c>
      <c r="N26" s="105">
        <v>0.6560364464692483</v>
      </c>
      <c r="O26" s="10">
        <v>3360</v>
      </c>
      <c r="P26" s="10">
        <v>1733</v>
      </c>
      <c r="Q26" s="105">
        <v>0.51577380952380958</v>
      </c>
      <c r="R26" s="10">
        <v>191</v>
      </c>
      <c r="S26" s="10">
        <v>47</v>
      </c>
      <c r="T26" s="105">
        <v>0.24607329842931938</v>
      </c>
    </row>
    <row r="27" spans="1:20" s="1" customFormat="1" ht="15" customHeight="1" x14ac:dyDescent="0.55000000000000004">
      <c r="A27" s="10">
        <v>66</v>
      </c>
      <c r="B27" s="11" t="s">
        <v>325</v>
      </c>
      <c r="C27" s="10">
        <v>872</v>
      </c>
      <c r="D27" s="10">
        <v>816</v>
      </c>
      <c r="E27" s="105">
        <v>0.93577981651376152</v>
      </c>
      <c r="F27" s="10">
        <v>56</v>
      </c>
      <c r="G27" s="10">
        <v>17</v>
      </c>
      <c r="H27" s="105">
        <v>0.30357142857142855</v>
      </c>
      <c r="I27" s="10">
        <v>5490</v>
      </c>
      <c r="J27" s="10">
        <v>3019</v>
      </c>
      <c r="K27" s="105">
        <v>0.54990892531876134</v>
      </c>
      <c r="L27" s="10">
        <v>2037</v>
      </c>
      <c r="M27" s="10">
        <v>1097</v>
      </c>
      <c r="N27" s="105">
        <v>0.53853706431026016</v>
      </c>
      <c r="O27" s="10">
        <v>7527</v>
      </c>
      <c r="P27" s="10">
        <v>4116</v>
      </c>
      <c r="Q27" s="105">
        <v>0.54683140693503385</v>
      </c>
      <c r="R27" s="10">
        <v>264</v>
      </c>
      <c r="S27" s="10">
        <v>102</v>
      </c>
      <c r="T27" s="105">
        <v>0.38636363636363635</v>
      </c>
    </row>
    <row r="28" spans="1:20" s="1" customFormat="1" ht="15" customHeight="1" x14ac:dyDescent="0.55000000000000004">
      <c r="A28" s="10">
        <v>68</v>
      </c>
      <c r="B28" s="11" t="s">
        <v>326</v>
      </c>
      <c r="C28" s="10">
        <v>1462</v>
      </c>
      <c r="D28" s="10">
        <v>1482</v>
      </c>
      <c r="E28" s="105">
        <v>1.0136798905608755</v>
      </c>
      <c r="F28" s="10">
        <v>230</v>
      </c>
      <c r="G28" s="10">
        <v>83</v>
      </c>
      <c r="H28" s="105">
        <v>0.36086956521739133</v>
      </c>
      <c r="I28" s="10">
        <v>11300</v>
      </c>
      <c r="J28" s="10">
        <v>5535</v>
      </c>
      <c r="K28" s="105">
        <v>0.48982300884955754</v>
      </c>
      <c r="L28" s="10">
        <v>5212</v>
      </c>
      <c r="M28" s="10">
        <v>2732</v>
      </c>
      <c r="N28" s="105">
        <v>0.52417498081350733</v>
      </c>
      <c r="O28" s="10">
        <v>16512</v>
      </c>
      <c r="P28" s="10">
        <v>8267</v>
      </c>
      <c r="Q28" s="105">
        <v>0.5006661821705426</v>
      </c>
      <c r="R28" s="10">
        <v>760</v>
      </c>
      <c r="S28" s="10">
        <v>217</v>
      </c>
      <c r="T28" s="105">
        <v>0.28552631578947368</v>
      </c>
    </row>
    <row r="29" spans="1:20" s="1" customFormat="1" ht="15" customHeight="1" x14ac:dyDescent="0.55000000000000004">
      <c r="A29" s="10">
        <v>70</v>
      </c>
      <c r="B29" s="11" t="s">
        <v>327</v>
      </c>
      <c r="C29" s="10">
        <v>180</v>
      </c>
      <c r="D29" s="10">
        <v>173</v>
      </c>
      <c r="E29" s="105">
        <v>0.96111111111111114</v>
      </c>
      <c r="F29" s="10">
        <v>54</v>
      </c>
      <c r="G29" s="10">
        <v>13</v>
      </c>
      <c r="H29" s="105">
        <v>0.24074074074074073</v>
      </c>
      <c r="I29" s="10">
        <v>1891</v>
      </c>
      <c r="J29" s="10">
        <v>950</v>
      </c>
      <c r="K29" s="105">
        <v>0.50237969328397669</v>
      </c>
      <c r="L29" s="10">
        <v>89</v>
      </c>
      <c r="M29" s="10">
        <v>48</v>
      </c>
      <c r="N29" s="105">
        <v>0.5393258426966292</v>
      </c>
      <c r="O29" s="10">
        <v>1980</v>
      </c>
      <c r="P29" s="10">
        <v>998</v>
      </c>
      <c r="Q29" s="105">
        <v>0.50404040404040407</v>
      </c>
      <c r="R29" s="10">
        <v>120</v>
      </c>
      <c r="S29" s="10">
        <v>41</v>
      </c>
      <c r="T29" s="105">
        <v>0.34166666666666667</v>
      </c>
    </row>
    <row r="30" spans="1:20" s="1" customFormat="1" ht="15" customHeight="1" x14ac:dyDescent="0.55000000000000004">
      <c r="A30" s="10">
        <v>73</v>
      </c>
      <c r="B30" s="11" t="s">
        <v>328</v>
      </c>
      <c r="C30" s="10">
        <v>438</v>
      </c>
      <c r="D30" s="10">
        <v>429</v>
      </c>
      <c r="E30" s="105">
        <v>0.97945205479452058</v>
      </c>
      <c r="F30" s="10">
        <v>82</v>
      </c>
      <c r="G30" s="10">
        <v>32</v>
      </c>
      <c r="H30" s="105">
        <v>0.3902439024390244</v>
      </c>
      <c r="I30" s="10">
        <v>5863</v>
      </c>
      <c r="J30" s="10">
        <v>3149</v>
      </c>
      <c r="K30" s="105">
        <v>0.53709704929217128</v>
      </c>
      <c r="L30" s="10">
        <v>454</v>
      </c>
      <c r="M30" s="10">
        <v>282</v>
      </c>
      <c r="N30" s="105">
        <v>0.62114537444933926</v>
      </c>
      <c r="O30" s="10">
        <v>6317</v>
      </c>
      <c r="P30" s="10">
        <v>3431</v>
      </c>
      <c r="Q30" s="105">
        <v>0.54313756529998414</v>
      </c>
      <c r="R30" s="10">
        <v>403</v>
      </c>
      <c r="S30" s="10">
        <v>129</v>
      </c>
      <c r="T30" s="105">
        <v>0.32009925558312657</v>
      </c>
    </row>
    <row r="31" spans="1:20" s="1" customFormat="1" ht="15" customHeight="1" x14ac:dyDescent="0.55000000000000004">
      <c r="A31" s="10">
        <v>76</v>
      </c>
      <c r="B31" s="11" t="s">
        <v>329</v>
      </c>
      <c r="C31" s="10">
        <v>3929</v>
      </c>
      <c r="D31" s="10">
        <v>3714</v>
      </c>
      <c r="E31" s="105">
        <v>0.94527869686943244</v>
      </c>
      <c r="F31" s="10">
        <v>300</v>
      </c>
      <c r="G31" s="10">
        <v>84</v>
      </c>
      <c r="H31" s="105">
        <v>0.28000000000000003</v>
      </c>
      <c r="I31" s="10">
        <v>24312</v>
      </c>
      <c r="J31" s="10">
        <v>11174</v>
      </c>
      <c r="K31" s="105">
        <v>0.45960842382362621</v>
      </c>
      <c r="L31" s="10">
        <v>12971</v>
      </c>
      <c r="M31" s="10">
        <v>8227</v>
      </c>
      <c r="N31" s="105">
        <v>0.63426104386708815</v>
      </c>
      <c r="O31" s="10">
        <v>37283</v>
      </c>
      <c r="P31" s="10">
        <v>19401</v>
      </c>
      <c r="Q31" s="105">
        <v>0.52037121476276049</v>
      </c>
      <c r="R31" s="10">
        <v>818</v>
      </c>
      <c r="S31" s="10">
        <v>242</v>
      </c>
      <c r="T31" s="105">
        <v>0.29584352078239606</v>
      </c>
    </row>
    <row r="32" spans="1:20" s="1" customFormat="1" ht="15" customHeight="1" x14ac:dyDescent="0.55000000000000004">
      <c r="A32" s="10">
        <v>81</v>
      </c>
      <c r="B32" s="11" t="s">
        <v>330</v>
      </c>
      <c r="C32" s="10">
        <v>46</v>
      </c>
      <c r="D32" s="10">
        <v>44</v>
      </c>
      <c r="E32" s="105">
        <v>0.95652173913043481</v>
      </c>
      <c r="F32" s="10">
        <v>33</v>
      </c>
      <c r="G32" s="10">
        <v>10</v>
      </c>
      <c r="H32" s="105">
        <v>0.30303030303030304</v>
      </c>
      <c r="I32" s="10">
        <v>455</v>
      </c>
      <c r="J32" s="10">
        <v>190</v>
      </c>
      <c r="K32" s="105">
        <v>0.4175824175824176</v>
      </c>
      <c r="L32" s="10">
        <v>34</v>
      </c>
      <c r="M32" s="10">
        <v>13</v>
      </c>
      <c r="N32" s="105">
        <v>0.38235294117647056</v>
      </c>
      <c r="O32" s="10">
        <v>489</v>
      </c>
      <c r="P32" s="10">
        <v>203</v>
      </c>
      <c r="Q32" s="105">
        <v>0.41513292433537835</v>
      </c>
      <c r="R32" s="10">
        <v>102</v>
      </c>
      <c r="S32" s="10">
        <v>23</v>
      </c>
      <c r="T32" s="105">
        <v>0.22549019607843138</v>
      </c>
    </row>
    <row r="33" spans="1:20" s="1" customFormat="1" ht="15" customHeight="1" x14ac:dyDescent="0.55000000000000004">
      <c r="A33" s="10">
        <v>85</v>
      </c>
      <c r="B33" s="11" t="s">
        <v>331</v>
      </c>
      <c r="C33" s="10">
        <v>269</v>
      </c>
      <c r="D33" s="10">
        <v>261</v>
      </c>
      <c r="E33" s="105">
        <v>0.97026022304832715</v>
      </c>
      <c r="F33" s="10">
        <v>90</v>
      </c>
      <c r="G33" s="10">
        <v>35</v>
      </c>
      <c r="H33" s="105">
        <v>0.3888888888888889</v>
      </c>
      <c r="I33" s="10">
        <v>1829</v>
      </c>
      <c r="J33" s="10">
        <v>780</v>
      </c>
      <c r="K33" s="105">
        <v>0.42646254784034993</v>
      </c>
      <c r="L33" s="10">
        <v>87</v>
      </c>
      <c r="M33" s="10">
        <v>60</v>
      </c>
      <c r="N33" s="105">
        <v>0.68965517241379315</v>
      </c>
      <c r="O33" s="10">
        <v>1916</v>
      </c>
      <c r="P33" s="10">
        <v>840</v>
      </c>
      <c r="Q33" s="105">
        <v>0.43841336116910229</v>
      </c>
      <c r="R33" s="10">
        <v>315</v>
      </c>
      <c r="S33" s="10">
        <v>69</v>
      </c>
      <c r="T33" s="105">
        <v>0.21904761904761905</v>
      </c>
    </row>
    <row r="34" spans="1:20" s="1" customFormat="1" ht="15" customHeight="1" x14ac:dyDescent="0.55000000000000004">
      <c r="A34" s="10">
        <v>86</v>
      </c>
      <c r="B34" s="11" t="s">
        <v>332</v>
      </c>
      <c r="C34" s="10">
        <v>65</v>
      </c>
      <c r="D34" s="10">
        <v>66</v>
      </c>
      <c r="E34" s="105">
        <v>1.0153846153846153</v>
      </c>
      <c r="F34" s="10">
        <v>35</v>
      </c>
      <c r="G34" s="10">
        <v>20</v>
      </c>
      <c r="H34" s="105">
        <v>0.5714285714285714</v>
      </c>
      <c r="I34" s="10">
        <v>502</v>
      </c>
      <c r="J34" s="10">
        <v>469</v>
      </c>
      <c r="K34" s="105">
        <v>0.93426294820717126</v>
      </c>
      <c r="L34" s="10">
        <v>8</v>
      </c>
      <c r="M34" s="10">
        <v>4</v>
      </c>
      <c r="N34" s="105">
        <v>0.5</v>
      </c>
      <c r="O34" s="10">
        <v>510</v>
      </c>
      <c r="P34" s="10">
        <v>473</v>
      </c>
      <c r="Q34" s="105">
        <v>0.9274509803921569</v>
      </c>
      <c r="R34" s="10">
        <v>88</v>
      </c>
      <c r="S34" s="10">
        <v>43</v>
      </c>
      <c r="T34" s="105">
        <v>0.48863636363636365</v>
      </c>
    </row>
    <row r="35" spans="1:20" s="1" customFormat="1" ht="15" customHeight="1" x14ac:dyDescent="0.55000000000000004">
      <c r="A35" s="10">
        <v>88</v>
      </c>
      <c r="B35" s="11" t="s">
        <v>333</v>
      </c>
      <c r="C35" s="10">
        <v>127</v>
      </c>
      <c r="D35" s="10">
        <v>123</v>
      </c>
      <c r="E35" s="105">
        <v>0.96850393700787396</v>
      </c>
      <c r="F35" s="10">
        <v>10</v>
      </c>
      <c r="G35" s="10">
        <v>2</v>
      </c>
      <c r="H35" s="105">
        <v>0.2</v>
      </c>
      <c r="I35" s="10">
        <v>502</v>
      </c>
      <c r="J35" s="10">
        <v>260</v>
      </c>
      <c r="K35" s="105">
        <v>0.51792828685258963</v>
      </c>
      <c r="L35" s="10">
        <v>48</v>
      </c>
      <c r="M35" s="10">
        <v>14</v>
      </c>
      <c r="N35" s="105">
        <v>0.29166666666666669</v>
      </c>
      <c r="O35" s="10">
        <v>550</v>
      </c>
      <c r="P35" s="10">
        <v>274</v>
      </c>
      <c r="Q35" s="105">
        <v>0.49818181818181817</v>
      </c>
      <c r="R35" s="10">
        <v>20</v>
      </c>
      <c r="S35" s="10">
        <v>3</v>
      </c>
      <c r="T35" s="105">
        <v>0.15</v>
      </c>
    </row>
    <row r="36" spans="1:20" s="1" customFormat="1" ht="15" customHeight="1" x14ac:dyDescent="0.55000000000000004">
      <c r="A36" s="10">
        <v>91</v>
      </c>
      <c r="B36" s="11" t="s">
        <v>334</v>
      </c>
      <c r="C36" s="10">
        <v>25</v>
      </c>
      <c r="D36" s="10">
        <v>21</v>
      </c>
      <c r="E36" s="105">
        <v>0.84</v>
      </c>
      <c r="F36" s="10">
        <v>19</v>
      </c>
      <c r="G36" s="10">
        <v>5</v>
      </c>
      <c r="H36" s="105">
        <v>0.26315789473684209</v>
      </c>
      <c r="I36" s="10">
        <v>193</v>
      </c>
      <c r="J36" s="10">
        <v>116</v>
      </c>
      <c r="K36" s="105">
        <v>0.60103626943005184</v>
      </c>
      <c r="L36" s="10">
        <v>72</v>
      </c>
      <c r="M36" s="10">
        <v>38</v>
      </c>
      <c r="N36" s="105">
        <v>0.52777777777777779</v>
      </c>
      <c r="O36" s="10">
        <v>265</v>
      </c>
      <c r="P36" s="10">
        <v>154</v>
      </c>
      <c r="Q36" s="105">
        <v>0.5811320754716981</v>
      </c>
      <c r="R36" s="10">
        <v>72</v>
      </c>
      <c r="S36" s="10">
        <v>20</v>
      </c>
      <c r="T36" s="105">
        <v>0.27777777777777779</v>
      </c>
    </row>
    <row r="37" spans="1:20" s="1" customFormat="1" ht="15" customHeight="1" x14ac:dyDescent="0.55000000000000004">
      <c r="A37" s="10">
        <v>94</v>
      </c>
      <c r="B37" s="11" t="s">
        <v>335</v>
      </c>
      <c r="C37" s="10">
        <v>11</v>
      </c>
      <c r="D37" s="10">
        <v>8</v>
      </c>
      <c r="E37" s="105">
        <v>0.72727272727272729</v>
      </c>
      <c r="F37" s="10">
        <v>10</v>
      </c>
      <c r="G37" s="10">
        <v>3</v>
      </c>
      <c r="H37" s="105">
        <v>0.3</v>
      </c>
      <c r="I37" s="10">
        <v>91</v>
      </c>
      <c r="J37" s="10">
        <v>30</v>
      </c>
      <c r="K37" s="105">
        <v>0.32967032967032966</v>
      </c>
      <c r="L37" s="10">
        <v>12</v>
      </c>
      <c r="M37" s="10">
        <v>3</v>
      </c>
      <c r="N37" s="105">
        <v>0.25</v>
      </c>
      <c r="O37" s="10">
        <v>103</v>
      </c>
      <c r="P37" s="10">
        <v>33</v>
      </c>
      <c r="Q37" s="105">
        <v>0.32038834951456313</v>
      </c>
      <c r="R37" s="10">
        <v>36</v>
      </c>
      <c r="S37" s="10">
        <v>8</v>
      </c>
      <c r="T37" s="105">
        <v>0.22222222222222221</v>
      </c>
    </row>
    <row r="38" spans="1:20" s="1" customFormat="1" ht="15" customHeight="1" x14ac:dyDescent="0.55000000000000004">
      <c r="A38" s="10">
        <v>95</v>
      </c>
      <c r="B38" s="11" t="s">
        <v>336</v>
      </c>
      <c r="C38" s="10">
        <v>21</v>
      </c>
      <c r="D38" s="10">
        <v>20</v>
      </c>
      <c r="E38" s="105">
        <v>0.95238095238095233</v>
      </c>
      <c r="F38" s="10">
        <v>20</v>
      </c>
      <c r="G38" s="10">
        <v>16</v>
      </c>
      <c r="H38" s="105">
        <v>0.8</v>
      </c>
      <c r="I38" s="10">
        <v>340</v>
      </c>
      <c r="J38" s="10">
        <v>245</v>
      </c>
      <c r="K38" s="105">
        <v>0.72058823529411764</v>
      </c>
      <c r="L38" s="10">
        <v>1</v>
      </c>
      <c r="M38" s="10">
        <v>0</v>
      </c>
      <c r="N38" s="105">
        <v>0</v>
      </c>
      <c r="O38" s="10">
        <v>341</v>
      </c>
      <c r="P38" s="10">
        <v>245</v>
      </c>
      <c r="Q38" s="105">
        <v>0.71847507331378302</v>
      </c>
      <c r="R38" s="10">
        <v>97</v>
      </c>
      <c r="S38" s="10">
        <v>43</v>
      </c>
      <c r="T38" s="105">
        <v>0.44329896907216493</v>
      </c>
    </row>
    <row r="39" spans="1:20" s="1" customFormat="1" ht="15" customHeight="1" x14ac:dyDescent="0.55000000000000004">
      <c r="A39" s="10">
        <v>97</v>
      </c>
      <c r="B39" s="11" t="s">
        <v>337</v>
      </c>
      <c r="C39" s="10">
        <v>3</v>
      </c>
      <c r="D39" s="10">
        <v>2</v>
      </c>
      <c r="E39" s="105">
        <v>0.66666666666666663</v>
      </c>
      <c r="F39" s="10">
        <v>4</v>
      </c>
      <c r="G39" s="10">
        <v>2</v>
      </c>
      <c r="H39" s="105">
        <v>0.5</v>
      </c>
      <c r="I39" s="10">
        <v>91</v>
      </c>
      <c r="J39" s="10">
        <v>38</v>
      </c>
      <c r="K39" s="105">
        <v>0.4175824175824176</v>
      </c>
      <c r="L39" s="10">
        <v>10</v>
      </c>
      <c r="M39" s="10">
        <v>2</v>
      </c>
      <c r="N39" s="105">
        <v>0.2</v>
      </c>
      <c r="O39" s="10">
        <v>101</v>
      </c>
      <c r="P39" s="10">
        <v>40</v>
      </c>
      <c r="Q39" s="105">
        <v>0.39603960396039606</v>
      </c>
      <c r="R39" s="10">
        <v>34</v>
      </c>
      <c r="S39" s="10">
        <v>18</v>
      </c>
      <c r="T39" s="105">
        <v>0.52941176470588236</v>
      </c>
    </row>
    <row r="40" spans="1:20" s="1" customFormat="1" ht="15" customHeight="1" x14ac:dyDescent="0.55000000000000004">
      <c r="A40" s="10">
        <v>99</v>
      </c>
      <c r="B40" s="11" t="s">
        <v>338</v>
      </c>
      <c r="C40" s="10">
        <v>15</v>
      </c>
      <c r="D40" s="10">
        <v>13</v>
      </c>
      <c r="E40" s="105">
        <v>0.8666666666666667</v>
      </c>
      <c r="F40" s="10">
        <v>5</v>
      </c>
      <c r="G40" s="10">
        <v>2</v>
      </c>
      <c r="H40" s="105">
        <v>0.4</v>
      </c>
      <c r="I40" s="10">
        <v>200</v>
      </c>
      <c r="J40" s="10">
        <v>122</v>
      </c>
      <c r="K40" s="105">
        <v>0.61</v>
      </c>
      <c r="L40" s="10">
        <v>1</v>
      </c>
      <c r="M40" s="10">
        <v>0</v>
      </c>
      <c r="N40" s="105">
        <v>0</v>
      </c>
      <c r="O40" s="10">
        <v>201</v>
      </c>
      <c r="P40" s="10">
        <v>122</v>
      </c>
      <c r="Q40" s="105">
        <v>0.60696517412935325</v>
      </c>
      <c r="R40" s="10">
        <v>56</v>
      </c>
      <c r="S40" s="10">
        <v>0</v>
      </c>
      <c r="T40" s="105">
        <v>0</v>
      </c>
    </row>
    <row r="41" spans="1:20" s="1" customFormat="1" ht="20.25" customHeight="1" x14ac:dyDescent="0.55000000000000004">
      <c r="A41" s="411" t="s">
        <v>339</v>
      </c>
      <c r="B41" s="411"/>
      <c r="C41" s="26">
        <v>42000</v>
      </c>
      <c r="D41" s="10">
        <v>40606</v>
      </c>
      <c r="E41" s="105">
        <v>0.96680952380952379</v>
      </c>
      <c r="F41" s="26">
        <v>4500</v>
      </c>
      <c r="G41" s="10">
        <v>1566</v>
      </c>
      <c r="H41" s="105">
        <v>0.34799999999999998</v>
      </c>
      <c r="I41" s="26">
        <v>259720</v>
      </c>
      <c r="J41" s="10">
        <v>125664</v>
      </c>
      <c r="K41" s="105">
        <v>0.48384413984290775</v>
      </c>
      <c r="L41" s="26">
        <v>110280</v>
      </c>
      <c r="M41" s="10">
        <v>70938</v>
      </c>
      <c r="N41" s="105">
        <v>0.64325353645266592</v>
      </c>
      <c r="O41" s="26">
        <v>370000</v>
      </c>
      <c r="P41" s="10">
        <v>196602</v>
      </c>
      <c r="Q41" s="105">
        <v>0.53135675675675675</v>
      </c>
      <c r="R41" s="26">
        <v>13000</v>
      </c>
      <c r="S41" s="10">
        <v>4076</v>
      </c>
      <c r="T41" s="105">
        <v>0.31353846153846154</v>
      </c>
    </row>
    <row r="42" spans="1:20" s="1" customFormat="1" ht="8.25" customHeight="1" x14ac:dyDescent="0.55000000000000004">
      <c r="A42" s="43"/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</row>
    <row r="44" spans="1:20" x14ac:dyDescent="0.55000000000000004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</row>
  </sheetData>
  <sheetProtection algorithmName="SHA-512" hashValue="hJAfTltitFLG2BbMBMTWsXbbsMOF0ujf5IZx+UTU7SBu7ugJX2CwaDmIhW9KmDP09eP4bIoxZg8sjS3ghtVEuA==" saltValue="MIn3IX6bU7B3vR/I1S81Zg==" spinCount="100000" sheet="1" objects="1" scenarios="1"/>
  <mergeCells count="4">
    <mergeCell ref="A41:B41"/>
    <mergeCell ref="A6:A7"/>
    <mergeCell ref="B6:B7"/>
    <mergeCell ref="C6:T6"/>
  </mergeCells>
  <conditionalFormatting sqref="C44:T44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>
    <tabColor theme="4" tint="0.79998168889431442"/>
  </sheetPr>
  <dimension ref="A1:J145"/>
  <sheetViews>
    <sheetView showGridLines="0" showRowColHeaders="0" zoomScale="70" zoomScaleNormal="70" workbookViewId="0">
      <pane xSplit="4" ySplit="7" topLeftCell="E8" activePane="bottomRight" state="frozen"/>
      <selection activeCell="B195" sqref="B195"/>
      <selection pane="topRight" activeCell="B195" sqref="B195"/>
      <selection pane="bottomLeft" activeCell="B195" sqref="B195"/>
      <selection pane="bottomRight" activeCell="H36" sqref="H36"/>
    </sheetView>
  </sheetViews>
  <sheetFormatPr baseColWidth="10" defaultColWidth="11.41796875" defaultRowHeight="14.4" x14ac:dyDescent="0.55000000000000004"/>
  <cols>
    <col min="1" max="1" width="10.578125" customWidth="1"/>
    <col min="2" max="2" width="39.41796875" customWidth="1"/>
    <col min="3" max="3" width="7.578125" customWidth="1"/>
    <col min="4" max="4" width="55.83984375" customWidth="1"/>
    <col min="5" max="10" width="20.578125" customWidth="1"/>
  </cols>
  <sheetData>
    <row r="1" spans="1:10" ht="15.75" customHeight="1" x14ac:dyDescent="0.55000000000000004">
      <c r="B1" s="4" t="s">
        <v>196</v>
      </c>
      <c r="C1" s="4"/>
      <c r="D1" s="4"/>
      <c r="E1" s="2"/>
      <c r="F1" s="2"/>
      <c r="G1" s="2"/>
      <c r="H1" s="2"/>
      <c r="I1" s="2"/>
      <c r="J1" s="2"/>
    </row>
    <row r="2" spans="1:10" ht="15.75" customHeight="1" x14ac:dyDescent="0.55000000000000004">
      <c r="B2" s="4" t="s">
        <v>199</v>
      </c>
      <c r="C2" s="4"/>
      <c r="D2" s="4"/>
      <c r="E2" s="2"/>
      <c r="F2" s="2"/>
      <c r="G2" s="2"/>
      <c r="H2" s="2"/>
      <c r="I2" s="2"/>
      <c r="J2" s="2"/>
    </row>
    <row r="3" spans="1:10" ht="15.75" customHeight="1" x14ac:dyDescent="0.55000000000000004">
      <c r="B3" s="6" t="s">
        <v>200</v>
      </c>
      <c r="C3" s="6"/>
      <c r="D3" s="6"/>
      <c r="E3" s="2"/>
      <c r="F3" s="2"/>
      <c r="G3" s="2"/>
      <c r="H3" s="2"/>
      <c r="I3" s="2"/>
      <c r="J3" s="2"/>
    </row>
    <row r="4" spans="1:10" ht="15.75" customHeight="1" x14ac:dyDescent="0.55000000000000004">
      <c r="A4" s="1"/>
      <c r="B4" s="6" t="s">
        <v>724</v>
      </c>
      <c r="C4" s="6"/>
      <c r="D4" s="6"/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8"/>
      <c r="C5" s="6"/>
      <c r="D5" s="6"/>
      <c r="E5" s="2"/>
      <c r="F5" s="2"/>
      <c r="G5" s="2"/>
      <c r="H5" s="2"/>
      <c r="I5" s="2"/>
      <c r="J5" s="2"/>
    </row>
    <row r="6" spans="1:10" ht="30.75" customHeight="1" x14ac:dyDescent="0.55000000000000004">
      <c r="A6" s="412" t="s">
        <v>343</v>
      </c>
      <c r="B6" s="412" t="s">
        <v>344</v>
      </c>
      <c r="C6" s="412" t="s">
        <v>345</v>
      </c>
      <c r="D6" s="412" t="s">
        <v>346</v>
      </c>
      <c r="E6" s="483" t="s">
        <v>637</v>
      </c>
      <c r="F6" s="484"/>
      <c r="G6" s="484"/>
      <c r="H6" s="484"/>
      <c r="I6" s="484"/>
      <c r="J6" s="484"/>
    </row>
    <row r="7" spans="1:10" ht="81.75" customHeight="1" x14ac:dyDescent="0.55000000000000004">
      <c r="A7" s="414"/>
      <c r="B7" s="414"/>
      <c r="C7" s="414"/>
      <c r="D7" s="414"/>
      <c r="E7" s="42" t="s">
        <v>638</v>
      </c>
      <c r="F7" s="42" t="s">
        <v>639</v>
      </c>
      <c r="G7" s="42" t="s">
        <v>640</v>
      </c>
      <c r="H7" s="42" t="s">
        <v>641</v>
      </c>
      <c r="I7" s="42" t="s">
        <v>642</v>
      </c>
      <c r="J7" s="42" t="s">
        <v>643</v>
      </c>
    </row>
    <row r="8" spans="1:10" s="1" customFormat="1" ht="15" customHeight="1" x14ac:dyDescent="0.55000000000000004">
      <c r="A8" s="18">
        <v>5</v>
      </c>
      <c r="B8" s="19" t="s">
        <v>304</v>
      </c>
      <c r="C8" s="20">
        <v>9101</v>
      </c>
      <c r="D8" s="19" t="s">
        <v>362</v>
      </c>
      <c r="E8" s="10">
        <v>1633</v>
      </c>
      <c r="F8" s="10">
        <v>833</v>
      </c>
      <c r="G8" s="105">
        <v>0.51010410287813834</v>
      </c>
      <c r="H8" s="10">
        <v>61</v>
      </c>
      <c r="I8" s="10">
        <v>12</v>
      </c>
      <c r="J8" s="105">
        <v>0.19672131147540983</v>
      </c>
    </row>
    <row r="9" spans="1:10" s="1" customFormat="1" ht="15" customHeight="1" x14ac:dyDescent="0.55000000000000004">
      <c r="A9" s="18">
        <v>5</v>
      </c>
      <c r="B9" s="19" t="s">
        <v>304</v>
      </c>
      <c r="C9" s="20">
        <v>9127</v>
      </c>
      <c r="D9" s="19" t="s">
        <v>363</v>
      </c>
      <c r="E9" s="10">
        <v>337</v>
      </c>
      <c r="F9" s="10">
        <v>207</v>
      </c>
      <c r="G9" s="105">
        <v>0.6142433234421365</v>
      </c>
      <c r="H9" s="10">
        <v>46</v>
      </c>
      <c r="I9" s="10">
        <v>14</v>
      </c>
      <c r="J9" s="105">
        <v>0.30434782608695654</v>
      </c>
    </row>
    <row r="10" spans="1:10" s="1" customFormat="1" ht="15" customHeight="1" x14ac:dyDescent="0.55000000000000004">
      <c r="A10" s="18">
        <v>5</v>
      </c>
      <c r="B10" s="19" t="s">
        <v>304</v>
      </c>
      <c r="C10" s="20">
        <v>9201</v>
      </c>
      <c r="D10" s="19" t="s">
        <v>364</v>
      </c>
      <c r="E10" s="10">
        <v>1447</v>
      </c>
      <c r="F10" s="10">
        <v>520</v>
      </c>
      <c r="G10" s="105">
        <v>0.35936420179682099</v>
      </c>
      <c r="H10" s="10">
        <v>30</v>
      </c>
      <c r="I10" s="10">
        <v>8</v>
      </c>
      <c r="J10" s="105">
        <v>0.26666666666666666</v>
      </c>
    </row>
    <row r="11" spans="1:10" s="1" customFormat="1" ht="15" customHeight="1" x14ac:dyDescent="0.55000000000000004">
      <c r="A11" s="18">
        <v>5</v>
      </c>
      <c r="B11" s="19" t="s">
        <v>304</v>
      </c>
      <c r="C11" s="20">
        <v>9202</v>
      </c>
      <c r="D11" s="19" t="s">
        <v>365</v>
      </c>
      <c r="E11" s="10">
        <v>2845</v>
      </c>
      <c r="F11" s="10">
        <v>780</v>
      </c>
      <c r="G11" s="105">
        <v>0.27416520210896311</v>
      </c>
      <c r="H11" s="10">
        <v>149</v>
      </c>
      <c r="I11" s="10">
        <v>16</v>
      </c>
      <c r="J11" s="105">
        <v>0.10738255033557047</v>
      </c>
    </row>
    <row r="12" spans="1:10" s="1" customFormat="1" ht="15" customHeight="1" x14ac:dyDescent="0.55000000000000004">
      <c r="A12" s="18">
        <v>5</v>
      </c>
      <c r="B12" s="19" t="s">
        <v>304</v>
      </c>
      <c r="C12" s="20">
        <v>9203</v>
      </c>
      <c r="D12" s="19" t="s">
        <v>366</v>
      </c>
      <c r="E12" s="10">
        <v>1669</v>
      </c>
      <c r="F12" s="10">
        <v>788</v>
      </c>
      <c r="G12" s="105">
        <v>0.47213900539245057</v>
      </c>
      <c r="H12" s="10">
        <v>82</v>
      </c>
      <c r="I12" s="10">
        <v>12</v>
      </c>
      <c r="J12" s="105">
        <v>0.14634146341463414</v>
      </c>
    </row>
    <row r="13" spans="1:10" s="1" customFormat="1" ht="15" customHeight="1" x14ac:dyDescent="0.55000000000000004">
      <c r="A13" s="18">
        <v>5</v>
      </c>
      <c r="B13" s="19" t="s">
        <v>304</v>
      </c>
      <c r="C13" s="20">
        <v>9204</v>
      </c>
      <c r="D13" s="19" t="s">
        <v>367</v>
      </c>
      <c r="E13" s="10">
        <v>3942</v>
      </c>
      <c r="F13" s="10">
        <v>1754</v>
      </c>
      <c r="G13" s="105">
        <v>0.44495180111618465</v>
      </c>
      <c r="H13" s="10">
        <v>183</v>
      </c>
      <c r="I13" s="10">
        <v>30</v>
      </c>
      <c r="J13" s="105">
        <v>0.16393442622950818</v>
      </c>
    </row>
    <row r="14" spans="1:10" s="1" customFormat="1" ht="15" customHeight="1" x14ac:dyDescent="0.55000000000000004">
      <c r="A14" s="18">
        <v>5</v>
      </c>
      <c r="B14" s="19" t="s">
        <v>304</v>
      </c>
      <c r="C14" s="20">
        <v>9205</v>
      </c>
      <c r="D14" s="19" t="s">
        <v>368</v>
      </c>
      <c r="E14" s="10">
        <v>2470</v>
      </c>
      <c r="F14" s="10">
        <v>845</v>
      </c>
      <c r="G14" s="105">
        <v>0.34210526315789475</v>
      </c>
      <c r="H14" s="10">
        <v>64</v>
      </c>
      <c r="I14" s="10">
        <v>13</v>
      </c>
      <c r="J14" s="105">
        <v>0.203125</v>
      </c>
    </row>
    <row r="15" spans="1:10" s="1" customFormat="1" ht="15" customHeight="1" x14ac:dyDescent="0.55000000000000004">
      <c r="A15" s="18">
        <v>5</v>
      </c>
      <c r="B15" s="19" t="s">
        <v>304</v>
      </c>
      <c r="C15" s="20">
        <v>9206</v>
      </c>
      <c r="D15" s="19" t="s">
        <v>369</v>
      </c>
      <c r="E15" s="10">
        <v>3532</v>
      </c>
      <c r="F15" s="10">
        <v>1665</v>
      </c>
      <c r="G15" s="105">
        <v>0.47140430351075879</v>
      </c>
      <c r="H15" s="10">
        <v>88</v>
      </c>
      <c r="I15" s="10">
        <v>20</v>
      </c>
      <c r="J15" s="105">
        <v>0.22727272727272727</v>
      </c>
    </row>
    <row r="16" spans="1:10" s="1" customFormat="1" ht="15" customHeight="1" x14ac:dyDescent="0.55000000000000004">
      <c r="A16" s="18">
        <v>5</v>
      </c>
      <c r="B16" s="19" t="s">
        <v>304</v>
      </c>
      <c r="C16" s="20">
        <v>9301</v>
      </c>
      <c r="D16" s="19" t="s">
        <v>370</v>
      </c>
      <c r="E16" s="10">
        <v>7609</v>
      </c>
      <c r="F16" s="10">
        <v>3142</v>
      </c>
      <c r="G16" s="105">
        <v>0.41293205414640555</v>
      </c>
      <c r="H16" s="10">
        <v>133</v>
      </c>
      <c r="I16" s="10">
        <v>25</v>
      </c>
      <c r="J16" s="105">
        <v>0.18796992481203006</v>
      </c>
    </row>
    <row r="17" spans="1:10" s="1" customFormat="1" ht="15" customHeight="1" x14ac:dyDescent="0.55000000000000004">
      <c r="A17" s="18">
        <v>5</v>
      </c>
      <c r="B17" s="19" t="s">
        <v>304</v>
      </c>
      <c r="C17" s="20">
        <v>9401</v>
      </c>
      <c r="D17" s="19" t="s">
        <v>371</v>
      </c>
      <c r="E17" s="10">
        <v>2922</v>
      </c>
      <c r="F17" s="10">
        <v>1089</v>
      </c>
      <c r="G17" s="105">
        <v>0.37268993839835729</v>
      </c>
      <c r="H17" s="10">
        <v>143</v>
      </c>
      <c r="I17" s="10">
        <v>35</v>
      </c>
      <c r="J17" s="105">
        <v>0.24475524475524477</v>
      </c>
    </row>
    <row r="18" spans="1:10" s="1" customFormat="1" ht="15" customHeight="1" x14ac:dyDescent="0.55000000000000004">
      <c r="A18" s="18">
        <v>5</v>
      </c>
      <c r="B18" s="19" t="s">
        <v>304</v>
      </c>
      <c r="C18" s="20">
        <v>9402</v>
      </c>
      <c r="D18" s="19" t="s">
        <v>372</v>
      </c>
      <c r="E18" s="10">
        <v>6069</v>
      </c>
      <c r="F18" s="10">
        <v>2593</v>
      </c>
      <c r="G18" s="105">
        <v>0.42725325424287364</v>
      </c>
      <c r="H18" s="10">
        <v>259</v>
      </c>
      <c r="I18" s="10">
        <v>35</v>
      </c>
      <c r="J18" s="105">
        <v>0.13513513513513514</v>
      </c>
    </row>
    <row r="19" spans="1:10" s="1" customFormat="1" ht="15" customHeight="1" x14ac:dyDescent="0.55000000000000004">
      <c r="A19" s="18">
        <v>5</v>
      </c>
      <c r="B19" s="19" t="s">
        <v>304</v>
      </c>
      <c r="C19" s="20">
        <v>9501</v>
      </c>
      <c r="D19" s="19" t="s">
        <v>373</v>
      </c>
      <c r="E19" s="10">
        <v>1044</v>
      </c>
      <c r="F19" s="10">
        <v>268</v>
      </c>
      <c r="G19" s="105">
        <v>0.25670498084291188</v>
      </c>
      <c r="H19" s="10">
        <v>70</v>
      </c>
      <c r="I19" s="10">
        <v>15</v>
      </c>
      <c r="J19" s="105">
        <v>0.21428571428571427</v>
      </c>
    </row>
    <row r="20" spans="1:10" s="1" customFormat="1" ht="15" customHeight="1" x14ac:dyDescent="0.55000000000000004">
      <c r="A20" s="18">
        <v>5</v>
      </c>
      <c r="B20" s="19" t="s">
        <v>304</v>
      </c>
      <c r="C20" s="20">
        <v>9502</v>
      </c>
      <c r="D20" s="19" t="s">
        <v>374</v>
      </c>
      <c r="E20" s="10">
        <v>1377</v>
      </c>
      <c r="F20" s="10">
        <v>657</v>
      </c>
      <c r="G20" s="105">
        <v>0.47712418300653597</v>
      </c>
      <c r="H20" s="10">
        <v>55</v>
      </c>
      <c r="I20" s="10">
        <v>8</v>
      </c>
      <c r="J20" s="105">
        <v>0.14545454545454545</v>
      </c>
    </row>
    <row r="21" spans="1:10" s="1" customFormat="1" ht="15" customHeight="1" x14ac:dyDescent="0.55000000000000004">
      <c r="A21" s="18">
        <v>5</v>
      </c>
      <c r="B21" s="19" t="s">
        <v>304</v>
      </c>
      <c r="C21" s="20">
        <v>9503</v>
      </c>
      <c r="D21" s="19" t="s">
        <v>375</v>
      </c>
      <c r="E21" s="10">
        <v>3641</v>
      </c>
      <c r="F21" s="10">
        <v>1991</v>
      </c>
      <c r="G21" s="105">
        <v>0.54682779456193353</v>
      </c>
      <c r="H21" s="10">
        <v>242</v>
      </c>
      <c r="I21" s="10">
        <v>37</v>
      </c>
      <c r="J21" s="105">
        <v>0.15289256198347106</v>
      </c>
    </row>
    <row r="22" spans="1:10" s="1" customFormat="1" ht="15" customHeight="1" x14ac:dyDescent="0.55000000000000004">
      <c r="A22" s="18">
        <v>5</v>
      </c>
      <c r="B22" s="19" t="s">
        <v>304</v>
      </c>
      <c r="C22" s="20">
        <v>9504</v>
      </c>
      <c r="D22" s="19" t="s">
        <v>376</v>
      </c>
      <c r="E22" s="10">
        <v>3327</v>
      </c>
      <c r="F22" s="10">
        <v>1202</v>
      </c>
      <c r="G22" s="105">
        <v>0.3612864442440637</v>
      </c>
      <c r="H22" s="10">
        <v>168</v>
      </c>
      <c r="I22" s="10">
        <v>33</v>
      </c>
      <c r="J22" s="105">
        <v>0.19642857142857142</v>
      </c>
    </row>
    <row r="23" spans="1:10" s="1" customFormat="1" ht="15" customHeight="1" x14ac:dyDescent="0.55000000000000004">
      <c r="A23" s="18">
        <v>5</v>
      </c>
      <c r="B23" s="19" t="s">
        <v>304</v>
      </c>
      <c r="C23" s="20">
        <v>9549</v>
      </c>
      <c r="D23" s="19" t="s">
        <v>377</v>
      </c>
      <c r="E23" s="10">
        <v>667</v>
      </c>
      <c r="F23" s="10">
        <v>244</v>
      </c>
      <c r="G23" s="105">
        <v>0.36581709145427288</v>
      </c>
      <c r="H23" s="10">
        <v>41</v>
      </c>
      <c r="I23" s="10">
        <v>7</v>
      </c>
      <c r="J23" s="105">
        <v>0.17073170731707318</v>
      </c>
    </row>
    <row r="24" spans="1:10" s="1" customFormat="1" ht="15" customHeight="1" x14ac:dyDescent="0.55000000000000004">
      <c r="A24" s="18">
        <v>8</v>
      </c>
      <c r="B24" s="19" t="s">
        <v>306</v>
      </c>
      <c r="C24" s="20">
        <v>9103</v>
      </c>
      <c r="D24" s="19" t="s">
        <v>378</v>
      </c>
      <c r="E24" s="10">
        <v>1636</v>
      </c>
      <c r="F24" s="10">
        <v>823</v>
      </c>
      <c r="G24" s="105">
        <v>0.50305623471882643</v>
      </c>
      <c r="H24" s="10">
        <v>122</v>
      </c>
      <c r="I24" s="10">
        <v>33</v>
      </c>
      <c r="J24" s="105">
        <v>0.27049180327868855</v>
      </c>
    </row>
    <row r="25" spans="1:10" s="1" customFormat="1" ht="15" customHeight="1" x14ac:dyDescent="0.55000000000000004">
      <c r="A25" s="18">
        <v>8</v>
      </c>
      <c r="B25" s="19" t="s">
        <v>306</v>
      </c>
      <c r="C25" s="20">
        <v>9207</v>
      </c>
      <c r="D25" s="19" t="s">
        <v>379</v>
      </c>
      <c r="E25" s="10">
        <v>3272</v>
      </c>
      <c r="F25" s="10">
        <v>1522</v>
      </c>
      <c r="G25" s="105">
        <v>0.46515892420537897</v>
      </c>
      <c r="H25" s="10">
        <v>310</v>
      </c>
      <c r="I25" s="10">
        <v>78</v>
      </c>
      <c r="J25" s="105">
        <v>0.25161290322580643</v>
      </c>
    </row>
    <row r="26" spans="1:10" s="1" customFormat="1" ht="15" customHeight="1" x14ac:dyDescent="0.55000000000000004">
      <c r="A26" s="18">
        <v>8</v>
      </c>
      <c r="B26" s="19" t="s">
        <v>306</v>
      </c>
      <c r="C26" s="20">
        <v>9208</v>
      </c>
      <c r="D26" s="19" t="s">
        <v>380</v>
      </c>
      <c r="E26" s="10">
        <v>3272</v>
      </c>
      <c r="F26" s="10">
        <v>1330</v>
      </c>
      <c r="G26" s="105">
        <v>0.40647921760391198</v>
      </c>
      <c r="H26" s="10">
        <v>310</v>
      </c>
      <c r="I26" s="10">
        <v>75</v>
      </c>
      <c r="J26" s="105">
        <v>0.24193548387096775</v>
      </c>
    </row>
    <row r="27" spans="1:10" s="1" customFormat="1" ht="15" customHeight="1" x14ac:dyDescent="0.55000000000000004">
      <c r="A27" s="18">
        <v>8</v>
      </c>
      <c r="B27" s="19" t="s">
        <v>306</v>
      </c>
      <c r="C27" s="20">
        <v>9302</v>
      </c>
      <c r="D27" s="19" t="s">
        <v>381</v>
      </c>
      <c r="E27" s="10">
        <v>8180</v>
      </c>
      <c r="F27" s="10">
        <v>4464</v>
      </c>
      <c r="G27" s="105">
        <v>0.54572127139364301</v>
      </c>
      <c r="H27" s="10">
        <v>335</v>
      </c>
      <c r="I27" s="10">
        <v>100</v>
      </c>
      <c r="J27" s="105">
        <v>0.29850746268656714</v>
      </c>
    </row>
    <row r="28" spans="1:10" s="1" customFormat="1" ht="15" customHeight="1" x14ac:dyDescent="0.55000000000000004">
      <c r="A28" s="18">
        <v>11</v>
      </c>
      <c r="B28" s="19" t="s">
        <v>307</v>
      </c>
      <c r="C28" s="20">
        <v>9209</v>
      </c>
      <c r="D28" s="19" t="s">
        <v>382</v>
      </c>
      <c r="E28" s="10">
        <v>1500</v>
      </c>
      <c r="F28" s="10">
        <v>527</v>
      </c>
      <c r="G28" s="105">
        <v>0.35133333333333333</v>
      </c>
      <c r="H28" s="10">
        <v>80</v>
      </c>
      <c r="I28" s="10">
        <v>12</v>
      </c>
      <c r="J28" s="105">
        <v>0.15</v>
      </c>
    </row>
    <row r="29" spans="1:10" s="1" customFormat="1" ht="15" customHeight="1" x14ac:dyDescent="0.55000000000000004">
      <c r="A29" s="18">
        <v>11</v>
      </c>
      <c r="B29" s="19" t="s">
        <v>307</v>
      </c>
      <c r="C29" s="20">
        <v>9210</v>
      </c>
      <c r="D29" s="19" t="s">
        <v>383</v>
      </c>
      <c r="E29" s="10">
        <v>4350</v>
      </c>
      <c r="F29" s="10">
        <v>2772</v>
      </c>
      <c r="G29" s="105">
        <v>0.63724137931034486</v>
      </c>
      <c r="H29" s="10">
        <v>165</v>
      </c>
      <c r="I29" s="10">
        <v>49</v>
      </c>
      <c r="J29" s="105">
        <v>0.29696969696969699</v>
      </c>
    </row>
    <row r="30" spans="1:10" s="1" customFormat="1" ht="15" customHeight="1" x14ac:dyDescent="0.55000000000000004">
      <c r="A30" s="18">
        <v>11</v>
      </c>
      <c r="B30" s="19" t="s">
        <v>307</v>
      </c>
      <c r="C30" s="20">
        <v>9211</v>
      </c>
      <c r="D30" s="19" t="s">
        <v>384</v>
      </c>
      <c r="E30" s="10">
        <v>3000</v>
      </c>
      <c r="F30" s="10">
        <v>1644</v>
      </c>
      <c r="G30" s="105">
        <v>0.54800000000000004</v>
      </c>
      <c r="H30" s="10">
        <v>66</v>
      </c>
      <c r="I30" s="10">
        <v>18</v>
      </c>
      <c r="J30" s="105">
        <v>0.27272727272727271</v>
      </c>
    </row>
    <row r="31" spans="1:10" s="1" customFormat="1" ht="15" customHeight="1" x14ac:dyDescent="0.55000000000000004">
      <c r="A31" s="18">
        <v>11</v>
      </c>
      <c r="B31" s="19" t="s">
        <v>307</v>
      </c>
      <c r="C31" s="20">
        <v>9212</v>
      </c>
      <c r="D31" s="19" t="s">
        <v>385</v>
      </c>
      <c r="E31" s="10">
        <v>2900</v>
      </c>
      <c r="F31" s="10">
        <v>1260</v>
      </c>
      <c r="G31" s="105">
        <v>0.43448275862068964</v>
      </c>
      <c r="H31" s="10">
        <v>45</v>
      </c>
      <c r="I31" s="10">
        <v>11</v>
      </c>
      <c r="J31" s="105">
        <v>0.24444444444444444</v>
      </c>
    </row>
    <row r="32" spans="1:10" s="1" customFormat="1" ht="15" customHeight="1" x14ac:dyDescent="0.55000000000000004">
      <c r="A32" s="18">
        <v>11</v>
      </c>
      <c r="B32" s="19" t="s">
        <v>307</v>
      </c>
      <c r="C32" s="20">
        <v>9213</v>
      </c>
      <c r="D32" s="19" t="s">
        <v>386</v>
      </c>
      <c r="E32" s="10">
        <v>3000</v>
      </c>
      <c r="F32" s="10">
        <v>1402</v>
      </c>
      <c r="G32" s="105">
        <v>0.46733333333333332</v>
      </c>
      <c r="H32" s="10">
        <v>56</v>
      </c>
      <c r="I32" s="10">
        <v>8</v>
      </c>
      <c r="J32" s="105">
        <v>0.14285714285714285</v>
      </c>
    </row>
    <row r="33" spans="1:10" s="1" customFormat="1" ht="15" customHeight="1" x14ac:dyDescent="0.55000000000000004">
      <c r="A33" s="18">
        <v>11</v>
      </c>
      <c r="B33" s="19" t="s">
        <v>307</v>
      </c>
      <c r="C33" s="20">
        <v>9214</v>
      </c>
      <c r="D33" s="19" t="s">
        <v>387</v>
      </c>
      <c r="E33" s="10">
        <v>1950</v>
      </c>
      <c r="F33" s="10">
        <v>880</v>
      </c>
      <c r="G33" s="105">
        <v>0.45128205128205129</v>
      </c>
      <c r="H33" s="10">
        <v>43</v>
      </c>
      <c r="I33" s="10">
        <v>7</v>
      </c>
      <c r="J33" s="105">
        <v>0.16279069767441862</v>
      </c>
    </row>
    <row r="34" spans="1:10" s="1" customFormat="1" ht="15" customHeight="1" x14ac:dyDescent="0.55000000000000004">
      <c r="A34" s="18">
        <v>11</v>
      </c>
      <c r="B34" s="19" t="s">
        <v>307</v>
      </c>
      <c r="C34" s="20">
        <v>9215</v>
      </c>
      <c r="D34" s="19" t="s">
        <v>388</v>
      </c>
      <c r="E34" s="10">
        <v>1200</v>
      </c>
      <c r="F34" s="10">
        <v>586</v>
      </c>
      <c r="G34" s="105">
        <v>0.48833333333333334</v>
      </c>
      <c r="H34" s="10">
        <v>41</v>
      </c>
      <c r="I34" s="10">
        <v>11</v>
      </c>
      <c r="J34" s="105">
        <v>0.26829268292682928</v>
      </c>
    </row>
    <row r="35" spans="1:10" s="1" customFormat="1" ht="15" customHeight="1" x14ac:dyDescent="0.55000000000000004">
      <c r="A35" s="18">
        <v>11</v>
      </c>
      <c r="B35" s="19" t="s">
        <v>307</v>
      </c>
      <c r="C35" s="20">
        <v>9216</v>
      </c>
      <c r="D35" s="19" t="s">
        <v>389</v>
      </c>
      <c r="E35" s="10">
        <v>1250</v>
      </c>
      <c r="F35" s="10">
        <v>966</v>
      </c>
      <c r="G35" s="105">
        <v>0.77280000000000004</v>
      </c>
      <c r="H35" s="10">
        <v>39</v>
      </c>
      <c r="I35" s="10">
        <v>11</v>
      </c>
      <c r="J35" s="105">
        <v>0.28205128205128205</v>
      </c>
    </row>
    <row r="36" spans="1:10" s="1" customFormat="1" ht="15" customHeight="1" x14ac:dyDescent="0.55000000000000004">
      <c r="A36" s="18">
        <v>11</v>
      </c>
      <c r="B36" s="19" t="s">
        <v>307</v>
      </c>
      <c r="C36" s="20">
        <v>9217</v>
      </c>
      <c r="D36" s="19" t="s">
        <v>390</v>
      </c>
      <c r="E36" s="10">
        <v>1400</v>
      </c>
      <c r="F36" s="10">
        <v>916</v>
      </c>
      <c r="G36" s="105">
        <v>0.65428571428571425</v>
      </c>
      <c r="H36" s="10">
        <v>78</v>
      </c>
      <c r="I36" s="10">
        <v>20</v>
      </c>
      <c r="J36" s="105">
        <v>0.25641025641025639</v>
      </c>
    </row>
    <row r="37" spans="1:10" s="1" customFormat="1" ht="15" customHeight="1" x14ac:dyDescent="0.55000000000000004">
      <c r="A37" s="18">
        <v>11</v>
      </c>
      <c r="B37" s="19" t="s">
        <v>307</v>
      </c>
      <c r="C37" s="20">
        <v>9303</v>
      </c>
      <c r="D37" s="19" t="s">
        <v>391</v>
      </c>
      <c r="E37" s="10">
        <v>8700</v>
      </c>
      <c r="F37" s="10">
        <v>3799</v>
      </c>
      <c r="G37" s="105">
        <v>0.43666666666666665</v>
      </c>
      <c r="H37" s="10">
        <v>212</v>
      </c>
      <c r="I37" s="10">
        <v>53</v>
      </c>
      <c r="J37" s="105">
        <v>0.25</v>
      </c>
    </row>
    <row r="38" spans="1:10" s="1" customFormat="1" ht="15" customHeight="1" x14ac:dyDescent="0.55000000000000004">
      <c r="A38" s="18">
        <v>11</v>
      </c>
      <c r="B38" s="19" t="s">
        <v>307</v>
      </c>
      <c r="C38" s="20">
        <v>9403</v>
      </c>
      <c r="D38" s="19" t="s">
        <v>392</v>
      </c>
      <c r="E38" s="10">
        <v>3900</v>
      </c>
      <c r="F38" s="10">
        <v>2160</v>
      </c>
      <c r="G38" s="105">
        <v>0.55384615384615388</v>
      </c>
      <c r="H38" s="10">
        <v>56</v>
      </c>
      <c r="I38" s="10">
        <v>9</v>
      </c>
      <c r="J38" s="105">
        <v>0.16071428571428573</v>
      </c>
    </row>
    <row r="39" spans="1:10" s="1" customFormat="1" ht="15" customHeight="1" x14ac:dyDescent="0.55000000000000004">
      <c r="A39" s="18">
        <v>11</v>
      </c>
      <c r="B39" s="19" t="s">
        <v>307</v>
      </c>
      <c r="C39" s="20">
        <v>9404</v>
      </c>
      <c r="D39" s="19" t="s">
        <v>393</v>
      </c>
      <c r="E39" s="10">
        <v>13159</v>
      </c>
      <c r="F39" s="10">
        <v>5406</v>
      </c>
      <c r="G39" s="105">
        <v>0.41082149099475646</v>
      </c>
      <c r="H39" s="10">
        <v>425</v>
      </c>
      <c r="I39" s="10">
        <v>79</v>
      </c>
      <c r="J39" s="105">
        <v>0.18588235294117647</v>
      </c>
    </row>
    <row r="40" spans="1:10" s="1" customFormat="1" ht="15" customHeight="1" x14ac:dyDescent="0.55000000000000004">
      <c r="A40" s="18">
        <v>11</v>
      </c>
      <c r="B40" s="19" t="s">
        <v>307</v>
      </c>
      <c r="C40" s="20">
        <v>9405</v>
      </c>
      <c r="D40" s="19" t="s">
        <v>394</v>
      </c>
      <c r="E40" s="10">
        <v>15500</v>
      </c>
      <c r="F40" s="10">
        <v>7619</v>
      </c>
      <c r="G40" s="105">
        <v>0.49154838709677418</v>
      </c>
      <c r="H40" s="10">
        <v>354</v>
      </c>
      <c r="I40" s="10">
        <v>79</v>
      </c>
      <c r="J40" s="105">
        <v>0.2231638418079096</v>
      </c>
    </row>
    <row r="41" spans="1:10" s="1" customFormat="1" ht="15" customHeight="1" x14ac:dyDescent="0.55000000000000004">
      <c r="A41" s="18">
        <v>11</v>
      </c>
      <c r="B41" s="19" t="s">
        <v>307</v>
      </c>
      <c r="C41" s="20">
        <v>9406</v>
      </c>
      <c r="D41" s="19" t="s">
        <v>395</v>
      </c>
      <c r="E41" s="10">
        <v>5200</v>
      </c>
      <c r="F41" s="10">
        <v>2512</v>
      </c>
      <c r="G41" s="105">
        <v>0.48307692307692307</v>
      </c>
      <c r="H41" s="10">
        <v>86</v>
      </c>
      <c r="I41" s="10">
        <v>27</v>
      </c>
      <c r="J41" s="105">
        <v>0.31395348837209303</v>
      </c>
    </row>
    <row r="42" spans="1:10" s="1" customFormat="1" ht="15" customHeight="1" x14ac:dyDescent="0.55000000000000004">
      <c r="A42" s="18">
        <v>11</v>
      </c>
      <c r="B42" s="19" t="s">
        <v>307</v>
      </c>
      <c r="C42" s="20">
        <v>9508</v>
      </c>
      <c r="D42" s="19" t="s">
        <v>396</v>
      </c>
      <c r="E42" s="10">
        <v>1300</v>
      </c>
      <c r="F42" s="10">
        <v>859</v>
      </c>
      <c r="G42" s="105">
        <v>0.66076923076923078</v>
      </c>
      <c r="H42" s="10">
        <v>68</v>
      </c>
      <c r="I42" s="10">
        <v>17</v>
      </c>
      <c r="J42" s="105">
        <v>0.25</v>
      </c>
    </row>
    <row r="43" spans="1:10" s="1" customFormat="1" ht="15" customHeight="1" x14ac:dyDescent="0.55000000000000004">
      <c r="A43" s="18">
        <v>13</v>
      </c>
      <c r="B43" s="19" t="s">
        <v>308</v>
      </c>
      <c r="C43" s="20">
        <v>9104</v>
      </c>
      <c r="D43" s="19" t="s">
        <v>397</v>
      </c>
      <c r="E43" s="10">
        <v>1358</v>
      </c>
      <c r="F43" s="10">
        <v>575</v>
      </c>
      <c r="G43" s="105">
        <v>0.42341678939617083</v>
      </c>
      <c r="H43" s="10">
        <v>127</v>
      </c>
      <c r="I43" s="10">
        <v>29</v>
      </c>
      <c r="J43" s="105">
        <v>0.2283464566929134</v>
      </c>
    </row>
    <row r="44" spans="1:10" s="1" customFormat="1" ht="15" customHeight="1" x14ac:dyDescent="0.55000000000000004">
      <c r="A44" s="18">
        <v>13</v>
      </c>
      <c r="B44" s="19" t="s">
        <v>308</v>
      </c>
      <c r="C44" s="20">
        <v>9105</v>
      </c>
      <c r="D44" s="19" t="s">
        <v>398</v>
      </c>
      <c r="E44" s="10">
        <v>2156</v>
      </c>
      <c r="F44" s="10">
        <v>819</v>
      </c>
      <c r="G44" s="105">
        <v>0.37987012987012986</v>
      </c>
      <c r="H44" s="10">
        <v>139</v>
      </c>
      <c r="I44" s="10">
        <v>30</v>
      </c>
      <c r="J44" s="105">
        <v>0.21582733812949639</v>
      </c>
    </row>
    <row r="45" spans="1:10" s="1" customFormat="1" ht="15" customHeight="1" x14ac:dyDescent="0.55000000000000004">
      <c r="A45" s="18">
        <v>13</v>
      </c>
      <c r="B45" s="19" t="s">
        <v>308</v>
      </c>
      <c r="C45" s="20">
        <v>9218</v>
      </c>
      <c r="D45" s="19" t="s">
        <v>399</v>
      </c>
      <c r="E45" s="10">
        <v>1916</v>
      </c>
      <c r="F45" s="10">
        <v>562</v>
      </c>
      <c r="G45" s="105">
        <v>0.29331941544885176</v>
      </c>
      <c r="H45" s="10">
        <v>97</v>
      </c>
      <c r="I45" s="10">
        <v>37</v>
      </c>
      <c r="J45" s="105">
        <v>0.38144329896907214</v>
      </c>
    </row>
    <row r="46" spans="1:10" s="1" customFormat="1" ht="15" customHeight="1" x14ac:dyDescent="0.55000000000000004">
      <c r="A46" s="18">
        <v>13</v>
      </c>
      <c r="B46" s="19" t="s">
        <v>308</v>
      </c>
      <c r="C46" s="20">
        <v>9304</v>
      </c>
      <c r="D46" s="19" t="s">
        <v>381</v>
      </c>
      <c r="E46" s="10">
        <v>2555</v>
      </c>
      <c r="F46" s="10">
        <v>1619</v>
      </c>
      <c r="G46" s="105">
        <v>0.63365949119373777</v>
      </c>
      <c r="H46" s="10">
        <v>209</v>
      </c>
      <c r="I46" s="10">
        <v>65</v>
      </c>
      <c r="J46" s="105">
        <v>0.31100478468899523</v>
      </c>
    </row>
    <row r="47" spans="1:10" s="1" customFormat="1" ht="15" customHeight="1" x14ac:dyDescent="0.55000000000000004">
      <c r="A47" s="18">
        <v>15</v>
      </c>
      <c r="B47" s="19" t="s">
        <v>309</v>
      </c>
      <c r="C47" s="20">
        <v>9110</v>
      </c>
      <c r="D47" s="19" t="s">
        <v>400</v>
      </c>
      <c r="E47" s="10">
        <v>565</v>
      </c>
      <c r="F47" s="10">
        <v>241</v>
      </c>
      <c r="G47" s="105">
        <v>0.42654867256637169</v>
      </c>
      <c r="H47" s="10">
        <v>84</v>
      </c>
      <c r="I47" s="10">
        <v>12</v>
      </c>
      <c r="J47" s="105">
        <v>0.14285714285714285</v>
      </c>
    </row>
    <row r="48" spans="1:10" s="1" customFormat="1" ht="15" customHeight="1" x14ac:dyDescent="0.55000000000000004">
      <c r="A48" s="18">
        <v>15</v>
      </c>
      <c r="B48" s="19" t="s">
        <v>309</v>
      </c>
      <c r="C48" s="20">
        <v>9111</v>
      </c>
      <c r="D48" s="19" t="s">
        <v>401</v>
      </c>
      <c r="E48" s="10">
        <v>1300</v>
      </c>
      <c r="F48" s="10">
        <v>710</v>
      </c>
      <c r="G48" s="105">
        <v>0.5461538461538461</v>
      </c>
      <c r="H48" s="10">
        <v>74</v>
      </c>
      <c r="I48" s="10">
        <v>31</v>
      </c>
      <c r="J48" s="105">
        <v>0.41891891891891891</v>
      </c>
    </row>
    <row r="49" spans="1:10" s="1" customFormat="1" ht="15" customHeight="1" x14ac:dyDescent="0.55000000000000004">
      <c r="A49" s="18">
        <v>15</v>
      </c>
      <c r="B49" s="19" t="s">
        <v>309</v>
      </c>
      <c r="C49" s="20">
        <v>9305</v>
      </c>
      <c r="D49" s="19" t="s">
        <v>402</v>
      </c>
      <c r="E49" s="10">
        <v>2300</v>
      </c>
      <c r="F49" s="10">
        <v>1046</v>
      </c>
      <c r="G49" s="105">
        <v>0.45478260869565218</v>
      </c>
      <c r="H49" s="10">
        <v>169</v>
      </c>
      <c r="I49" s="10">
        <v>67</v>
      </c>
      <c r="J49" s="105">
        <v>0.39644970414201186</v>
      </c>
    </row>
    <row r="50" spans="1:10" s="1" customFormat="1" ht="15" customHeight="1" x14ac:dyDescent="0.55000000000000004">
      <c r="A50" s="18">
        <v>15</v>
      </c>
      <c r="B50" s="19" t="s">
        <v>309</v>
      </c>
      <c r="C50" s="20">
        <v>9514</v>
      </c>
      <c r="D50" s="19" t="s">
        <v>403</v>
      </c>
      <c r="E50" s="10">
        <v>1807</v>
      </c>
      <c r="F50" s="10">
        <v>1035</v>
      </c>
      <c r="G50" s="105">
        <v>0.5727725511898174</v>
      </c>
      <c r="H50" s="10">
        <v>139</v>
      </c>
      <c r="I50" s="10">
        <v>31</v>
      </c>
      <c r="J50" s="105">
        <v>0.22302158273381295</v>
      </c>
    </row>
    <row r="51" spans="1:10" s="1" customFormat="1" ht="15" customHeight="1" x14ac:dyDescent="0.55000000000000004">
      <c r="A51" s="18">
        <v>15</v>
      </c>
      <c r="B51" s="19" t="s">
        <v>309</v>
      </c>
      <c r="C51" s="20">
        <v>9551</v>
      </c>
      <c r="D51" s="19" t="s">
        <v>404</v>
      </c>
      <c r="E51" s="10">
        <v>30</v>
      </c>
      <c r="F51" s="10">
        <v>1</v>
      </c>
      <c r="G51" s="105">
        <v>3.3333333333333333E-2</v>
      </c>
      <c r="H51" s="10">
        <v>0</v>
      </c>
      <c r="I51" s="10">
        <v>0</v>
      </c>
      <c r="J51" s="105" t="s">
        <v>305</v>
      </c>
    </row>
    <row r="52" spans="1:10" s="1" customFormat="1" ht="15" customHeight="1" x14ac:dyDescent="0.55000000000000004">
      <c r="A52" s="18">
        <v>17</v>
      </c>
      <c r="B52" s="19" t="s">
        <v>310</v>
      </c>
      <c r="C52" s="20">
        <v>9112</v>
      </c>
      <c r="D52" s="19" t="s">
        <v>405</v>
      </c>
      <c r="E52" s="10">
        <v>460</v>
      </c>
      <c r="F52" s="10">
        <v>294</v>
      </c>
      <c r="G52" s="105">
        <v>0.63913043478260867</v>
      </c>
      <c r="H52" s="10">
        <v>29</v>
      </c>
      <c r="I52" s="10">
        <v>9</v>
      </c>
      <c r="J52" s="105">
        <v>0.31034482758620691</v>
      </c>
    </row>
    <row r="53" spans="1:10" s="1" customFormat="1" ht="15" customHeight="1" x14ac:dyDescent="0.55000000000000004">
      <c r="A53" s="18">
        <v>17</v>
      </c>
      <c r="B53" s="19" t="s">
        <v>310</v>
      </c>
      <c r="C53" s="20">
        <v>9219</v>
      </c>
      <c r="D53" s="19" t="s">
        <v>406</v>
      </c>
      <c r="E53" s="10">
        <v>560</v>
      </c>
      <c r="F53" s="10">
        <v>323</v>
      </c>
      <c r="G53" s="105">
        <v>0.57678571428571423</v>
      </c>
      <c r="H53" s="10">
        <v>19</v>
      </c>
      <c r="I53" s="10">
        <v>6</v>
      </c>
      <c r="J53" s="105">
        <v>0.31578947368421051</v>
      </c>
    </row>
    <row r="54" spans="1:10" s="1" customFormat="1" ht="15" customHeight="1" x14ac:dyDescent="0.55000000000000004">
      <c r="A54" s="18">
        <v>17</v>
      </c>
      <c r="B54" s="19" t="s">
        <v>310</v>
      </c>
      <c r="C54" s="20">
        <v>9220</v>
      </c>
      <c r="D54" s="19" t="s">
        <v>407</v>
      </c>
      <c r="E54" s="10">
        <v>1014</v>
      </c>
      <c r="F54" s="10">
        <v>440</v>
      </c>
      <c r="G54" s="105">
        <v>0.43392504930966469</v>
      </c>
      <c r="H54" s="10">
        <v>43</v>
      </c>
      <c r="I54" s="10">
        <v>17</v>
      </c>
      <c r="J54" s="105">
        <v>0.39534883720930231</v>
      </c>
    </row>
    <row r="55" spans="1:10" s="1" customFormat="1" ht="15" customHeight="1" x14ac:dyDescent="0.55000000000000004">
      <c r="A55" s="18">
        <v>17</v>
      </c>
      <c r="B55" s="19" t="s">
        <v>310</v>
      </c>
      <c r="C55" s="20">
        <v>9306</v>
      </c>
      <c r="D55" s="19" t="s">
        <v>381</v>
      </c>
      <c r="E55" s="10">
        <v>1705</v>
      </c>
      <c r="F55" s="10">
        <v>782</v>
      </c>
      <c r="G55" s="105">
        <v>0.4586510263929619</v>
      </c>
      <c r="H55" s="10">
        <v>49</v>
      </c>
      <c r="I55" s="10">
        <v>19</v>
      </c>
      <c r="J55" s="105">
        <v>0.38775510204081631</v>
      </c>
    </row>
    <row r="56" spans="1:10" s="1" customFormat="1" ht="15" customHeight="1" x14ac:dyDescent="0.55000000000000004">
      <c r="A56" s="18">
        <v>17</v>
      </c>
      <c r="B56" s="19" t="s">
        <v>310</v>
      </c>
      <c r="C56" s="20">
        <v>9515</v>
      </c>
      <c r="D56" s="19" t="s">
        <v>408</v>
      </c>
      <c r="E56" s="10">
        <v>475</v>
      </c>
      <c r="F56" s="10">
        <v>255</v>
      </c>
      <c r="G56" s="105">
        <v>0.5368421052631579</v>
      </c>
      <c r="H56" s="10">
        <v>35</v>
      </c>
      <c r="I56" s="10">
        <v>8</v>
      </c>
      <c r="J56" s="105">
        <v>0.22857142857142856</v>
      </c>
    </row>
    <row r="57" spans="1:10" s="1" customFormat="1" ht="15" customHeight="1" x14ac:dyDescent="0.55000000000000004">
      <c r="A57" s="18">
        <v>18</v>
      </c>
      <c r="B57" s="19" t="s">
        <v>312</v>
      </c>
      <c r="C57" s="20">
        <v>9516</v>
      </c>
      <c r="D57" s="19" t="s">
        <v>409</v>
      </c>
      <c r="E57" s="10">
        <v>862</v>
      </c>
      <c r="F57" s="10">
        <v>375</v>
      </c>
      <c r="G57" s="105">
        <v>0.43503480278422274</v>
      </c>
      <c r="H57" s="10">
        <v>124</v>
      </c>
      <c r="I57" s="10">
        <v>25</v>
      </c>
      <c r="J57" s="105">
        <v>0.20161290322580644</v>
      </c>
    </row>
    <row r="58" spans="1:10" s="1" customFormat="1" ht="15" customHeight="1" x14ac:dyDescent="0.55000000000000004">
      <c r="A58" s="18">
        <v>19</v>
      </c>
      <c r="B58" s="19" t="s">
        <v>313</v>
      </c>
      <c r="C58" s="20">
        <v>9113</v>
      </c>
      <c r="D58" s="19" t="s">
        <v>410</v>
      </c>
      <c r="E58" s="10">
        <v>1162</v>
      </c>
      <c r="F58" s="10">
        <v>406</v>
      </c>
      <c r="G58" s="105">
        <v>0.3493975903614458</v>
      </c>
      <c r="H58" s="10">
        <v>86</v>
      </c>
      <c r="I58" s="10">
        <v>37</v>
      </c>
      <c r="J58" s="105">
        <v>0.43023255813953487</v>
      </c>
    </row>
    <row r="59" spans="1:10" s="1" customFormat="1" ht="15" customHeight="1" x14ac:dyDescent="0.55000000000000004">
      <c r="A59" s="18">
        <v>19</v>
      </c>
      <c r="B59" s="19" t="s">
        <v>313</v>
      </c>
      <c r="C59" s="20">
        <v>9221</v>
      </c>
      <c r="D59" s="19" t="s">
        <v>411</v>
      </c>
      <c r="E59" s="10">
        <v>1296</v>
      </c>
      <c r="F59" s="10">
        <v>746</v>
      </c>
      <c r="G59" s="105">
        <v>0.57561728395061729</v>
      </c>
      <c r="H59" s="10">
        <v>120</v>
      </c>
      <c r="I59" s="10">
        <v>31</v>
      </c>
      <c r="J59" s="105">
        <v>0.25833333333333336</v>
      </c>
    </row>
    <row r="60" spans="1:10" s="1" customFormat="1" ht="15" customHeight="1" x14ac:dyDescent="0.55000000000000004">
      <c r="A60" s="18">
        <v>19</v>
      </c>
      <c r="B60" s="19" t="s">
        <v>313</v>
      </c>
      <c r="C60" s="20">
        <v>9307</v>
      </c>
      <c r="D60" s="19" t="s">
        <v>381</v>
      </c>
      <c r="E60" s="10">
        <v>2010</v>
      </c>
      <c r="F60" s="10">
        <v>1051</v>
      </c>
      <c r="G60" s="105">
        <v>0.52288557213930353</v>
      </c>
      <c r="H60" s="10">
        <v>132</v>
      </c>
      <c r="I60" s="10">
        <v>29</v>
      </c>
      <c r="J60" s="105">
        <v>0.2196969696969697</v>
      </c>
    </row>
    <row r="61" spans="1:10" s="1" customFormat="1" ht="15" customHeight="1" x14ac:dyDescent="0.55000000000000004">
      <c r="A61" s="18">
        <v>20</v>
      </c>
      <c r="B61" s="19" t="s">
        <v>314</v>
      </c>
      <c r="C61" s="20">
        <v>9114</v>
      </c>
      <c r="D61" s="19" t="s">
        <v>412</v>
      </c>
      <c r="E61" s="10">
        <v>913</v>
      </c>
      <c r="F61" s="10">
        <v>396</v>
      </c>
      <c r="G61" s="105">
        <v>0.43373493975903615</v>
      </c>
      <c r="H61" s="10">
        <v>103</v>
      </c>
      <c r="I61" s="10">
        <v>27</v>
      </c>
      <c r="J61" s="105">
        <v>0.26213592233009708</v>
      </c>
    </row>
    <row r="62" spans="1:10" s="1" customFormat="1" ht="15" customHeight="1" x14ac:dyDescent="0.55000000000000004">
      <c r="A62" s="18">
        <v>20</v>
      </c>
      <c r="B62" s="19" t="s">
        <v>314</v>
      </c>
      <c r="C62" s="20">
        <v>9520</v>
      </c>
      <c r="D62" s="19" t="s">
        <v>413</v>
      </c>
      <c r="E62" s="10">
        <v>913</v>
      </c>
      <c r="F62" s="10">
        <v>339</v>
      </c>
      <c r="G62" s="105">
        <v>0.37130339539978097</v>
      </c>
      <c r="H62" s="10">
        <v>118</v>
      </c>
      <c r="I62" s="10">
        <v>17</v>
      </c>
      <c r="J62" s="105">
        <v>0.1440677966101695</v>
      </c>
    </row>
    <row r="63" spans="1:10" s="1" customFormat="1" ht="15" customHeight="1" x14ac:dyDescent="0.55000000000000004">
      <c r="A63" s="18">
        <v>20</v>
      </c>
      <c r="B63" s="19" t="s">
        <v>314</v>
      </c>
      <c r="C63" s="20">
        <v>9521</v>
      </c>
      <c r="D63" s="19" t="s">
        <v>644</v>
      </c>
      <c r="E63" s="10">
        <v>2111</v>
      </c>
      <c r="F63" s="10">
        <v>998</v>
      </c>
      <c r="G63" s="105">
        <v>0.472761724301279</v>
      </c>
      <c r="H63" s="10">
        <v>137</v>
      </c>
      <c r="I63" s="10">
        <v>38</v>
      </c>
      <c r="J63" s="105">
        <v>0.27737226277372262</v>
      </c>
    </row>
    <row r="64" spans="1:10" s="1" customFormat="1" ht="15" customHeight="1" x14ac:dyDescent="0.55000000000000004">
      <c r="A64" s="18">
        <v>23</v>
      </c>
      <c r="B64" s="19" t="s">
        <v>315</v>
      </c>
      <c r="C64" s="20">
        <v>9115</v>
      </c>
      <c r="D64" s="19" t="s">
        <v>415</v>
      </c>
      <c r="E64" s="10">
        <v>729</v>
      </c>
      <c r="F64" s="10">
        <v>502</v>
      </c>
      <c r="G64" s="105">
        <v>0.68861454046639237</v>
      </c>
      <c r="H64" s="10">
        <v>111</v>
      </c>
      <c r="I64" s="10">
        <v>13</v>
      </c>
      <c r="J64" s="105">
        <v>0.11711711711711711</v>
      </c>
    </row>
    <row r="65" spans="1:10" s="1" customFormat="1" ht="15" customHeight="1" x14ac:dyDescent="0.55000000000000004">
      <c r="A65" s="18">
        <v>23</v>
      </c>
      <c r="B65" s="19" t="s">
        <v>315</v>
      </c>
      <c r="C65" s="20">
        <v>9523</v>
      </c>
      <c r="D65" s="19" t="s">
        <v>416</v>
      </c>
      <c r="E65" s="10">
        <v>2185</v>
      </c>
      <c r="F65" s="10">
        <v>1065</v>
      </c>
      <c r="G65" s="105">
        <v>0.48741418764302058</v>
      </c>
      <c r="H65" s="10">
        <v>187</v>
      </c>
      <c r="I65" s="10">
        <v>45</v>
      </c>
      <c r="J65" s="105">
        <v>0.24064171122994651</v>
      </c>
    </row>
    <row r="66" spans="1:10" s="1" customFormat="1" ht="15" customHeight="1" x14ac:dyDescent="0.55000000000000004">
      <c r="A66" s="18">
        <v>25</v>
      </c>
      <c r="B66" s="19" t="s">
        <v>316</v>
      </c>
      <c r="C66" s="20">
        <v>9232</v>
      </c>
      <c r="D66" s="19" t="s">
        <v>417</v>
      </c>
      <c r="E66" s="10">
        <v>3996</v>
      </c>
      <c r="F66" s="10">
        <v>2034</v>
      </c>
      <c r="G66" s="105">
        <v>0.50900900900900903</v>
      </c>
      <c r="H66" s="10">
        <v>98</v>
      </c>
      <c r="I66" s="10">
        <v>16</v>
      </c>
      <c r="J66" s="105">
        <v>0.16326530612244897</v>
      </c>
    </row>
    <row r="67" spans="1:10" s="1" customFormat="1" ht="15" customHeight="1" x14ac:dyDescent="0.55000000000000004">
      <c r="A67" s="18">
        <v>25</v>
      </c>
      <c r="B67" s="19" t="s">
        <v>316</v>
      </c>
      <c r="C67" s="20">
        <v>9509</v>
      </c>
      <c r="D67" s="19" t="s">
        <v>418</v>
      </c>
      <c r="E67" s="10">
        <v>2028</v>
      </c>
      <c r="F67" s="10">
        <v>946</v>
      </c>
      <c r="G67" s="105">
        <v>0.46646942800788954</v>
      </c>
      <c r="H67" s="10">
        <v>86</v>
      </c>
      <c r="I67" s="10">
        <v>25</v>
      </c>
      <c r="J67" s="105">
        <v>0.29069767441860467</v>
      </c>
    </row>
    <row r="68" spans="1:10" s="1" customFormat="1" ht="15" customHeight="1" x14ac:dyDescent="0.55000000000000004">
      <c r="A68" s="18">
        <v>25</v>
      </c>
      <c r="B68" s="19" t="s">
        <v>316</v>
      </c>
      <c r="C68" s="20">
        <v>9510</v>
      </c>
      <c r="D68" s="19" t="s">
        <v>419</v>
      </c>
      <c r="E68" s="10">
        <v>1562</v>
      </c>
      <c r="F68" s="10">
        <v>631</v>
      </c>
      <c r="G68" s="105">
        <v>0.40396927016645329</v>
      </c>
      <c r="H68" s="10">
        <v>65</v>
      </c>
      <c r="I68" s="10">
        <v>4</v>
      </c>
      <c r="J68" s="105">
        <v>6.1538461538461542E-2</v>
      </c>
    </row>
    <row r="69" spans="1:10" s="1" customFormat="1" ht="15" customHeight="1" x14ac:dyDescent="0.55000000000000004">
      <c r="A69" s="18">
        <v>25</v>
      </c>
      <c r="B69" s="19" t="s">
        <v>316</v>
      </c>
      <c r="C69" s="20">
        <v>9511</v>
      </c>
      <c r="D69" s="19" t="s">
        <v>420</v>
      </c>
      <c r="E69" s="10">
        <v>1907</v>
      </c>
      <c r="F69" s="10">
        <v>971</v>
      </c>
      <c r="G69" s="105">
        <v>0.50917671735710535</v>
      </c>
      <c r="H69" s="10">
        <v>92</v>
      </c>
      <c r="I69" s="10">
        <v>14</v>
      </c>
      <c r="J69" s="105">
        <v>0.15217391304347827</v>
      </c>
    </row>
    <row r="70" spans="1:10" s="1" customFormat="1" ht="15" customHeight="1" x14ac:dyDescent="0.55000000000000004">
      <c r="A70" s="18">
        <v>25</v>
      </c>
      <c r="B70" s="19" t="s">
        <v>316</v>
      </c>
      <c r="C70" s="20">
        <v>9512</v>
      </c>
      <c r="D70" s="19" t="s">
        <v>421</v>
      </c>
      <c r="E70" s="10">
        <v>4807</v>
      </c>
      <c r="F70" s="10">
        <v>2595</v>
      </c>
      <c r="G70" s="105">
        <v>0.5398377366340753</v>
      </c>
      <c r="H70" s="10">
        <v>131</v>
      </c>
      <c r="I70" s="10">
        <v>46</v>
      </c>
      <c r="J70" s="105">
        <v>0.35114503816793891</v>
      </c>
    </row>
    <row r="71" spans="1:10" s="1" customFormat="1" ht="15" customHeight="1" x14ac:dyDescent="0.55000000000000004">
      <c r="A71" s="18">
        <v>25</v>
      </c>
      <c r="B71" s="19" t="s">
        <v>316</v>
      </c>
      <c r="C71" s="20">
        <v>9513</v>
      </c>
      <c r="D71" s="19" t="s">
        <v>422</v>
      </c>
      <c r="E71" s="10">
        <v>5983</v>
      </c>
      <c r="F71" s="10">
        <v>3510</v>
      </c>
      <c r="G71" s="105">
        <v>0.58666220959384929</v>
      </c>
      <c r="H71" s="10">
        <v>129</v>
      </c>
      <c r="I71" s="10">
        <v>33</v>
      </c>
      <c r="J71" s="105">
        <v>0.2558139534883721</v>
      </c>
    </row>
    <row r="72" spans="1:10" s="1" customFormat="1" ht="15" customHeight="1" x14ac:dyDescent="0.55000000000000004">
      <c r="A72" s="18">
        <v>27</v>
      </c>
      <c r="B72" s="19" t="s">
        <v>317</v>
      </c>
      <c r="C72" s="20">
        <v>9522</v>
      </c>
      <c r="D72" s="19" t="s">
        <v>423</v>
      </c>
      <c r="E72" s="10">
        <v>638</v>
      </c>
      <c r="F72" s="10">
        <v>380</v>
      </c>
      <c r="G72" s="105">
        <v>0.59561128526645768</v>
      </c>
      <c r="H72" s="10">
        <v>61</v>
      </c>
      <c r="I72" s="10">
        <v>13</v>
      </c>
      <c r="J72" s="105">
        <v>0.21311475409836064</v>
      </c>
    </row>
    <row r="73" spans="1:10" s="1" customFormat="1" ht="15" customHeight="1" x14ac:dyDescent="0.55000000000000004">
      <c r="A73" s="18">
        <v>41</v>
      </c>
      <c r="B73" s="19" t="s">
        <v>318</v>
      </c>
      <c r="C73" s="20">
        <v>9116</v>
      </c>
      <c r="D73" s="19" t="s">
        <v>424</v>
      </c>
      <c r="E73" s="10">
        <v>460</v>
      </c>
      <c r="F73" s="10">
        <v>260</v>
      </c>
      <c r="G73" s="105">
        <v>0.56521739130434778</v>
      </c>
      <c r="H73" s="10">
        <v>69</v>
      </c>
      <c r="I73" s="10">
        <v>19</v>
      </c>
      <c r="J73" s="105">
        <v>0.27536231884057971</v>
      </c>
    </row>
    <row r="74" spans="1:10" s="1" customFormat="1" ht="15" customHeight="1" x14ac:dyDescent="0.55000000000000004">
      <c r="A74" s="18">
        <v>41</v>
      </c>
      <c r="B74" s="19" t="s">
        <v>318</v>
      </c>
      <c r="C74" s="20">
        <v>9525</v>
      </c>
      <c r="D74" s="19" t="s">
        <v>425</v>
      </c>
      <c r="E74" s="10">
        <v>725</v>
      </c>
      <c r="F74" s="10">
        <v>384</v>
      </c>
      <c r="G74" s="105">
        <v>0.52965517241379312</v>
      </c>
      <c r="H74" s="10">
        <v>93</v>
      </c>
      <c r="I74" s="10">
        <v>29</v>
      </c>
      <c r="J74" s="105">
        <v>0.31182795698924731</v>
      </c>
    </row>
    <row r="75" spans="1:10" s="1" customFormat="1" ht="15" customHeight="1" x14ac:dyDescent="0.55000000000000004">
      <c r="A75" s="18">
        <v>41</v>
      </c>
      <c r="B75" s="19" t="s">
        <v>318</v>
      </c>
      <c r="C75" s="20">
        <v>9526</v>
      </c>
      <c r="D75" s="19" t="s">
        <v>426</v>
      </c>
      <c r="E75" s="10">
        <v>335</v>
      </c>
      <c r="F75" s="10">
        <v>198</v>
      </c>
      <c r="G75" s="105">
        <v>0.59104477611940298</v>
      </c>
      <c r="H75" s="10">
        <v>76</v>
      </c>
      <c r="I75" s="10">
        <v>22</v>
      </c>
      <c r="J75" s="105">
        <v>0.28947368421052633</v>
      </c>
    </row>
    <row r="76" spans="1:10" s="1" customFormat="1" ht="15" customHeight="1" x14ac:dyDescent="0.55000000000000004">
      <c r="A76" s="18">
        <v>41</v>
      </c>
      <c r="B76" s="19" t="s">
        <v>318</v>
      </c>
      <c r="C76" s="20">
        <v>9527</v>
      </c>
      <c r="D76" s="19" t="s">
        <v>427</v>
      </c>
      <c r="E76" s="10">
        <v>2160</v>
      </c>
      <c r="F76" s="10">
        <v>1145</v>
      </c>
      <c r="G76" s="105">
        <v>0.53009259259259256</v>
      </c>
      <c r="H76" s="10">
        <v>251</v>
      </c>
      <c r="I76" s="10">
        <v>75</v>
      </c>
      <c r="J76" s="105">
        <v>0.29880478087649404</v>
      </c>
    </row>
    <row r="77" spans="1:10" s="1" customFormat="1" ht="15" customHeight="1" x14ac:dyDescent="0.55000000000000004">
      <c r="A77" s="18">
        <v>41</v>
      </c>
      <c r="B77" s="19" t="s">
        <v>318</v>
      </c>
      <c r="C77" s="20">
        <v>9528</v>
      </c>
      <c r="D77" s="19" t="s">
        <v>428</v>
      </c>
      <c r="E77" s="10">
        <v>1000</v>
      </c>
      <c r="F77" s="10">
        <v>462</v>
      </c>
      <c r="G77" s="105">
        <v>0.46200000000000002</v>
      </c>
      <c r="H77" s="10">
        <v>95</v>
      </c>
      <c r="I77" s="10">
        <v>26</v>
      </c>
      <c r="J77" s="105">
        <v>0.27368421052631581</v>
      </c>
    </row>
    <row r="78" spans="1:10" s="1" customFormat="1" ht="15" customHeight="1" x14ac:dyDescent="0.55000000000000004">
      <c r="A78" s="18">
        <v>44</v>
      </c>
      <c r="B78" s="19" t="s">
        <v>319</v>
      </c>
      <c r="C78" s="20">
        <v>9222</v>
      </c>
      <c r="D78" s="19" t="s">
        <v>429</v>
      </c>
      <c r="E78" s="10">
        <v>1598</v>
      </c>
      <c r="F78" s="10">
        <v>871</v>
      </c>
      <c r="G78" s="105">
        <v>0.54505632040050067</v>
      </c>
      <c r="H78" s="10">
        <v>104</v>
      </c>
      <c r="I78" s="10">
        <v>42</v>
      </c>
      <c r="J78" s="105">
        <v>0.40384615384615385</v>
      </c>
    </row>
    <row r="79" spans="1:10" s="1" customFormat="1" ht="15" customHeight="1" x14ac:dyDescent="0.55000000000000004">
      <c r="A79" s="18">
        <v>44</v>
      </c>
      <c r="B79" s="19" t="s">
        <v>319</v>
      </c>
      <c r="C79" s="20">
        <v>9524</v>
      </c>
      <c r="D79" s="19" t="s">
        <v>430</v>
      </c>
      <c r="E79" s="10">
        <v>1308</v>
      </c>
      <c r="F79" s="10">
        <v>609</v>
      </c>
      <c r="G79" s="105">
        <v>0.46559633027522934</v>
      </c>
      <c r="H79" s="10">
        <v>69</v>
      </c>
      <c r="I79" s="10">
        <v>23</v>
      </c>
      <c r="J79" s="105">
        <v>0.33333333333333331</v>
      </c>
    </row>
    <row r="80" spans="1:10" s="1" customFormat="1" ht="15" customHeight="1" x14ac:dyDescent="0.55000000000000004">
      <c r="A80" s="18">
        <v>47</v>
      </c>
      <c r="B80" s="19" t="s">
        <v>320</v>
      </c>
      <c r="C80" s="20">
        <v>9118</v>
      </c>
      <c r="D80" s="19" t="s">
        <v>431</v>
      </c>
      <c r="E80" s="10">
        <v>1517</v>
      </c>
      <c r="F80" s="10">
        <v>728</v>
      </c>
      <c r="G80" s="105">
        <v>0.47989452867501647</v>
      </c>
      <c r="H80" s="10">
        <v>136</v>
      </c>
      <c r="I80" s="10">
        <v>23</v>
      </c>
      <c r="J80" s="105">
        <v>0.16911764705882354</v>
      </c>
    </row>
    <row r="81" spans="1:10" s="1" customFormat="1" ht="15" customHeight="1" x14ac:dyDescent="0.55000000000000004">
      <c r="A81" s="18">
        <v>47</v>
      </c>
      <c r="B81" s="19" t="s">
        <v>320</v>
      </c>
      <c r="C81" s="20">
        <v>9529</v>
      </c>
      <c r="D81" s="19" t="s">
        <v>432</v>
      </c>
      <c r="E81" s="10">
        <v>1918</v>
      </c>
      <c r="F81" s="10">
        <v>936</v>
      </c>
      <c r="G81" s="105">
        <v>0.48800834202294058</v>
      </c>
      <c r="H81" s="10">
        <v>150</v>
      </c>
      <c r="I81" s="10">
        <v>34</v>
      </c>
      <c r="J81" s="105">
        <v>0.22666666666666666</v>
      </c>
    </row>
    <row r="82" spans="1:10" s="1" customFormat="1" ht="15" customHeight="1" x14ac:dyDescent="0.55000000000000004">
      <c r="A82" s="18">
        <v>50</v>
      </c>
      <c r="B82" s="19" t="s">
        <v>321</v>
      </c>
      <c r="C82" s="20">
        <v>9117</v>
      </c>
      <c r="D82" s="19" t="s">
        <v>433</v>
      </c>
      <c r="E82" s="10">
        <v>1947</v>
      </c>
      <c r="F82" s="10">
        <v>904</v>
      </c>
      <c r="G82" s="105">
        <v>0.46430405752439652</v>
      </c>
      <c r="H82" s="10">
        <v>123</v>
      </c>
      <c r="I82" s="10">
        <v>36</v>
      </c>
      <c r="J82" s="105">
        <v>0.29268292682926828</v>
      </c>
    </row>
    <row r="83" spans="1:10" s="1" customFormat="1" ht="15" customHeight="1" x14ac:dyDescent="0.55000000000000004">
      <c r="A83" s="18">
        <v>50</v>
      </c>
      <c r="B83" s="19" t="s">
        <v>321</v>
      </c>
      <c r="C83" s="20">
        <v>9532</v>
      </c>
      <c r="D83" s="19" t="s">
        <v>434</v>
      </c>
      <c r="E83" s="10">
        <v>1480</v>
      </c>
      <c r="F83" s="10">
        <v>1019</v>
      </c>
      <c r="G83" s="105">
        <v>0.68851351351351353</v>
      </c>
      <c r="H83" s="10">
        <v>231</v>
      </c>
      <c r="I83" s="10">
        <v>46</v>
      </c>
      <c r="J83" s="105">
        <v>0.19913419913419914</v>
      </c>
    </row>
    <row r="84" spans="1:10" s="1" customFormat="1" ht="15" customHeight="1" x14ac:dyDescent="0.55000000000000004">
      <c r="A84" s="18">
        <v>52</v>
      </c>
      <c r="B84" s="19" t="s">
        <v>322</v>
      </c>
      <c r="C84" s="20">
        <v>9534</v>
      </c>
      <c r="D84" s="19" t="s">
        <v>435</v>
      </c>
      <c r="E84" s="10">
        <v>812</v>
      </c>
      <c r="F84" s="10">
        <v>403</v>
      </c>
      <c r="G84" s="105">
        <v>0.4963054187192118</v>
      </c>
      <c r="H84" s="10">
        <v>53</v>
      </c>
      <c r="I84" s="10">
        <v>15</v>
      </c>
      <c r="J84" s="105">
        <v>0.28301886792452829</v>
      </c>
    </row>
    <row r="85" spans="1:10" s="1" customFormat="1" ht="15" customHeight="1" x14ac:dyDescent="0.55000000000000004">
      <c r="A85" s="18">
        <v>52</v>
      </c>
      <c r="B85" s="19" t="s">
        <v>322</v>
      </c>
      <c r="C85" s="20">
        <v>9535</v>
      </c>
      <c r="D85" s="19" t="s">
        <v>436</v>
      </c>
      <c r="E85" s="10">
        <v>340</v>
      </c>
      <c r="F85" s="10">
        <v>137</v>
      </c>
      <c r="G85" s="105">
        <v>0.40294117647058825</v>
      </c>
      <c r="H85" s="10">
        <v>40</v>
      </c>
      <c r="I85" s="10">
        <v>14</v>
      </c>
      <c r="J85" s="105">
        <v>0.35</v>
      </c>
    </row>
    <row r="86" spans="1:10" s="1" customFormat="1" ht="15" customHeight="1" x14ac:dyDescent="0.55000000000000004">
      <c r="A86" s="18">
        <v>52</v>
      </c>
      <c r="B86" s="19" t="s">
        <v>322</v>
      </c>
      <c r="C86" s="20">
        <v>9536</v>
      </c>
      <c r="D86" s="19" t="s">
        <v>437</v>
      </c>
      <c r="E86" s="10">
        <v>1836</v>
      </c>
      <c r="F86" s="10">
        <v>1012</v>
      </c>
      <c r="G86" s="105">
        <v>0.55119825708060999</v>
      </c>
      <c r="H86" s="10">
        <v>79</v>
      </c>
      <c r="I86" s="10">
        <v>25</v>
      </c>
      <c r="J86" s="105">
        <v>0.31645569620253167</v>
      </c>
    </row>
    <row r="87" spans="1:10" s="1" customFormat="1" ht="15" customHeight="1" x14ac:dyDescent="0.55000000000000004">
      <c r="A87" s="18">
        <v>54</v>
      </c>
      <c r="B87" s="19" t="s">
        <v>323</v>
      </c>
      <c r="C87" s="20">
        <v>9119</v>
      </c>
      <c r="D87" s="19" t="s">
        <v>438</v>
      </c>
      <c r="E87" s="10">
        <v>1740</v>
      </c>
      <c r="F87" s="10">
        <v>979</v>
      </c>
      <c r="G87" s="105">
        <v>0.56264367816091954</v>
      </c>
      <c r="H87" s="10">
        <v>90</v>
      </c>
      <c r="I87" s="10">
        <v>40</v>
      </c>
      <c r="J87" s="105">
        <v>0.44444444444444442</v>
      </c>
    </row>
    <row r="88" spans="1:10" s="1" customFormat="1" ht="15" customHeight="1" x14ac:dyDescent="0.55000000000000004">
      <c r="A88" s="18">
        <v>54</v>
      </c>
      <c r="B88" s="19" t="s">
        <v>323</v>
      </c>
      <c r="C88" s="20">
        <v>9537</v>
      </c>
      <c r="D88" s="19" t="s">
        <v>427</v>
      </c>
      <c r="E88" s="10">
        <v>4061</v>
      </c>
      <c r="F88" s="10">
        <v>2438</v>
      </c>
      <c r="G88" s="105">
        <v>0.60034474267421822</v>
      </c>
      <c r="H88" s="10">
        <v>267</v>
      </c>
      <c r="I88" s="10">
        <v>112</v>
      </c>
      <c r="J88" s="105">
        <v>0.41947565543071164</v>
      </c>
    </row>
    <row r="89" spans="1:10" s="1" customFormat="1" ht="15" customHeight="1" x14ac:dyDescent="0.55000000000000004">
      <c r="A89" s="18">
        <v>63</v>
      </c>
      <c r="B89" s="19" t="s">
        <v>324</v>
      </c>
      <c r="C89" s="20">
        <v>9120</v>
      </c>
      <c r="D89" s="19" t="s">
        <v>439</v>
      </c>
      <c r="E89" s="10">
        <v>618</v>
      </c>
      <c r="F89" s="10">
        <v>317</v>
      </c>
      <c r="G89" s="105">
        <v>0.51294498381877018</v>
      </c>
      <c r="H89" s="10">
        <v>63</v>
      </c>
      <c r="I89" s="10">
        <v>15</v>
      </c>
      <c r="J89" s="105">
        <v>0.23809523809523808</v>
      </c>
    </row>
    <row r="90" spans="1:10" s="1" customFormat="1" ht="15" customHeight="1" x14ac:dyDescent="0.55000000000000004">
      <c r="A90" s="18">
        <v>63</v>
      </c>
      <c r="B90" s="19" t="s">
        <v>324</v>
      </c>
      <c r="C90" s="20">
        <v>9231</v>
      </c>
      <c r="D90" s="19" t="s">
        <v>440</v>
      </c>
      <c r="E90" s="10">
        <v>549</v>
      </c>
      <c r="F90" s="10">
        <v>239</v>
      </c>
      <c r="G90" s="105">
        <v>0.43533697632058288</v>
      </c>
      <c r="H90" s="10">
        <v>55</v>
      </c>
      <c r="I90" s="10">
        <v>19</v>
      </c>
      <c r="J90" s="105">
        <v>0.34545454545454546</v>
      </c>
    </row>
    <row r="91" spans="1:10" s="1" customFormat="1" ht="15" customHeight="1" x14ac:dyDescent="0.55000000000000004">
      <c r="A91" s="18">
        <v>63</v>
      </c>
      <c r="B91" s="19" t="s">
        <v>324</v>
      </c>
      <c r="C91" s="20">
        <v>9538</v>
      </c>
      <c r="D91" s="19" t="s">
        <v>441</v>
      </c>
      <c r="E91" s="10">
        <v>1754</v>
      </c>
      <c r="F91" s="10">
        <v>889</v>
      </c>
      <c r="G91" s="105">
        <v>0.5068415051311288</v>
      </c>
      <c r="H91" s="10">
        <v>73</v>
      </c>
      <c r="I91" s="10">
        <v>12</v>
      </c>
      <c r="J91" s="105">
        <v>0.16438356164383561</v>
      </c>
    </row>
    <row r="92" spans="1:10" s="1" customFormat="1" ht="15" customHeight="1" x14ac:dyDescent="0.55000000000000004">
      <c r="A92" s="18">
        <v>66</v>
      </c>
      <c r="B92" s="19" t="s">
        <v>325</v>
      </c>
      <c r="C92" s="20">
        <v>9121</v>
      </c>
      <c r="D92" s="19" t="s">
        <v>442</v>
      </c>
      <c r="E92" s="10">
        <v>803</v>
      </c>
      <c r="F92" s="10">
        <v>542</v>
      </c>
      <c r="G92" s="105">
        <v>0.6749688667496887</v>
      </c>
      <c r="H92" s="10">
        <v>70</v>
      </c>
      <c r="I92" s="10">
        <v>27</v>
      </c>
      <c r="J92" s="105">
        <v>0.38571428571428573</v>
      </c>
    </row>
    <row r="93" spans="1:10" s="25" customFormat="1" ht="15" customHeight="1" x14ac:dyDescent="0.55000000000000004">
      <c r="A93" s="21">
        <v>66</v>
      </c>
      <c r="B93" s="22" t="s">
        <v>325</v>
      </c>
      <c r="C93" s="23">
        <v>9223</v>
      </c>
      <c r="D93" s="22" t="s">
        <v>443</v>
      </c>
      <c r="E93" s="10">
        <v>1814</v>
      </c>
      <c r="F93" s="10">
        <v>946</v>
      </c>
      <c r="G93" s="105">
        <v>0.52149944873208376</v>
      </c>
      <c r="H93" s="10">
        <v>93</v>
      </c>
      <c r="I93" s="10">
        <v>22</v>
      </c>
      <c r="J93" s="105">
        <v>0.23655913978494625</v>
      </c>
    </row>
    <row r="94" spans="1:10" s="1" customFormat="1" ht="15" customHeight="1" x14ac:dyDescent="0.55000000000000004">
      <c r="A94" s="18">
        <v>66</v>
      </c>
      <c r="B94" s="19" t="s">
        <v>325</v>
      </c>
      <c r="C94" s="20">
        <v>9308</v>
      </c>
      <c r="D94" s="19" t="s">
        <v>381</v>
      </c>
      <c r="E94" s="10">
        <v>2873</v>
      </c>
      <c r="F94" s="10">
        <v>1532</v>
      </c>
      <c r="G94" s="105">
        <v>0.5332405151409676</v>
      </c>
      <c r="H94" s="10">
        <v>101</v>
      </c>
      <c r="I94" s="10">
        <v>43</v>
      </c>
      <c r="J94" s="105">
        <v>0.42574257425742573</v>
      </c>
    </row>
    <row r="95" spans="1:10" s="1" customFormat="1" ht="15" customHeight="1" x14ac:dyDescent="0.55000000000000004">
      <c r="A95" s="18">
        <v>68</v>
      </c>
      <c r="B95" s="19" t="s">
        <v>326</v>
      </c>
      <c r="C95" s="20">
        <v>9122</v>
      </c>
      <c r="D95" s="19" t="s">
        <v>442</v>
      </c>
      <c r="E95" s="10">
        <v>1050</v>
      </c>
      <c r="F95" s="10">
        <v>560</v>
      </c>
      <c r="G95" s="105">
        <v>0.53333333333333333</v>
      </c>
      <c r="H95" s="10">
        <v>54</v>
      </c>
      <c r="I95" s="10">
        <v>14</v>
      </c>
      <c r="J95" s="105">
        <v>0.25925925925925924</v>
      </c>
    </row>
    <row r="96" spans="1:10" s="1" customFormat="1" ht="15" customHeight="1" x14ac:dyDescent="0.55000000000000004">
      <c r="A96" s="18">
        <v>68</v>
      </c>
      <c r="B96" s="19" t="s">
        <v>326</v>
      </c>
      <c r="C96" s="20">
        <v>9224</v>
      </c>
      <c r="D96" s="19" t="s">
        <v>444</v>
      </c>
      <c r="E96" s="10">
        <v>1420</v>
      </c>
      <c r="F96" s="10">
        <v>745</v>
      </c>
      <c r="G96" s="105">
        <v>0.52464788732394363</v>
      </c>
      <c r="H96" s="10">
        <v>87</v>
      </c>
      <c r="I96" s="10">
        <v>26</v>
      </c>
      <c r="J96" s="105">
        <v>0.2988505747126437</v>
      </c>
    </row>
    <row r="97" spans="1:10" s="1" customFormat="1" ht="15" customHeight="1" x14ac:dyDescent="0.55000000000000004">
      <c r="A97" s="18">
        <v>68</v>
      </c>
      <c r="B97" s="19" t="s">
        <v>326</v>
      </c>
      <c r="C97" s="20">
        <v>9225</v>
      </c>
      <c r="D97" s="19" t="s">
        <v>445</v>
      </c>
      <c r="E97" s="10">
        <v>1070</v>
      </c>
      <c r="F97" s="10">
        <v>412</v>
      </c>
      <c r="G97" s="105">
        <v>0.38504672897196263</v>
      </c>
      <c r="H97" s="10">
        <v>111</v>
      </c>
      <c r="I97" s="10">
        <v>12</v>
      </c>
      <c r="J97" s="105">
        <v>0.10810810810810811</v>
      </c>
    </row>
    <row r="98" spans="1:10" s="1" customFormat="1" ht="15" customHeight="1" x14ac:dyDescent="0.55000000000000004">
      <c r="A98" s="18">
        <v>68</v>
      </c>
      <c r="B98" s="19" t="s">
        <v>326</v>
      </c>
      <c r="C98" s="20">
        <v>9309</v>
      </c>
      <c r="D98" s="19" t="s">
        <v>446</v>
      </c>
      <c r="E98" s="10">
        <v>4090</v>
      </c>
      <c r="F98" s="10">
        <v>1979</v>
      </c>
      <c r="G98" s="105">
        <v>0.4838630806845966</v>
      </c>
      <c r="H98" s="10">
        <v>141</v>
      </c>
      <c r="I98" s="10">
        <v>46</v>
      </c>
      <c r="J98" s="105">
        <v>0.32624113475177308</v>
      </c>
    </row>
    <row r="99" spans="1:10" s="1" customFormat="1" ht="15" customHeight="1" x14ac:dyDescent="0.55000000000000004">
      <c r="A99" s="18">
        <v>68</v>
      </c>
      <c r="B99" s="19" t="s">
        <v>326</v>
      </c>
      <c r="C99" s="20">
        <v>9540</v>
      </c>
      <c r="D99" s="19" t="s">
        <v>447</v>
      </c>
      <c r="E99" s="10">
        <v>1250</v>
      </c>
      <c r="F99" s="10">
        <v>727</v>
      </c>
      <c r="G99" s="105">
        <v>0.58160000000000001</v>
      </c>
      <c r="H99" s="10">
        <v>125</v>
      </c>
      <c r="I99" s="10">
        <v>25</v>
      </c>
      <c r="J99" s="105">
        <v>0.2</v>
      </c>
    </row>
    <row r="100" spans="1:10" s="1" customFormat="1" ht="15" customHeight="1" x14ac:dyDescent="0.55000000000000004">
      <c r="A100" s="18">
        <v>68</v>
      </c>
      <c r="B100" s="19" t="s">
        <v>326</v>
      </c>
      <c r="C100" s="20">
        <v>9541</v>
      </c>
      <c r="D100" s="19" t="s">
        <v>448</v>
      </c>
      <c r="E100" s="10">
        <v>1200</v>
      </c>
      <c r="F100" s="10">
        <v>558</v>
      </c>
      <c r="G100" s="105">
        <v>0.46500000000000002</v>
      </c>
      <c r="H100" s="10">
        <v>120</v>
      </c>
      <c r="I100" s="10">
        <v>47</v>
      </c>
      <c r="J100" s="105">
        <v>0.39166666666666666</v>
      </c>
    </row>
    <row r="101" spans="1:10" s="1" customFormat="1" ht="15" customHeight="1" x14ac:dyDescent="0.55000000000000004">
      <c r="A101" s="18">
        <v>68</v>
      </c>
      <c r="B101" s="19" t="s">
        <v>326</v>
      </c>
      <c r="C101" s="20">
        <v>9545</v>
      </c>
      <c r="D101" s="19" t="s">
        <v>449</v>
      </c>
      <c r="E101" s="10">
        <v>550</v>
      </c>
      <c r="F101" s="10">
        <v>150</v>
      </c>
      <c r="G101" s="105">
        <v>0.27272727272727271</v>
      </c>
      <c r="H101" s="10">
        <v>63</v>
      </c>
      <c r="I101" s="10">
        <v>18</v>
      </c>
      <c r="J101" s="105">
        <v>0.2857142857142857</v>
      </c>
    </row>
    <row r="102" spans="1:10" s="1" customFormat="1" ht="15" customHeight="1" x14ac:dyDescent="0.55000000000000004">
      <c r="A102" s="18">
        <v>68</v>
      </c>
      <c r="B102" s="19" t="s">
        <v>326</v>
      </c>
      <c r="C102" s="20">
        <v>9546</v>
      </c>
      <c r="D102" s="19" t="s">
        <v>450</v>
      </c>
      <c r="E102" s="10">
        <v>670</v>
      </c>
      <c r="F102" s="10">
        <v>406</v>
      </c>
      <c r="G102" s="105">
        <v>0.60597014925373138</v>
      </c>
      <c r="H102" s="10">
        <v>59</v>
      </c>
      <c r="I102" s="10">
        <v>18</v>
      </c>
      <c r="J102" s="105">
        <v>0.30508474576271188</v>
      </c>
    </row>
    <row r="103" spans="1:10" s="1" customFormat="1" ht="15" customHeight="1" x14ac:dyDescent="0.55000000000000004">
      <c r="A103" s="18">
        <v>70</v>
      </c>
      <c r="B103" s="19" t="s">
        <v>327</v>
      </c>
      <c r="C103" s="20">
        <v>9542</v>
      </c>
      <c r="D103" s="19" t="s">
        <v>451</v>
      </c>
      <c r="E103" s="10">
        <v>1891</v>
      </c>
      <c r="F103" s="10">
        <v>951</v>
      </c>
      <c r="G103" s="105">
        <v>0.50290851401374936</v>
      </c>
      <c r="H103" s="10">
        <v>120</v>
      </c>
      <c r="I103" s="10">
        <v>35</v>
      </c>
      <c r="J103" s="105">
        <v>0.29166666666666669</v>
      </c>
    </row>
    <row r="104" spans="1:10" s="1" customFormat="1" ht="15" customHeight="1" x14ac:dyDescent="0.55000000000000004">
      <c r="A104" s="18">
        <v>73</v>
      </c>
      <c r="B104" s="19" t="s">
        <v>328</v>
      </c>
      <c r="C104" s="20">
        <v>9123</v>
      </c>
      <c r="D104" s="19" t="s">
        <v>452</v>
      </c>
      <c r="E104" s="10">
        <v>1058</v>
      </c>
      <c r="F104" s="10">
        <v>582</v>
      </c>
      <c r="G104" s="105">
        <v>0.55009451795841213</v>
      </c>
      <c r="H104" s="10">
        <v>71</v>
      </c>
      <c r="I104" s="10">
        <v>25</v>
      </c>
      <c r="J104" s="105">
        <v>0.352112676056338</v>
      </c>
    </row>
    <row r="105" spans="1:10" s="1" customFormat="1" ht="15" customHeight="1" x14ac:dyDescent="0.55000000000000004">
      <c r="A105" s="18">
        <v>73</v>
      </c>
      <c r="B105" s="19" t="s">
        <v>328</v>
      </c>
      <c r="C105" s="20">
        <v>9226</v>
      </c>
      <c r="D105" s="19" t="s">
        <v>453</v>
      </c>
      <c r="E105" s="10">
        <v>1975</v>
      </c>
      <c r="F105" s="10">
        <v>943</v>
      </c>
      <c r="G105" s="105">
        <v>0.47746835443037977</v>
      </c>
      <c r="H105" s="10">
        <v>202</v>
      </c>
      <c r="I105" s="10">
        <v>56</v>
      </c>
      <c r="J105" s="105">
        <v>0.27722772277227725</v>
      </c>
    </row>
    <row r="106" spans="1:10" s="1" customFormat="1" ht="15" customHeight="1" x14ac:dyDescent="0.55000000000000004">
      <c r="A106" s="18">
        <v>73</v>
      </c>
      <c r="B106" s="19" t="s">
        <v>328</v>
      </c>
      <c r="C106" s="20">
        <v>9310</v>
      </c>
      <c r="D106" s="19" t="s">
        <v>381</v>
      </c>
      <c r="E106" s="10">
        <v>2830</v>
      </c>
      <c r="F106" s="10">
        <v>1622</v>
      </c>
      <c r="G106" s="105">
        <v>0.57314487632508837</v>
      </c>
      <c r="H106" s="10">
        <v>130</v>
      </c>
      <c r="I106" s="10">
        <v>33</v>
      </c>
      <c r="J106" s="105">
        <v>0.25384615384615383</v>
      </c>
    </row>
    <row r="107" spans="1:10" s="1" customFormat="1" ht="15" customHeight="1" x14ac:dyDescent="0.55000000000000004">
      <c r="A107" s="18">
        <v>76</v>
      </c>
      <c r="B107" s="19" t="s">
        <v>329</v>
      </c>
      <c r="C107" s="20">
        <v>9124</v>
      </c>
      <c r="D107" s="19" t="s">
        <v>454</v>
      </c>
      <c r="E107" s="10">
        <v>2520</v>
      </c>
      <c r="F107" s="10">
        <v>1313</v>
      </c>
      <c r="G107" s="105">
        <v>0.52103174603174607</v>
      </c>
      <c r="H107" s="10">
        <v>102</v>
      </c>
      <c r="I107" s="10">
        <v>35</v>
      </c>
      <c r="J107" s="105">
        <v>0.34313725490196079</v>
      </c>
    </row>
    <row r="108" spans="1:10" s="1" customFormat="1" ht="15" customHeight="1" x14ac:dyDescent="0.55000000000000004">
      <c r="A108" s="18">
        <v>76</v>
      </c>
      <c r="B108" s="19" t="s">
        <v>329</v>
      </c>
      <c r="C108" s="20">
        <v>9125</v>
      </c>
      <c r="D108" s="19" t="s">
        <v>455</v>
      </c>
      <c r="E108" s="10">
        <v>1470</v>
      </c>
      <c r="F108" s="10">
        <v>461</v>
      </c>
      <c r="G108" s="105">
        <v>0.31360544217687075</v>
      </c>
      <c r="H108" s="10">
        <v>63</v>
      </c>
      <c r="I108" s="10">
        <v>12</v>
      </c>
      <c r="J108" s="105">
        <v>0.19047619047619047</v>
      </c>
    </row>
    <row r="109" spans="1:10" s="1" customFormat="1" ht="15" customHeight="1" x14ac:dyDescent="0.55000000000000004">
      <c r="A109" s="18">
        <v>76</v>
      </c>
      <c r="B109" s="19" t="s">
        <v>329</v>
      </c>
      <c r="C109" s="20">
        <v>9126</v>
      </c>
      <c r="D109" s="19" t="s">
        <v>456</v>
      </c>
      <c r="E109" s="10">
        <v>1175</v>
      </c>
      <c r="F109" s="10">
        <v>675</v>
      </c>
      <c r="G109" s="105">
        <v>0.57446808510638303</v>
      </c>
      <c r="H109" s="10">
        <v>63</v>
      </c>
      <c r="I109" s="10">
        <v>6</v>
      </c>
      <c r="J109" s="105">
        <v>9.5238095238095233E-2</v>
      </c>
    </row>
    <row r="110" spans="1:10" s="1" customFormat="1" ht="15" customHeight="1" x14ac:dyDescent="0.55000000000000004">
      <c r="A110" s="18">
        <v>76</v>
      </c>
      <c r="B110" s="19" t="s">
        <v>329</v>
      </c>
      <c r="C110" s="20">
        <v>9227</v>
      </c>
      <c r="D110" s="19" t="s">
        <v>457</v>
      </c>
      <c r="E110" s="10">
        <v>3083</v>
      </c>
      <c r="F110" s="10">
        <v>1121</v>
      </c>
      <c r="G110" s="105">
        <v>0.36360687641907236</v>
      </c>
      <c r="H110" s="10">
        <v>92</v>
      </c>
      <c r="I110" s="10">
        <v>15</v>
      </c>
      <c r="J110" s="105">
        <v>0.16304347826086957</v>
      </c>
    </row>
    <row r="111" spans="1:10" s="1" customFormat="1" ht="15" customHeight="1" x14ac:dyDescent="0.55000000000000004">
      <c r="A111" s="18">
        <v>76</v>
      </c>
      <c r="B111" s="19" t="s">
        <v>329</v>
      </c>
      <c r="C111" s="20">
        <v>9228</v>
      </c>
      <c r="D111" s="19" t="s">
        <v>458</v>
      </c>
      <c r="E111" s="10">
        <v>1655</v>
      </c>
      <c r="F111" s="10">
        <v>710</v>
      </c>
      <c r="G111" s="105">
        <v>0.42900302114803623</v>
      </c>
      <c r="H111" s="10">
        <v>87</v>
      </c>
      <c r="I111" s="10">
        <v>16</v>
      </c>
      <c r="J111" s="105">
        <v>0.18390804597701149</v>
      </c>
    </row>
    <row r="112" spans="1:10" s="1" customFormat="1" ht="15" customHeight="1" x14ac:dyDescent="0.55000000000000004">
      <c r="A112" s="18">
        <v>76</v>
      </c>
      <c r="B112" s="19" t="s">
        <v>329</v>
      </c>
      <c r="C112" s="20">
        <v>9229</v>
      </c>
      <c r="D112" s="19" t="s">
        <v>459</v>
      </c>
      <c r="E112" s="10">
        <v>3084</v>
      </c>
      <c r="F112" s="10">
        <v>1215</v>
      </c>
      <c r="G112" s="105">
        <v>0.39396887159533073</v>
      </c>
      <c r="H112" s="10">
        <v>111</v>
      </c>
      <c r="I112" s="10">
        <v>35</v>
      </c>
      <c r="J112" s="105">
        <v>0.31531531531531531</v>
      </c>
    </row>
    <row r="113" spans="1:10" s="1" customFormat="1" ht="15" customHeight="1" x14ac:dyDescent="0.55000000000000004">
      <c r="A113" s="18">
        <v>76</v>
      </c>
      <c r="B113" s="19" t="s">
        <v>329</v>
      </c>
      <c r="C113" s="20">
        <v>9230</v>
      </c>
      <c r="D113" s="19" t="s">
        <v>460</v>
      </c>
      <c r="E113" s="10">
        <v>1235</v>
      </c>
      <c r="F113" s="10">
        <v>515</v>
      </c>
      <c r="G113" s="105">
        <v>0.41700404858299595</v>
      </c>
      <c r="H113" s="10">
        <v>43</v>
      </c>
      <c r="I113" s="10">
        <v>10</v>
      </c>
      <c r="J113" s="105">
        <v>0.23255813953488372</v>
      </c>
    </row>
    <row r="114" spans="1:10" s="1" customFormat="1" ht="15" customHeight="1" x14ac:dyDescent="0.55000000000000004">
      <c r="A114" s="18">
        <v>76</v>
      </c>
      <c r="B114" s="19" t="s">
        <v>329</v>
      </c>
      <c r="C114" s="20">
        <v>9311</v>
      </c>
      <c r="D114" s="19" t="s">
        <v>461</v>
      </c>
      <c r="E114" s="10">
        <v>5350</v>
      </c>
      <c r="F114" s="10">
        <v>2753</v>
      </c>
      <c r="G114" s="105">
        <v>0.5145794392523364</v>
      </c>
      <c r="H114" s="10">
        <v>124</v>
      </c>
      <c r="I114" s="10">
        <v>27</v>
      </c>
      <c r="J114" s="105">
        <v>0.21774193548387097</v>
      </c>
    </row>
    <row r="115" spans="1:10" s="1" customFormat="1" ht="15" customHeight="1" x14ac:dyDescent="0.55000000000000004">
      <c r="A115" s="18">
        <v>76</v>
      </c>
      <c r="B115" s="19" t="s">
        <v>329</v>
      </c>
      <c r="C115" s="20">
        <v>9543</v>
      </c>
      <c r="D115" s="19" t="s">
        <v>462</v>
      </c>
      <c r="E115" s="10">
        <v>1000</v>
      </c>
      <c r="F115" s="10">
        <v>566</v>
      </c>
      <c r="G115" s="105">
        <v>0.56599999999999995</v>
      </c>
      <c r="H115" s="10">
        <v>22</v>
      </c>
      <c r="I115" s="10">
        <v>8</v>
      </c>
      <c r="J115" s="105">
        <v>0.36363636363636365</v>
      </c>
    </row>
    <row r="116" spans="1:10" s="1" customFormat="1" ht="15" customHeight="1" x14ac:dyDescent="0.55000000000000004">
      <c r="A116" s="18">
        <v>76</v>
      </c>
      <c r="B116" s="19" t="s">
        <v>329</v>
      </c>
      <c r="C116" s="20">
        <v>9544</v>
      </c>
      <c r="D116" s="19" t="s">
        <v>463</v>
      </c>
      <c r="E116" s="10">
        <v>3740</v>
      </c>
      <c r="F116" s="10">
        <v>1844</v>
      </c>
      <c r="G116" s="105">
        <v>0.49304812834224598</v>
      </c>
      <c r="H116" s="10">
        <v>111</v>
      </c>
      <c r="I116" s="10">
        <v>27</v>
      </c>
      <c r="J116" s="105">
        <v>0.24324324324324326</v>
      </c>
    </row>
    <row r="117" spans="1:10" s="1" customFormat="1" ht="15" customHeight="1" x14ac:dyDescent="0.55000000000000004">
      <c r="A117" s="18">
        <v>81</v>
      </c>
      <c r="B117" s="19" t="s">
        <v>330</v>
      </c>
      <c r="C117" s="20">
        <v>9530</v>
      </c>
      <c r="D117" s="19" t="s">
        <v>464</v>
      </c>
      <c r="E117" s="10">
        <v>455</v>
      </c>
      <c r="F117" s="10">
        <v>190</v>
      </c>
      <c r="G117" s="105">
        <v>0.4175824175824176</v>
      </c>
      <c r="H117" s="10">
        <v>102</v>
      </c>
      <c r="I117" s="10">
        <v>22</v>
      </c>
      <c r="J117" s="105">
        <v>0.21568627450980393</v>
      </c>
    </row>
    <row r="118" spans="1:10" s="1" customFormat="1" ht="15" customHeight="1" x14ac:dyDescent="0.55000000000000004">
      <c r="A118" s="18">
        <v>85</v>
      </c>
      <c r="B118" s="19" t="s">
        <v>331</v>
      </c>
      <c r="C118" s="20">
        <v>9519</v>
      </c>
      <c r="D118" s="19" t="s">
        <v>465</v>
      </c>
      <c r="E118" s="10">
        <v>1829</v>
      </c>
      <c r="F118" s="10">
        <v>779</v>
      </c>
      <c r="G118" s="105">
        <v>0.42591580098414433</v>
      </c>
      <c r="H118" s="10">
        <v>315</v>
      </c>
      <c r="I118" s="10">
        <v>68</v>
      </c>
      <c r="J118" s="105">
        <v>0.21587301587301588</v>
      </c>
    </row>
    <row r="119" spans="1:10" s="1" customFormat="1" ht="15" customHeight="1" x14ac:dyDescent="0.55000000000000004">
      <c r="A119" s="18">
        <v>86</v>
      </c>
      <c r="B119" s="19" t="s">
        <v>332</v>
      </c>
      <c r="C119" s="20">
        <v>9518</v>
      </c>
      <c r="D119" s="19" t="s">
        <v>466</v>
      </c>
      <c r="E119" s="10">
        <v>502</v>
      </c>
      <c r="F119" s="10">
        <v>470</v>
      </c>
      <c r="G119" s="105">
        <v>0.93625498007968122</v>
      </c>
      <c r="H119" s="10">
        <v>88</v>
      </c>
      <c r="I119" s="10">
        <v>43</v>
      </c>
      <c r="J119" s="105">
        <v>0.48863636363636365</v>
      </c>
    </row>
    <row r="120" spans="1:10" s="1" customFormat="1" ht="15" customHeight="1" x14ac:dyDescent="0.55000000000000004">
      <c r="A120" s="18">
        <v>88</v>
      </c>
      <c r="B120" s="19" t="s">
        <v>333</v>
      </c>
      <c r="C120" s="20">
        <v>9539</v>
      </c>
      <c r="D120" s="19" t="s">
        <v>467</v>
      </c>
      <c r="E120" s="10">
        <v>502</v>
      </c>
      <c r="F120" s="10">
        <v>260</v>
      </c>
      <c r="G120" s="105">
        <v>0.51792828685258963</v>
      </c>
      <c r="H120" s="10">
        <v>20</v>
      </c>
      <c r="I120" s="10">
        <v>3</v>
      </c>
      <c r="J120" s="105">
        <v>0.15</v>
      </c>
    </row>
    <row r="121" spans="1:10" s="1" customFormat="1" ht="15" customHeight="1" x14ac:dyDescent="0.55000000000000004">
      <c r="A121" s="18">
        <v>91</v>
      </c>
      <c r="B121" s="19" t="s">
        <v>334</v>
      </c>
      <c r="C121" s="20">
        <v>9517</v>
      </c>
      <c r="D121" s="19" t="s">
        <v>468</v>
      </c>
      <c r="E121" s="10">
        <v>193</v>
      </c>
      <c r="F121" s="10">
        <v>116</v>
      </c>
      <c r="G121" s="105">
        <v>0.60103626943005184</v>
      </c>
      <c r="H121" s="10">
        <v>72</v>
      </c>
      <c r="I121" s="10">
        <v>20</v>
      </c>
      <c r="J121" s="105">
        <v>0.27777777777777779</v>
      </c>
    </row>
    <row r="122" spans="1:10" s="1" customFormat="1" ht="15" customHeight="1" x14ac:dyDescent="0.55000000000000004">
      <c r="A122" s="18">
        <v>94</v>
      </c>
      <c r="B122" s="19" t="s">
        <v>335</v>
      </c>
      <c r="C122" s="20">
        <v>9547</v>
      </c>
      <c r="D122" s="19" t="s">
        <v>469</v>
      </c>
      <c r="E122" s="10">
        <v>91</v>
      </c>
      <c r="F122" s="10">
        <v>30</v>
      </c>
      <c r="G122" s="105">
        <v>0.32967032967032966</v>
      </c>
      <c r="H122" s="10">
        <v>36</v>
      </c>
      <c r="I122" s="10">
        <v>8</v>
      </c>
      <c r="J122" s="105">
        <v>0.22222222222222221</v>
      </c>
    </row>
    <row r="123" spans="1:10" s="1" customFormat="1" ht="15" customHeight="1" x14ac:dyDescent="0.55000000000000004">
      <c r="A123" s="18">
        <v>95</v>
      </c>
      <c r="B123" s="19" t="s">
        <v>336</v>
      </c>
      <c r="C123" s="20">
        <v>9533</v>
      </c>
      <c r="D123" s="19" t="s">
        <v>470</v>
      </c>
      <c r="E123" s="10">
        <v>340</v>
      </c>
      <c r="F123" s="10">
        <v>245</v>
      </c>
      <c r="G123" s="105">
        <v>0.72058823529411764</v>
      </c>
      <c r="H123" s="10">
        <v>97</v>
      </c>
      <c r="I123" s="10">
        <v>43</v>
      </c>
      <c r="J123" s="105">
        <v>0.44329896907216493</v>
      </c>
    </row>
    <row r="124" spans="1:10" s="1" customFormat="1" ht="15" customHeight="1" x14ac:dyDescent="0.55000000000000004">
      <c r="A124" s="18">
        <v>97</v>
      </c>
      <c r="B124" s="19" t="s">
        <v>337</v>
      </c>
      <c r="C124" s="20">
        <v>9548</v>
      </c>
      <c r="D124" s="19" t="s">
        <v>471</v>
      </c>
      <c r="E124" s="10">
        <v>91</v>
      </c>
      <c r="F124" s="10">
        <v>38</v>
      </c>
      <c r="G124" s="105">
        <v>0.4175824175824176</v>
      </c>
      <c r="H124" s="10">
        <v>34</v>
      </c>
      <c r="I124" s="10">
        <v>18</v>
      </c>
      <c r="J124" s="105">
        <v>0.52941176470588236</v>
      </c>
    </row>
    <row r="125" spans="1:10" s="1" customFormat="1" ht="15" customHeight="1" x14ac:dyDescent="0.55000000000000004">
      <c r="A125" s="18">
        <v>99</v>
      </c>
      <c r="B125" s="19" t="s">
        <v>338</v>
      </c>
      <c r="C125" s="20">
        <v>9531</v>
      </c>
      <c r="D125" s="19" t="s">
        <v>472</v>
      </c>
      <c r="E125" s="10">
        <v>200</v>
      </c>
      <c r="F125" s="10">
        <v>122</v>
      </c>
      <c r="G125" s="105">
        <v>0.61</v>
      </c>
      <c r="H125" s="10">
        <v>56</v>
      </c>
      <c r="I125" s="10">
        <v>15</v>
      </c>
      <c r="J125" s="105">
        <v>0.26785714285714285</v>
      </c>
    </row>
    <row r="126" spans="1:10" s="1" customFormat="1" ht="20.25" customHeight="1" x14ac:dyDescent="0.55000000000000004">
      <c r="A126" s="30" t="s">
        <v>473</v>
      </c>
      <c r="B126" s="30"/>
      <c r="C126" s="29"/>
      <c r="D126" s="29"/>
      <c r="E126" s="26">
        <v>259720</v>
      </c>
      <c r="F126" s="26">
        <v>125680</v>
      </c>
      <c r="G126" s="105">
        <v>0.48390574464808256</v>
      </c>
      <c r="H126" s="26">
        <v>13000</v>
      </c>
      <c r="I126" s="26">
        <v>3296</v>
      </c>
      <c r="J126" s="105">
        <v>0.25353846153846155</v>
      </c>
    </row>
    <row r="127" spans="1:10" x14ac:dyDescent="0.55000000000000004">
      <c r="E127" s="13"/>
      <c r="F127" s="13"/>
      <c r="G127" s="13"/>
      <c r="H127" s="13"/>
      <c r="I127" s="13"/>
      <c r="J127" s="13"/>
    </row>
    <row r="128" spans="1:10" x14ac:dyDescent="0.55000000000000004">
      <c r="E128" s="13"/>
      <c r="F128" s="13"/>
      <c r="G128" s="13"/>
      <c r="H128" s="13"/>
      <c r="I128" s="13"/>
      <c r="J128" s="13"/>
    </row>
    <row r="129" spans="5:10" x14ac:dyDescent="0.55000000000000004">
      <c r="E129" s="14"/>
      <c r="F129" s="14"/>
      <c r="G129" s="14"/>
      <c r="H129" s="14"/>
      <c r="I129" s="14"/>
      <c r="J129" s="14"/>
    </row>
    <row r="131" spans="5:10" x14ac:dyDescent="0.55000000000000004">
      <c r="E131" s="17"/>
      <c r="F131" s="17"/>
      <c r="G131" s="17"/>
      <c r="H131" s="17"/>
      <c r="I131" s="17"/>
      <c r="J131" s="17"/>
    </row>
    <row r="134" spans="5:10" x14ac:dyDescent="0.55000000000000004">
      <c r="E134" s="14"/>
      <c r="F134" s="14"/>
      <c r="G134" s="14"/>
      <c r="H134" s="14"/>
      <c r="I134" s="14"/>
      <c r="J134" s="14"/>
    </row>
    <row r="136" spans="5:10" x14ac:dyDescent="0.55000000000000004">
      <c r="E136" s="17"/>
      <c r="F136" s="17"/>
      <c r="G136" s="17"/>
      <c r="H136" s="17"/>
      <c r="I136" s="17"/>
      <c r="J136" s="17"/>
    </row>
    <row r="137" spans="5:10" x14ac:dyDescent="0.55000000000000004">
      <c r="E137" s="17"/>
      <c r="F137" s="17"/>
      <c r="G137" s="17"/>
      <c r="H137" s="17"/>
      <c r="I137" s="17"/>
      <c r="J137" s="17"/>
    </row>
    <row r="143" spans="5:10" x14ac:dyDescent="0.55000000000000004">
      <c r="E143" s="14"/>
      <c r="F143" s="14"/>
      <c r="G143" s="14"/>
      <c r="H143" s="14"/>
      <c r="I143" s="14"/>
      <c r="J143" s="14"/>
    </row>
    <row r="145" spans="5:10" x14ac:dyDescent="0.55000000000000004">
      <c r="E145" s="14"/>
      <c r="F145" s="14"/>
      <c r="G145" s="14"/>
      <c r="H145" s="14"/>
      <c r="I145" s="14"/>
      <c r="J145" s="14"/>
    </row>
  </sheetData>
  <sheetProtection algorithmName="SHA-512" hashValue="lnBllKlNXBKdTeNJsK00KYHA+nhR2034tuB191AfqSqCuDelf4JKT7ru5ZxNTGbbzbh/FivexDSdqJ49hcMn2w==" saltValue="WWPMf73AQkE7fiiERqFk7Q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4" priority="1" operator="greaterThan">
      <formula>0</formula>
    </cfRule>
    <cfRule type="cellIs" dxfId="3" priority="2" operator="lessThan">
      <formula>0</formula>
    </cfRule>
  </conditionalFormatting>
  <conditionalFormatting sqref="E145:J145">
    <cfRule type="cellIs" dxfId="2" priority="3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>
    <tabColor theme="4" tint="0.79998168889431442"/>
  </sheetPr>
  <dimension ref="A2:E11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E19" sqref="E19"/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0"/>
      <c r="B2" s="49" t="s">
        <v>196</v>
      </c>
    </row>
    <row r="3" spans="1:5" ht="15.6" x14ac:dyDescent="0.55000000000000004">
      <c r="B3" s="49" t="s">
        <v>199</v>
      </c>
    </row>
    <row r="4" spans="1:5" ht="15.6" x14ac:dyDescent="0.6">
      <c r="B4" s="48" t="s">
        <v>200</v>
      </c>
    </row>
    <row r="5" spans="1:5" ht="15.6" x14ac:dyDescent="0.6">
      <c r="A5" s="1"/>
      <c r="B5" s="48" t="s">
        <v>725</v>
      </c>
    </row>
    <row r="6" spans="1:5" ht="15.6" x14ac:dyDescent="0.6">
      <c r="A6" s="1"/>
      <c r="B6" s="48"/>
    </row>
    <row r="7" spans="1:5" ht="14.7" thickBot="1" x14ac:dyDescent="0.6"/>
    <row r="8" spans="1:5" ht="45" customHeight="1" x14ac:dyDescent="0.55000000000000004">
      <c r="B8" s="142" t="s">
        <v>645</v>
      </c>
      <c r="C8" s="143" t="s">
        <v>646</v>
      </c>
      <c r="D8" s="143" t="s">
        <v>3</v>
      </c>
      <c r="E8" s="144" t="s">
        <v>4</v>
      </c>
    </row>
    <row r="9" spans="1:5" ht="28.8" x14ac:dyDescent="0.55000000000000004">
      <c r="B9" s="145" t="s">
        <v>647</v>
      </c>
      <c r="C9" s="47">
        <v>20</v>
      </c>
      <c r="D9" s="36">
        <v>0</v>
      </c>
      <c r="E9" s="146">
        <f>D9/C9</f>
        <v>0</v>
      </c>
    </row>
    <row r="10" spans="1:5" x14ac:dyDescent="0.55000000000000004">
      <c r="B10" s="145" t="s">
        <v>648</v>
      </c>
      <c r="C10" s="47">
        <v>500</v>
      </c>
      <c r="D10" s="36">
        <v>0</v>
      </c>
      <c r="E10" s="146">
        <f t="shared" ref="E10:E11" si="0">D10/C10</f>
        <v>0</v>
      </c>
    </row>
    <row r="11" spans="1:5" ht="29.1" thickBot="1" x14ac:dyDescent="0.6">
      <c r="B11" s="147" t="s">
        <v>649</v>
      </c>
      <c r="C11" s="148">
        <v>6000</v>
      </c>
      <c r="D11" s="149">
        <v>0</v>
      </c>
      <c r="E11" s="150">
        <f t="shared" si="0"/>
        <v>0</v>
      </c>
    </row>
  </sheetData>
  <sheetProtection algorithmName="SHA-512" hashValue="RlRgXzIju+jrpIlC7hsSSZ4IgSB7wdGtnGWvuvuMlhyMgYktWbMba13VpRhqlzUO4gMIwYamwkgC7sPZs304Dg==" saltValue="GQNRBKG9Z8kZ3qVin45n0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>
    <tabColor theme="4" tint="0.79998168889431442"/>
  </sheetPr>
  <dimension ref="A1:F15"/>
  <sheetViews>
    <sheetView showGridLines="0" showRowColHeaders="0" workbookViewId="0">
      <pane ySplit="15" topLeftCell="A16" activePane="bottomLeft" state="frozen"/>
      <selection pane="bottomLeft" activeCell="C23" sqref="C23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4" t="s">
        <v>196</v>
      </c>
    </row>
    <row r="2" spans="1:6" x14ac:dyDescent="0.55000000000000004">
      <c r="B2" s="4" t="s">
        <v>199</v>
      </c>
    </row>
    <row r="3" spans="1:6" x14ac:dyDescent="0.55000000000000004">
      <c r="B3" s="6" t="s">
        <v>200</v>
      </c>
    </row>
    <row r="4" spans="1:6" x14ac:dyDescent="0.55000000000000004">
      <c r="A4" s="1"/>
      <c r="B4" s="6" t="s">
        <v>726</v>
      </c>
    </row>
    <row r="8" spans="1:6" x14ac:dyDescent="0.55000000000000004">
      <c r="B8" s="485" t="s">
        <v>650</v>
      </c>
      <c r="C8" s="485"/>
      <c r="D8" s="485"/>
    </row>
    <row r="9" spans="1:6" x14ac:dyDescent="0.55000000000000004">
      <c r="B9" s="57"/>
      <c r="C9" s="57"/>
      <c r="D9" s="57" t="s">
        <v>172</v>
      </c>
      <c r="E9" s="57" t="s">
        <v>3</v>
      </c>
      <c r="F9" s="57" t="s">
        <v>4</v>
      </c>
    </row>
    <row r="10" spans="1:6" x14ac:dyDescent="0.55000000000000004">
      <c r="B10" s="411" t="s">
        <v>651</v>
      </c>
      <c r="C10" s="411"/>
      <c r="D10" s="10">
        <v>68000</v>
      </c>
      <c r="E10" s="45">
        <v>2347</v>
      </c>
      <c r="F10" s="97">
        <f>E10/D10</f>
        <v>3.451470588235294E-2</v>
      </c>
    </row>
    <row r="11" spans="1:6" x14ac:dyDescent="0.55000000000000004">
      <c r="B11" s="486"/>
      <c r="C11" s="486"/>
      <c r="D11" s="58" t="s">
        <v>652</v>
      </c>
      <c r="E11" s="57" t="s">
        <v>3</v>
      </c>
      <c r="F11" s="57" t="s">
        <v>4</v>
      </c>
    </row>
    <row r="12" spans="1:6" x14ac:dyDescent="0.55000000000000004">
      <c r="B12" s="411" t="s">
        <v>653</v>
      </c>
      <c r="C12" s="411"/>
      <c r="D12" s="10">
        <v>125000</v>
      </c>
      <c r="E12" s="45">
        <v>1283</v>
      </c>
      <c r="F12" s="97">
        <f>E12/D12</f>
        <v>1.0264000000000001E-2</v>
      </c>
    </row>
    <row r="15" spans="1:6" s="294" customFormat="1" x14ac:dyDescent="0.55000000000000004">
      <c r="A15" s="6" t="s">
        <v>727</v>
      </c>
    </row>
  </sheetData>
  <sheetProtection algorithmName="SHA-512" hashValue="tbG25ZqDlgwAiVUfw7QyB0rFSqa8Db2fGU3+Dt9MXRE1cIWEbnMMKlKZh9+T+O2nutufuLefRlaBi5qoRgEVag==" saltValue="nxWLI1vtRBTZbieWsmK6sg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>
    <tabColor theme="4" tint="0.79998168889431442"/>
  </sheetPr>
  <dimension ref="A1:AF144"/>
  <sheetViews>
    <sheetView showGridLines="0" showRowColHeaders="0" zoomScale="70" zoomScaleNormal="70" workbookViewId="0">
      <pane xSplit="4" ySplit="11" topLeftCell="G12" activePane="bottomRight" state="frozen"/>
      <selection activeCell="B195" sqref="B195"/>
      <selection pane="topRight" activeCell="B195" sqref="B195"/>
      <selection pane="bottomLeft" activeCell="B195" sqref="B195"/>
      <selection pane="bottomRight" activeCell="M34" sqref="M34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0.578125" customWidth="1"/>
    <col min="4" max="4" width="65.578125" customWidth="1"/>
    <col min="5" max="6" width="20.68359375" hidden="1" customWidth="1"/>
    <col min="7" max="9" width="20.68359375" customWidth="1"/>
    <col min="10" max="11" width="20.68359375" hidden="1" customWidth="1"/>
    <col min="12" max="14" width="20.68359375" customWidth="1"/>
    <col min="15" max="16" width="20.68359375" hidden="1" customWidth="1"/>
    <col min="17" max="19" width="20.68359375" customWidth="1"/>
    <col min="20" max="21" width="20.68359375" hidden="1" customWidth="1"/>
    <col min="22" max="24" width="20.68359375" customWidth="1"/>
    <col min="25" max="26" width="20.68359375" hidden="1" customWidth="1"/>
    <col min="27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1"/>
      <c r="Z1" s="51"/>
      <c r="AA1" s="51"/>
      <c r="AB1" s="51"/>
      <c r="AC1" s="51"/>
      <c r="AD1" s="51"/>
    </row>
    <row r="2" spans="1:32" ht="15.75" customHeight="1" x14ac:dyDescent="0.55000000000000004">
      <c r="B2" s="4" t="s">
        <v>196</v>
      </c>
    </row>
    <row r="3" spans="1:32" ht="15.75" customHeight="1" x14ac:dyDescent="0.55000000000000004">
      <c r="B3" s="4" t="s">
        <v>199</v>
      </c>
    </row>
    <row r="4" spans="1:32" ht="15.75" customHeight="1" x14ac:dyDescent="0.55000000000000004">
      <c r="B4" s="6" t="s">
        <v>200</v>
      </c>
    </row>
    <row r="5" spans="1:32" ht="15.75" customHeight="1" x14ac:dyDescent="0.55000000000000004">
      <c r="A5" s="1"/>
      <c r="B5" s="6" t="s">
        <v>728</v>
      </c>
    </row>
    <row r="6" spans="1:32" ht="15.75" hidden="1" customHeight="1" x14ac:dyDescent="0.55000000000000004">
      <c r="A6" s="1"/>
      <c r="B6" s="8"/>
      <c r="C6" s="8"/>
      <c r="D6" s="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5"/>
      <c r="Z6" s="5"/>
      <c r="AA6" s="5"/>
      <c r="AB6" s="5"/>
      <c r="AC6" s="5"/>
      <c r="AD6" s="5"/>
    </row>
    <row r="7" spans="1:32" ht="15.75" hidden="1" customHeight="1" x14ac:dyDescent="0.55000000000000004">
      <c r="A7" s="1"/>
      <c r="B7" s="8"/>
      <c r="C7" s="8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5"/>
      <c r="Z7" s="5"/>
      <c r="AA7" s="5"/>
      <c r="AB7" s="5"/>
      <c r="AC7" s="5"/>
      <c r="AD7" s="5"/>
    </row>
    <row r="8" spans="1:32" ht="15.75" customHeight="1" x14ac:dyDescent="0.55000000000000004">
      <c r="A8" s="1"/>
      <c r="B8" s="8"/>
      <c r="C8" s="8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5"/>
      <c r="Z8" s="5"/>
      <c r="AA8" s="5"/>
      <c r="AB8" s="5"/>
      <c r="AC8" s="5"/>
      <c r="AD8" s="5"/>
    </row>
    <row r="9" spans="1:32" ht="50.05" customHeight="1" x14ac:dyDescent="0.55000000000000004">
      <c r="A9" s="437" t="s">
        <v>204</v>
      </c>
      <c r="B9" s="437" t="s">
        <v>205</v>
      </c>
      <c r="C9" s="437" t="s">
        <v>345</v>
      </c>
      <c r="D9" s="437" t="s">
        <v>346</v>
      </c>
      <c r="E9" s="430" t="s">
        <v>206</v>
      </c>
      <c r="F9" s="405"/>
      <c r="G9" s="405"/>
      <c r="H9" s="405"/>
      <c r="I9" s="406"/>
      <c r="J9" s="427" t="s">
        <v>654</v>
      </c>
      <c r="K9" s="428"/>
      <c r="L9" s="428"/>
      <c r="M9" s="428"/>
      <c r="N9" s="428"/>
      <c r="O9" s="428"/>
      <c r="P9" s="428"/>
      <c r="Q9" s="428"/>
      <c r="R9" s="428"/>
      <c r="S9" s="495"/>
      <c r="T9" s="427" t="s">
        <v>655</v>
      </c>
      <c r="U9" s="428"/>
      <c r="V9" s="428"/>
      <c r="W9" s="428"/>
      <c r="X9" s="495"/>
      <c r="Y9" s="427" t="s">
        <v>656</v>
      </c>
      <c r="Z9" s="428"/>
      <c r="AA9" s="428"/>
      <c r="AB9" s="428"/>
      <c r="AC9" s="495"/>
      <c r="AD9" s="491" t="s">
        <v>657</v>
      </c>
      <c r="AE9" s="487" t="s">
        <v>716</v>
      </c>
      <c r="AF9" s="489" t="s">
        <v>4</v>
      </c>
    </row>
    <row r="10" spans="1:32" ht="50.05" customHeight="1" x14ac:dyDescent="0.55000000000000004">
      <c r="A10" s="437"/>
      <c r="B10" s="437"/>
      <c r="C10" s="437"/>
      <c r="D10" s="437"/>
      <c r="E10" s="434" t="s">
        <v>658</v>
      </c>
      <c r="F10" s="435"/>
      <c r="G10" s="435"/>
      <c r="H10" s="435"/>
      <c r="I10" s="436"/>
      <c r="J10" s="434" t="s">
        <v>659</v>
      </c>
      <c r="K10" s="435"/>
      <c r="L10" s="435"/>
      <c r="M10" s="435"/>
      <c r="N10" s="436"/>
      <c r="O10" s="476" t="s">
        <v>660</v>
      </c>
      <c r="P10" s="477"/>
      <c r="Q10" s="477"/>
      <c r="R10" s="477"/>
      <c r="S10" s="478"/>
      <c r="T10" s="430"/>
      <c r="U10" s="405"/>
      <c r="V10" s="405"/>
      <c r="W10" s="405"/>
      <c r="X10" s="406"/>
      <c r="Y10" s="430"/>
      <c r="Z10" s="405"/>
      <c r="AA10" s="405"/>
      <c r="AB10" s="405"/>
      <c r="AC10" s="406"/>
      <c r="AD10" s="491"/>
      <c r="AE10" s="487"/>
      <c r="AF10" s="489"/>
    </row>
    <row r="11" spans="1:32" ht="75" customHeight="1" x14ac:dyDescent="0.55000000000000004">
      <c r="A11" s="437"/>
      <c r="B11" s="437"/>
      <c r="C11" s="437"/>
      <c r="D11" s="437"/>
      <c r="E11" s="42" t="s">
        <v>661</v>
      </c>
      <c r="F11" s="42" t="s">
        <v>662</v>
      </c>
      <c r="G11" s="42" t="s">
        <v>663</v>
      </c>
      <c r="H11" s="42" t="s">
        <v>197</v>
      </c>
      <c r="I11" s="42" t="s">
        <v>198</v>
      </c>
      <c r="J11" s="42" t="s">
        <v>661</v>
      </c>
      <c r="K11" s="42" t="s">
        <v>662</v>
      </c>
      <c r="L11" s="42" t="s">
        <v>663</v>
      </c>
      <c r="M11" s="42" t="s">
        <v>197</v>
      </c>
      <c r="N11" s="42" t="s">
        <v>198</v>
      </c>
      <c r="O11" s="42" t="s">
        <v>661</v>
      </c>
      <c r="P11" s="42" t="s">
        <v>662</v>
      </c>
      <c r="Q11" s="42" t="s">
        <v>663</v>
      </c>
      <c r="R11" s="42" t="s">
        <v>197</v>
      </c>
      <c r="S11" s="42" t="s">
        <v>198</v>
      </c>
      <c r="T11" s="42" t="s">
        <v>661</v>
      </c>
      <c r="U11" s="42" t="s">
        <v>662</v>
      </c>
      <c r="V11" s="42" t="s">
        <v>663</v>
      </c>
      <c r="W11" s="42" t="s">
        <v>197</v>
      </c>
      <c r="X11" s="42" t="s">
        <v>198</v>
      </c>
      <c r="Y11" s="42" t="s">
        <v>664</v>
      </c>
      <c r="Z11" s="42" t="s">
        <v>665</v>
      </c>
      <c r="AA11" s="42" t="s">
        <v>663</v>
      </c>
      <c r="AB11" s="42" t="s">
        <v>197</v>
      </c>
      <c r="AC11" s="42" t="s">
        <v>198</v>
      </c>
      <c r="AD11" s="492"/>
      <c r="AE11" s="488"/>
      <c r="AF11" s="490"/>
    </row>
    <row r="12" spans="1:32" s="1" customFormat="1" ht="15" customHeight="1" x14ac:dyDescent="0.55000000000000004">
      <c r="A12" s="18">
        <v>5</v>
      </c>
      <c r="B12" s="19" t="s">
        <v>304</v>
      </c>
      <c r="C12" s="20">
        <v>9101</v>
      </c>
      <c r="D12" s="19" t="s">
        <v>362</v>
      </c>
      <c r="E12" s="10">
        <v>65</v>
      </c>
      <c r="F12" s="10">
        <v>75</v>
      </c>
      <c r="G12" s="10">
        <v>140</v>
      </c>
      <c r="H12" s="27">
        <v>0</v>
      </c>
      <c r="I12" s="54">
        <v>0</v>
      </c>
      <c r="J12" s="10">
        <v>0</v>
      </c>
      <c r="K12" s="10">
        <v>25</v>
      </c>
      <c r="L12" s="10">
        <v>25</v>
      </c>
      <c r="M12" s="27">
        <v>0</v>
      </c>
      <c r="N12" s="54">
        <v>0</v>
      </c>
      <c r="O12" s="10">
        <v>58</v>
      </c>
      <c r="P12" s="10">
        <v>50</v>
      </c>
      <c r="Q12" s="10">
        <v>108</v>
      </c>
      <c r="R12" s="27">
        <v>0</v>
      </c>
      <c r="S12" s="54">
        <v>0</v>
      </c>
      <c r="T12" s="10">
        <v>123</v>
      </c>
      <c r="U12" s="10">
        <v>150</v>
      </c>
      <c r="V12" s="10">
        <v>273</v>
      </c>
      <c r="W12" s="27">
        <v>0</v>
      </c>
      <c r="X12" s="54">
        <v>0</v>
      </c>
      <c r="Y12" s="10"/>
      <c r="Z12" s="10"/>
      <c r="AA12" s="10">
        <v>90</v>
      </c>
      <c r="AB12" s="10">
        <v>0</v>
      </c>
      <c r="AC12" s="54">
        <v>0</v>
      </c>
      <c r="AD12" s="10">
        <v>363</v>
      </c>
      <c r="AE12" s="10">
        <v>0</v>
      </c>
      <c r="AF12" s="54">
        <v>0</v>
      </c>
    </row>
    <row r="13" spans="1:32" s="1" customFormat="1" ht="15" customHeight="1" x14ac:dyDescent="0.55000000000000004">
      <c r="A13" s="18">
        <v>5</v>
      </c>
      <c r="B13" s="19" t="s">
        <v>304</v>
      </c>
      <c r="C13" s="20">
        <v>9127</v>
      </c>
      <c r="D13" s="19" t="s">
        <v>363</v>
      </c>
      <c r="E13" s="10">
        <v>51</v>
      </c>
      <c r="F13" s="10">
        <v>50</v>
      </c>
      <c r="G13" s="10">
        <v>101</v>
      </c>
      <c r="H13" s="10">
        <v>111</v>
      </c>
      <c r="I13" s="54">
        <v>1.0990099009900991</v>
      </c>
      <c r="J13" s="10">
        <v>0</v>
      </c>
      <c r="K13" s="10">
        <v>0</v>
      </c>
      <c r="L13" s="10">
        <v>0</v>
      </c>
      <c r="M13" s="10">
        <v>0</v>
      </c>
      <c r="N13" s="54" t="s">
        <v>305</v>
      </c>
      <c r="O13" s="10">
        <v>128</v>
      </c>
      <c r="P13" s="10">
        <v>125</v>
      </c>
      <c r="Q13" s="10">
        <v>253</v>
      </c>
      <c r="R13" s="10">
        <v>123</v>
      </c>
      <c r="S13" s="54">
        <v>0.48616600790513836</v>
      </c>
      <c r="T13" s="10">
        <v>179</v>
      </c>
      <c r="U13" s="10">
        <v>175</v>
      </c>
      <c r="V13" s="10">
        <v>354</v>
      </c>
      <c r="W13" s="10">
        <v>234</v>
      </c>
      <c r="X13" s="54">
        <v>0.66101694915254239</v>
      </c>
      <c r="Y13" s="10"/>
      <c r="Z13" s="10"/>
      <c r="AA13" s="10">
        <v>150</v>
      </c>
      <c r="AB13" s="10">
        <v>0</v>
      </c>
      <c r="AC13" s="54">
        <v>0</v>
      </c>
      <c r="AD13" s="10">
        <v>504</v>
      </c>
      <c r="AE13" s="10">
        <v>234</v>
      </c>
      <c r="AF13" s="54">
        <v>0.4642857142857143</v>
      </c>
    </row>
    <row r="14" spans="1:32" s="1" customFormat="1" ht="15" customHeight="1" x14ac:dyDescent="0.55000000000000004">
      <c r="A14" s="18">
        <v>5</v>
      </c>
      <c r="B14" s="19" t="s">
        <v>304</v>
      </c>
      <c r="C14" s="20">
        <v>9201</v>
      </c>
      <c r="D14" s="19" t="s">
        <v>364</v>
      </c>
      <c r="E14" s="10">
        <v>0</v>
      </c>
      <c r="F14" s="10">
        <v>0</v>
      </c>
      <c r="G14" s="10">
        <v>0</v>
      </c>
      <c r="H14" s="27">
        <v>0</v>
      </c>
      <c r="I14" s="54" t="s">
        <v>305</v>
      </c>
      <c r="J14" s="10">
        <v>0</v>
      </c>
      <c r="K14" s="10">
        <v>0</v>
      </c>
      <c r="L14" s="10">
        <v>0</v>
      </c>
      <c r="M14" s="27">
        <v>0</v>
      </c>
      <c r="N14" s="54" t="s">
        <v>305</v>
      </c>
      <c r="O14" s="10">
        <v>0</v>
      </c>
      <c r="P14" s="10">
        <v>0</v>
      </c>
      <c r="Q14" s="10">
        <v>0</v>
      </c>
      <c r="R14" s="27">
        <v>0</v>
      </c>
      <c r="S14" s="54" t="s">
        <v>305</v>
      </c>
      <c r="T14" s="10">
        <v>0</v>
      </c>
      <c r="U14" s="10">
        <v>0</v>
      </c>
      <c r="V14" s="10">
        <v>0</v>
      </c>
      <c r="W14" s="27">
        <v>0</v>
      </c>
      <c r="X14" s="54" t="s">
        <v>305</v>
      </c>
      <c r="Y14" s="10"/>
      <c r="Z14" s="10"/>
      <c r="AA14" s="10">
        <v>90</v>
      </c>
      <c r="AB14" s="10">
        <v>0</v>
      </c>
      <c r="AC14" s="54">
        <v>0</v>
      </c>
      <c r="AD14" s="10">
        <v>90</v>
      </c>
      <c r="AE14" s="10">
        <v>0</v>
      </c>
      <c r="AF14" s="54">
        <v>0</v>
      </c>
    </row>
    <row r="15" spans="1:32" s="1" customFormat="1" ht="15" customHeight="1" x14ac:dyDescent="0.55000000000000004">
      <c r="A15" s="18">
        <v>5</v>
      </c>
      <c r="B15" s="19" t="s">
        <v>304</v>
      </c>
      <c r="C15" s="20">
        <v>9202</v>
      </c>
      <c r="D15" s="19" t="s">
        <v>365</v>
      </c>
      <c r="E15" s="10">
        <v>0</v>
      </c>
      <c r="F15" s="10">
        <v>0</v>
      </c>
      <c r="G15" s="10">
        <v>0</v>
      </c>
      <c r="H15" s="27">
        <v>0</v>
      </c>
      <c r="I15" s="54" t="s">
        <v>305</v>
      </c>
      <c r="J15" s="10">
        <v>0</v>
      </c>
      <c r="K15" s="10">
        <v>0</v>
      </c>
      <c r="L15" s="10">
        <v>0</v>
      </c>
      <c r="M15" s="27">
        <v>0</v>
      </c>
      <c r="N15" s="54" t="s">
        <v>305</v>
      </c>
      <c r="O15" s="10">
        <v>0</v>
      </c>
      <c r="P15" s="10">
        <v>0</v>
      </c>
      <c r="Q15" s="10">
        <v>0</v>
      </c>
      <c r="R15" s="27">
        <v>0</v>
      </c>
      <c r="S15" s="54" t="s">
        <v>305</v>
      </c>
      <c r="T15" s="10">
        <v>0</v>
      </c>
      <c r="U15" s="10">
        <v>0</v>
      </c>
      <c r="V15" s="10">
        <v>0</v>
      </c>
      <c r="W15" s="27">
        <v>0</v>
      </c>
      <c r="X15" s="54" t="s">
        <v>305</v>
      </c>
      <c r="Y15" s="10"/>
      <c r="Z15" s="10"/>
      <c r="AA15" s="10">
        <v>90</v>
      </c>
      <c r="AB15" s="10">
        <v>0</v>
      </c>
      <c r="AC15" s="54">
        <v>0</v>
      </c>
      <c r="AD15" s="10">
        <v>90</v>
      </c>
      <c r="AE15" s="10">
        <v>0</v>
      </c>
      <c r="AF15" s="54">
        <v>0</v>
      </c>
    </row>
    <row r="16" spans="1:32" s="1" customFormat="1" ht="15" customHeight="1" x14ac:dyDescent="0.55000000000000004">
      <c r="A16" s="18">
        <v>5</v>
      </c>
      <c r="B16" s="19" t="s">
        <v>304</v>
      </c>
      <c r="C16" s="20">
        <v>9203</v>
      </c>
      <c r="D16" s="19" t="s">
        <v>366</v>
      </c>
      <c r="E16" s="10">
        <v>921</v>
      </c>
      <c r="F16" s="10">
        <v>780</v>
      </c>
      <c r="G16" s="10">
        <v>1701</v>
      </c>
      <c r="H16" s="10">
        <v>984</v>
      </c>
      <c r="I16" s="54">
        <v>0.57848324514991178</v>
      </c>
      <c r="J16" s="10">
        <v>0</v>
      </c>
      <c r="K16" s="10">
        <v>0</v>
      </c>
      <c r="L16" s="10">
        <v>0</v>
      </c>
      <c r="M16" s="10">
        <v>0</v>
      </c>
      <c r="N16" s="54" t="s">
        <v>305</v>
      </c>
      <c r="O16" s="10">
        <v>798</v>
      </c>
      <c r="P16" s="10">
        <v>687</v>
      </c>
      <c r="Q16" s="10">
        <v>1485</v>
      </c>
      <c r="R16" s="10">
        <v>430</v>
      </c>
      <c r="S16" s="54">
        <v>0.28956228956228958</v>
      </c>
      <c r="T16" s="10">
        <v>1719</v>
      </c>
      <c r="U16" s="10">
        <v>1467</v>
      </c>
      <c r="V16" s="10">
        <v>3186</v>
      </c>
      <c r="W16" s="10">
        <v>1414</v>
      </c>
      <c r="X16" s="54">
        <v>0.44381669805398621</v>
      </c>
      <c r="Y16" s="10"/>
      <c r="Z16" s="10"/>
      <c r="AA16" s="10">
        <v>300</v>
      </c>
      <c r="AB16" s="10">
        <v>0</v>
      </c>
      <c r="AC16" s="54">
        <v>0</v>
      </c>
      <c r="AD16" s="10">
        <v>3486</v>
      </c>
      <c r="AE16" s="10">
        <v>1414</v>
      </c>
      <c r="AF16" s="54">
        <v>0.40562248995983935</v>
      </c>
    </row>
    <row r="17" spans="1:32" s="1" customFormat="1" ht="15" customHeight="1" x14ac:dyDescent="0.55000000000000004">
      <c r="A17" s="18">
        <v>5</v>
      </c>
      <c r="B17" s="19" t="s">
        <v>304</v>
      </c>
      <c r="C17" s="20">
        <v>9204</v>
      </c>
      <c r="D17" s="19" t="s">
        <v>367</v>
      </c>
      <c r="E17" s="10">
        <v>0</v>
      </c>
      <c r="F17" s="10">
        <v>0</v>
      </c>
      <c r="G17" s="10">
        <v>0</v>
      </c>
      <c r="H17" s="27">
        <v>0</v>
      </c>
      <c r="I17" s="54" t="s">
        <v>305</v>
      </c>
      <c r="J17" s="10">
        <v>0</v>
      </c>
      <c r="K17" s="10">
        <v>0</v>
      </c>
      <c r="L17" s="10">
        <v>0</v>
      </c>
      <c r="M17" s="27">
        <v>0</v>
      </c>
      <c r="N17" s="54" t="s">
        <v>305</v>
      </c>
      <c r="O17" s="10">
        <v>128</v>
      </c>
      <c r="P17" s="10">
        <v>60</v>
      </c>
      <c r="Q17" s="10">
        <v>188</v>
      </c>
      <c r="R17" s="27">
        <v>0</v>
      </c>
      <c r="S17" s="54">
        <v>0</v>
      </c>
      <c r="T17" s="10">
        <v>128</v>
      </c>
      <c r="U17" s="10">
        <v>60</v>
      </c>
      <c r="V17" s="10">
        <v>188</v>
      </c>
      <c r="W17" s="27">
        <v>0</v>
      </c>
      <c r="X17" s="54">
        <v>0</v>
      </c>
      <c r="Y17" s="10"/>
      <c r="Z17" s="10"/>
      <c r="AA17" s="10">
        <v>90</v>
      </c>
      <c r="AB17" s="10">
        <v>0</v>
      </c>
      <c r="AC17" s="54">
        <v>0</v>
      </c>
      <c r="AD17" s="10">
        <v>278</v>
      </c>
      <c r="AE17" s="10">
        <v>0</v>
      </c>
      <c r="AF17" s="54">
        <v>0</v>
      </c>
    </row>
    <row r="18" spans="1:32" s="1" customFormat="1" ht="15" customHeight="1" x14ac:dyDescent="0.55000000000000004">
      <c r="A18" s="18">
        <v>5</v>
      </c>
      <c r="B18" s="19" t="s">
        <v>304</v>
      </c>
      <c r="C18" s="20">
        <v>9205</v>
      </c>
      <c r="D18" s="19" t="s">
        <v>368</v>
      </c>
      <c r="E18" s="10">
        <v>57</v>
      </c>
      <c r="F18" s="10">
        <v>90</v>
      </c>
      <c r="G18" s="10">
        <v>147</v>
      </c>
      <c r="H18" s="10">
        <v>57</v>
      </c>
      <c r="I18" s="54">
        <v>0.38775510204081631</v>
      </c>
      <c r="J18" s="10">
        <v>0</v>
      </c>
      <c r="K18" s="10">
        <v>0</v>
      </c>
      <c r="L18" s="10">
        <v>0</v>
      </c>
      <c r="M18" s="10">
        <v>0</v>
      </c>
      <c r="N18" s="54" t="s">
        <v>305</v>
      </c>
      <c r="O18" s="10">
        <v>16</v>
      </c>
      <c r="P18" s="10">
        <v>81</v>
      </c>
      <c r="Q18" s="10">
        <v>97</v>
      </c>
      <c r="R18" s="10">
        <v>16</v>
      </c>
      <c r="S18" s="54">
        <v>0.16494845360824742</v>
      </c>
      <c r="T18" s="10">
        <v>73</v>
      </c>
      <c r="U18" s="10">
        <v>171</v>
      </c>
      <c r="V18" s="10">
        <v>244</v>
      </c>
      <c r="W18" s="10">
        <v>73</v>
      </c>
      <c r="X18" s="54">
        <v>0.29918032786885246</v>
      </c>
      <c r="Y18" s="10"/>
      <c r="Z18" s="10"/>
      <c r="AA18" s="10">
        <v>90</v>
      </c>
      <c r="AB18" s="10">
        <v>0</v>
      </c>
      <c r="AC18" s="54">
        <v>0</v>
      </c>
      <c r="AD18" s="10">
        <v>334</v>
      </c>
      <c r="AE18" s="10">
        <v>73</v>
      </c>
      <c r="AF18" s="54">
        <v>0.21856287425149701</v>
      </c>
    </row>
    <row r="19" spans="1:32" s="1" customFormat="1" ht="15" customHeight="1" x14ac:dyDescent="0.55000000000000004">
      <c r="A19" s="18">
        <v>5</v>
      </c>
      <c r="B19" s="19" t="s">
        <v>304</v>
      </c>
      <c r="C19" s="20">
        <v>9206</v>
      </c>
      <c r="D19" s="19" t="s">
        <v>369</v>
      </c>
      <c r="E19" s="10">
        <v>0</v>
      </c>
      <c r="F19" s="10">
        <v>0</v>
      </c>
      <c r="G19" s="10">
        <v>0</v>
      </c>
      <c r="H19" s="10">
        <v>0</v>
      </c>
      <c r="I19" s="54" t="s">
        <v>305</v>
      </c>
      <c r="J19" s="10">
        <v>0</v>
      </c>
      <c r="K19" s="10">
        <v>30</v>
      </c>
      <c r="L19" s="10">
        <v>30</v>
      </c>
      <c r="M19" s="10">
        <v>0</v>
      </c>
      <c r="N19" s="54">
        <v>0</v>
      </c>
      <c r="O19" s="10">
        <v>116</v>
      </c>
      <c r="P19" s="10">
        <v>120</v>
      </c>
      <c r="Q19" s="10">
        <v>236</v>
      </c>
      <c r="R19" s="10">
        <v>149</v>
      </c>
      <c r="S19" s="54">
        <v>0.63135593220338981</v>
      </c>
      <c r="T19" s="10">
        <v>116</v>
      </c>
      <c r="U19" s="10">
        <v>150</v>
      </c>
      <c r="V19" s="10">
        <v>266</v>
      </c>
      <c r="W19" s="10">
        <v>149</v>
      </c>
      <c r="X19" s="54">
        <v>0.56015037593984962</v>
      </c>
      <c r="Y19" s="10"/>
      <c r="Z19" s="10"/>
      <c r="AA19" s="10">
        <v>150</v>
      </c>
      <c r="AB19" s="10">
        <v>0</v>
      </c>
      <c r="AC19" s="54">
        <v>0</v>
      </c>
      <c r="AD19" s="10">
        <v>416</v>
      </c>
      <c r="AE19" s="10">
        <v>149</v>
      </c>
      <c r="AF19" s="54">
        <v>0.35817307692307693</v>
      </c>
    </row>
    <row r="20" spans="1:32" s="1" customFormat="1" ht="15" customHeight="1" x14ac:dyDescent="0.55000000000000004">
      <c r="A20" s="18">
        <v>5</v>
      </c>
      <c r="B20" s="19" t="s">
        <v>304</v>
      </c>
      <c r="C20" s="20">
        <v>9301</v>
      </c>
      <c r="D20" s="19" t="s">
        <v>370</v>
      </c>
      <c r="E20" s="10">
        <v>0</v>
      </c>
      <c r="F20" s="10">
        <v>0</v>
      </c>
      <c r="G20" s="10">
        <v>0</v>
      </c>
      <c r="H20" s="27">
        <v>0</v>
      </c>
      <c r="I20" s="54" t="s">
        <v>305</v>
      </c>
      <c r="J20" s="10">
        <v>0</v>
      </c>
      <c r="K20" s="10">
        <v>0</v>
      </c>
      <c r="L20" s="10">
        <v>0</v>
      </c>
      <c r="M20" s="27">
        <v>0</v>
      </c>
      <c r="N20" s="54" t="s">
        <v>305</v>
      </c>
      <c r="O20" s="10">
        <v>0</v>
      </c>
      <c r="P20" s="10">
        <v>0</v>
      </c>
      <c r="Q20" s="10">
        <v>0</v>
      </c>
      <c r="R20" s="27">
        <v>0</v>
      </c>
      <c r="S20" s="54" t="s">
        <v>305</v>
      </c>
      <c r="T20" s="10">
        <v>0</v>
      </c>
      <c r="U20" s="10">
        <v>0</v>
      </c>
      <c r="V20" s="10">
        <v>0</v>
      </c>
      <c r="W20" s="27">
        <v>0</v>
      </c>
      <c r="X20" s="54" t="s">
        <v>305</v>
      </c>
      <c r="Y20" s="10"/>
      <c r="Z20" s="10"/>
      <c r="AA20" s="10">
        <v>90</v>
      </c>
      <c r="AB20" s="10">
        <v>0</v>
      </c>
      <c r="AC20" s="54">
        <v>0</v>
      </c>
      <c r="AD20" s="10">
        <v>90</v>
      </c>
      <c r="AE20" s="10">
        <v>0</v>
      </c>
      <c r="AF20" s="54">
        <v>0</v>
      </c>
    </row>
    <row r="21" spans="1:32" s="1" customFormat="1" ht="15" customHeight="1" x14ac:dyDescent="0.55000000000000004">
      <c r="A21" s="18">
        <v>5</v>
      </c>
      <c r="B21" s="19" t="s">
        <v>304</v>
      </c>
      <c r="C21" s="20">
        <v>9401</v>
      </c>
      <c r="D21" s="19" t="s">
        <v>371</v>
      </c>
      <c r="E21" s="10">
        <v>0</v>
      </c>
      <c r="F21" s="10">
        <v>0</v>
      </c>
      <c r="G21" s="10">
        <v>0</v>
      </c>
      <c r="H21" s="27">
        <v>0</v>
      </c>
      <c r="I21" s="54" t="s">
        <v>305</v>
      </c>
      <c r="J21" s="10">
        <v>0</v>
      </c>
      <c r="K21" s="10">
        <v>0</v>
      </c>
      <c r="L21" s="10">
        <v>0</v>
      </c>
      <c r="M21" s="27">
        <v>0</v>
      </c>
      <c r="N21" s="54" t="s">
        <v>305</v>
      </c>
      <c r="O21" s="10">
        <v>0</v>
      </c>
      <c r="P21" s="10">
        <v>0</v>
      </c>
      <c r="Q21" s="10">
        <v>0</v>
      </c>
      <c r="R21" s="27">
        <v>0</v>
      </c>
      <c r="S21" s="54" t="s">
        <v>305</v>
      </c>
      <c r="T21" s="10">
        <v>0</v>
      </c>
      <c r="U21" s="10">
        <v>0</v>
      </c>
      <c r="V21" s="10">
        <v>0</v>
      </c>
      <c r="W21" s="27">
        <v>0</v>
      </c>
      <c r="X21" s="54" t="s">
        <v>305</v>
      </c>
      <c r="Y21" s="10"/>
      <c r="Z21" s="10"/>
      <c r="AA21" s="10">
        <v>90</v>
      </c>
      <c r="AB21" s="10">
        <v>0</v>
      </c>
      <c r="AC21" s="54">
        <v>0</v>
      </c>
      <c r="AD21" s="10">
        <v>90</v>
      </c>
      <c r="AE21" s="10">
        <v>0</v>
      </c>
      <c r="AF21" s="54">
        <v>0</v>
      </c>
    </row>
    <row r="22" spans="1:32" s="1" customFormat="1" ht="15" customHeight="1" x14ac:dyDescent="0.55000000000000004">
      <c r="A22" s="18">
        <v>5</v>
      </c>
      <c r="B22" s="19" t="s">
        <v>304</v>
      </c>
      <c r="C22" s="20">
        <v>9402</v>
      </c>
      <c r="D22" s="19" t="s">
        <v>372</v>
      </c>
      <c r="E22" s="10">
        <v>0</v>
      </c>
      <c r="F22" s="10">
        <v>0</v>
      </c>
      <c r="G22" s="10">
        <v>0</v>
      </c>
      <c r="H22" s="27">
        <v>0</v>
      </c>
      <c r="I22" s="54" t="s">
        <v>305</v>
      </c>
      <c r="J22" s="10">
        <v>0</v>
      </c>
      <c r="K22" s="10">
        <v>0</v>
      </c>
      <c r="L22" s="10">
        <v>0</v>
      </c>
      <c r="M22" s="27">
        <v>0</v>
      </c>
      <c r="N22" s="54" t="s">
        <v>305</v>
      </c>
      <c r="O22" s="10">
        <v>0</v>
      </c>
      <c r="P22" s="10">
        <v>0</v>
      </c>
      <c r="Q22" s="10">
        <v>0</v>
      </c>
      <c r="R22" s="27">
        <v>0</v>
      </c>
      <c r="S22" s="54" t="s">
        <v>305</v>
      </c>
      <c r="T22" s="10">
        <v>0</v>
      </c>
      <c r="U22" s="10">
        <v>0</v>
      </c>
      <c r="V22" s="10">
        <v>0</v>
      </c>
      <c r="W22" s="27">
        <v>0</v>
      </c>
      <c r="X22" s="54" t="s">
        <v>305</v>
      </c>
      <c r="Y22" s="10"/>
      <c r="Z22" s="10"/>
      <c r="AA22" s="10">
        <v>90</v>
      </c>
      <c r="AB22" s="10">
        <v>0</v>
      </c>
      <c r="AC22" s="54">
        <v>0</v>
      </c>
      <c r="AD22" s="10">
        <v>90</v>
      </c>
      <c r="AE22" s="10">
        <v>0</v>
      </c>
      <c r="AF22" s="54">
        <v>0</v>
      </c>
    </row>
    <row r="23" spans="1:32" s="1" customFormat="1" ht="15" customHeight="1" x14ac:dyDescent="0.55000000000000004">
      <c r="A23" s="18">
        <v>5</v>
      </c>
      <c r="B23" s="19" t="s">
        <v>304</v>
      </c>
      <c r="C23" s="20">
        <v>9501</v>
      </c>
      <c r="D23" s="19" t="s">
        <v>373</v>
      </c>
      <c r="E23" s="10">
        <v>0</v>
      </c>
      <c r="F23" s="10">
        <v>0</v>
      </c>
      <c r="G23" s="10">
        <v>0</v>
      </c>
      <c r="H23" s="10">
        <v>0</v>
      </c>
      <c r="I23" s="54" t="s">
        <v>305</v>
      </c>
      <c r="J23" s="10">
        <v>0</v>
      </c>
      <c r="K23" s="10">
        <v>0</v>
      </c>
      <c r="L23" s="10">
        <v>0</v>
      </c>
      <c r="M23" s="10">
        <v>0</v>
      </c>
      <c r="N23" s="54" t="s">
        <v>305</v>
      </c>
      <c r="O23" s="10">
        <v>44</v>
      </c>
      <c r="P23" s="10">
        <v>60</v>
      </c>
      <c r="Q23" s="10">
        <v>104</v>
      </c>
      <c r="R23" s="10">
        <v>29</v>
      </c>
      <c r="S23" s="54">
        <v>0.27884615384615385</v>
      </c>
      <c r="T23" s="10">
        <v>44</v>
      </c>
      <c r="U23" s="10">
        <v>60</v>
      </c>
      <c r="V23" s="10">
        <v>104</v>
      </c>
      <c r="W23" s="10">
        <v>29</v>
      </c>
      <c r="X23" s="54">
        <v>0.27884615384615385</v>
      </c>
      <c r="Y23" s="10"/>
      <c r="Z23" s="10"/>
      <c r="AA23" s="10">
        <v>300</v>
      </c>
      <c r="AB23" s="10">
        <v>0</v>
      </c>
      <c r="AC23" s="54">
        <v>0</v>
      </c>
      <c r="AD23" s="10">
        <v>404</v>
      </c>
      <c r="AE23" s="10">
        <v>29</v>
      </c>
      <c r="AF23" s="54">
        <v>7.1782178217821777E-2</v>
      </c>
    </row>
    <row r="24" spans="1:32" s="1" customFormat="1" ht="15" customHeight="1" x14ac:dyDescent="0.55000000000000004">
      <c r="A24" s="18">
        <v>5</v>
      </c>
      <c r="B24" s="19" t="s">
        <v>304</v>
      </c>
      <c r="C24" s="20">
        <v>9502</v>
      </c>
      <c r="D24" s="19" t="s">
        <v>374</v>
      </c>
      <c r="E24" s="10">
        <v>80</v>
      </c>
      <c r="F24" s="10">
        <v>30</v>
      </c>
      <c r="G24" s="10">
        <v>110</v>
      </c>
      <c r="H24" s="10">
        <v>80</v>
      </c>
      <c r="I24" s="54">
        <v>0.72727272727272729</v>
      </c>
      <c r="J24" s="10">
        <v>25</v>
      </c>
      <c r="K24" s="10">
        <v>30</v>
      </c>
      <c r="L24" s="10">
        <v>55</v>
      </c>
      <c r="M24" s="10">
        <v>25</v>
      </c>
      <c r="N24" s="54">
        <v>0.45454545454545453</v>
      </c>
      <c r="O24" s="10">
        <v>56</v>
      </c>
      <c r="P24" s="10">
        <v>120</v>
      </c>
      <c r="Q24" s="10">
        <v>176</v>
      </c>
      <c r="R24" s="10">
        <v>50</v>
      </c>
      <c r="S24" s="54">
        <v>0.28409090909090912</v>
      </c>
      <c r="T24" s="10">
        <v>161</v>
      </c>
      <c r="U24" s="10">
        <v>180</v>
      </c>
      <c r="V24" s="10">
        <v>341</v>
      </c>
      <c r="W24" s="10">
        <v>155</v>
      </c>
      <c r="X24" s="54">
        <v>0.45454545454545453</v>
      </c>
      <c r="Y24" s="10"/>
      <c r="Z24" s="10"/>
      <c r="AA24" s="10">
        <v>150</v>
      </c>
      <c r="AB24" s="10">
        <v>0</v>
      </c>
      <c r="AC24" s="54">
        <v>0</v>
      </c>
      <c r="AD24" s="10">
        <v>491</v>
      </c>
      <c r="AE24" s="10">
        <v>155</v>
      </c>
      <c r="AF24" s="54">
        <v>0.31568228105906315</v>
      </c>
    </row>
    <row r="25" spans="1:32" s="1" customFormat="1" ht="15" customHeight="1" x14ac:dyDescent="0.55000000000000004">
      <c r="A25" s="18">
        <v>5</v>
      </c>
      <c r="B25" s="19" t="s">
        <v>304</v>
      </c>
      <c r="C25" s="20">
        <v>9503</v>
      </c>
      <c r="D25" s="19" t="s">
        <v>375</v>
      </c>
      <c r="E25" s="10">
        <v>0</v>
      </c>
      <c r="F25" s="10">
        <v>0</v>
      </c>
      <c r="G25" s="10">
        <v>0</v>
      </c>
      <c r="H25" s="27">
        <v>0</v>
      </c>
      <c r="I25" s="54" t="s">
        <v>305</v>
      </c>
      <c r="J25" s="10">
        <v>33</v>
      </c>
      <c r="K25" s="10">
        <v>60</v>
      </c>
      <c r="L25" s="10">
        <v>93</v>
      </c>
      <c r="M25" s="27">
        <v>0</v>
      </c>
      <c r="N25" s="54">
        <v>0</v>
      </c>
      <c r="O25" s="10">
        <v>257</v>
      </c>
      <c r="P25" s="10">
        <v>90</v>
      </c>
      <c r="Q25" s="10">
        <v>347</v>
      </c>
      <c r="R25" s="27">
        <v>0</v>
      </c>
      <c r="S25" s="54">
        <v>0</v>
      </c>
      <c r="T25" s="10">
        <v>290</v>
      </c>
      <c r="U25" s="10">
        <v>150</v>
      </c>
      <c r="V25" s="10">
        <v>440</v>
      </c>
      <c r="W25" s="27">
        <v>0</v>
      </c>
      <c r="X25" s="54">
        <v>0</v>
      </c>
      <c r="Y25" s="10"/>
      <c r="Z25" s="10"/>
      <c r="AA25" s="10">
        <v>150</v>
      </c>
      <c r="AB25" s="10">
        <v>0</v>
      </c>
      <c r="AC25" s="54">
        <v>0</v>
      </c>
      <c r="AD25" s="10">
        <v>590</v>
      </c>
      <c r="AE25" s="10">
        <v>0</v>
      </c>
      <c r="AF25" s="54">
        <v>0</v>
      </c>
    </row>
    <row r="26" spans="1:32" s="1" customFormat="1" ht="15" customHeight="1" x14ac:dyDescent="0.55000000000000004">
      <c r="A26" s="18">
        <v>5</v>
      </c>
      <c r="B26" s="19" t="s">
        <v>304</v>
      </c>
      <c r="C26" s="20">
        <v>9504</v>
      </c>
      <c r="D26" s="19" t="s">
        <v>376</v>
      </c>
      <c r="E26" s="10">
        <v>0</v>
      </c>
      <c r="F26" s="10">
        <v>0</v>
      </c>
      <c r="G26" s="10">
        <v>0</v>
      </c>
      <c r="H26" s="10">
        <v>0</v>
      </c>
      <c r="I26" s="54" t="s">
        <v>305</v>
      </c>
      <c r="J26" s="10">
        <v>0</v>
      </c>
      <c r="K26" s="10">
        <v>60</v>
      </c>
      <c r="L26" s="10">
        <v>60</v>
      </c>
      <c r="M26" s="10">
        <v>0</v>
      </c>
      <c r="N26" s="54">
        <v>0</v>
      </c>
      <c r="O26" s="10">
        <v>376</v>
      </c>
      <c r="P26" s="10">
        <v>120</v>
      </c>
      <c r="Q26" s="10">
        <v>496</v>
      </c>
      <c r="R26" s="10">
        <v>334</v>
      </c>
      <c r="S26" s="54">
        <v>0.67338709677419351</v>
      </c>
      <c r="T26" s="10">
        <v>376</v>
      </c>
      <c r="U26" s="10">
        <v>180</v>
      </c>
      <c r="V26" s="10">
        <v>556</v>
      </c>
      <c r="W26" s="10">
        <v>334</v>
      </c>
      <c r="X26" s="54">
        <v>0.60071942446043169</v>
      </c>
      <c r="Y26" s="10"/>
      <c r="Z26" s="10"/>
      <c r="AA26" s="10">
        <v>90</v>
      </c>
      <c r="AB26" s="10">
        <v>0</v>
      </c>
      <c r="AC26" s="54">
        <v>0</v>
      </c>
      <c r="AD26" s="10">
        <v>646</v>
      </c>
      <c r="AE26" s="10">
        <v>334</v>
      </c>
      <c r="AF26" s="54">
        <v>0.51702786377708976</v>
      </c>
    </row>
    <row r="27" spans="1:32" s="1" customFormat="1" ht="15" customHeight="1" x14ac:dyDescent="0.55000000000000004">
      <c r="A27" s="18">
        <v>5</v>
      </c>
      <c r="B27" s="19" t="s">
        <v>304</v>
      </c>
      <c r="C27" s="20">
        <v>9549</v>
      </c>
      <c r="D27" s="19" t="s">
        <v>377</v>
      </c>
      <c r="E27" s="10">
        <v>75</v>
      </c>
      <c r="F27" s="10">
        <v>50</v>
      </c>
      <c r="G27" s="10">
        <v>125</v>
      </c>
      <c r="H27" s="10">
        <v>65</v>
      </c>
      <c r="I27" s="54">
        <v>0.52</v>
      </c>
      <c r="J27" s="10">
        <v>0</v>
      </c>
      <c r="K27" s="10">
        <v>0</v>
      </c>
      <c r="L27" s="10">
        <v>0</v>
      </c>
      <c r="M27" s="10">
        <v>0</v>
      </c>
      <c r="N27" s="54" t="s">
        <v>305</v>
      </c>
      <c r="O27" s="10">
        <v>179</v>
      </c>
      <c r="P27" s="10">
        <v>120</v>
      </c>
      <c r="Q27" s="10">
        <v>299</v>
      </c>
      <c r="R27" s="10">
        <v>141</v>
      </c>
      <c r="S27" s="54">
        <v>0.47157190635451507</v>
      </c>
      <c r="T27" s="10">
        <v>254</v>
      </c>
      <c r="U27" s="10">
        <v>170</v>
      </c>
      <c r="V27" s="10">
        <v>424</v>
      </c>
      <c r="W27" s="10">
        <v>206</v>
      </c>
      <c r="X27" s="54">
        <v>0.48584905660377359</v>
      </c>
      <c r="Y27" s="10"/>
      <c r="Z27" s="10"/>
      <c r="AA27" s="10">
        <v>300</v>
      </c>
      <c r="AB27" s="10">
        <v>0</v>
      </c>
      <c r="AC27" s="54">
        <v>0</v>
      </c>
      <c r="AD27" s="10">
        <v>724</v>
      </c>
      <c r="AE27" s="10">
        <v>206</v>
      </c>
      <c r="AF27" s="54">
        <v>0.28453038674033149</v>
      </c>
    </row>
    <row r="28" spans="1:32" s="1" customFormat="1" ht="15" customHeight="1" x14ac:dyDescent="0.55000000000000004">
      <c r="A28" s="18">
        <v>8</v>
      </c>
      <c r="B28" s="19" t="s">
        <v>306</v>
      </c>
      <c r="C28" s="20">
        <v>9103</v>
      </c>
      <c r="D28" s="19" t="s">
        <v>378</v>
      </c>
      <c r="E28" s="10">
        <v>0</v>
      </c>
      <c r="F28" s="10">
        <v>0</v>
      </c>
      <c r="G28" s="10">
        <v>0</v>
      </c>
      <c r="H28" s="10">
        <v>0</v>
      </c>
      <c r="I28" s="54" t="s">
        <v>305</v>
      </c>
      <c r="J28" s="10">
        <v>0</v>
      </c>
      <c r="K28" s="10">
        <v>50</v>
      </c>
      <c r="L28" s="10">
        <v>50</v>
      </c>
      <c r="M28" s="10">
        <v>0</v>
      </c>
      <c r="N28" s="54">
        <v>0</v>
      </c>
      <c r="O28" s="10">
        <v>214</v>
      </c>
      <c r="P28" s="10">
        <v>25</v>
      </c>
      <c r="Q28" s="10">
        <v>239</v>
      </c>
      <c r="R28" s="10">
        <v>108</v>
      </c>
      <c r="S28" s="54">
        <v>0.45188284518828453</v>
      </c>
      <c r="T28" s="10">
        <v>214</v>
      </c>
      <c r="U28" s="10">
        <v>75</v>
      </c>
      <c r="V28" s="10">
        <v>289</v>
      </c>
      <c r="W28" s="10">
        <v>108</v>
      </c>
      <c r="X28" s="54">
        <v>0.37370242214532873</v>
      </c>
      <c r="Y28" s="10"/>
      <c r="Z28" s="10"/>
      <c r="AA28" s="10">
        <v>90</v>
      </c>
      <c r="AB28" s="10">
        <v>0</v>
      </c>
      <c r="AC28" s="54">
        <v>0</v>
      </c>
      <c r="AD28" s="10">
        <v>379</v>
      </c>
      <c r="AE28" s="10">
        <v>108</v>
      </c>
      <c r="AF28" s="54">
        <v>0.28496042216358841</v>
      </c>
    </row>
    <row r="29" spans="1:32" s="1" customFormat="1" ht="15" customHeight="1" x14ac:dyDescent="0.55000000000000004">
      <c r="A29" s="18">
        <v>8</v>
      </c>
      <c r="B29" s="19" t="s">
        <v>306</v>
      </c>
      <c r="C29" s="20">
        <v>9207</v>
      </c>
      <c r="D29" s="19" t="s">
        <v>379</v>
      </c>
      <c r="E29" s="10">
        <v>0</v>
      </c>
      <c r="F29" s="10">
        <v>0</v>
      </c>
      <c r="G29" s="10">
        <v>0</v>
      </c>
      <c r="H29" s="27">
        <v>0</v>
      </c>
      <c r="I29" s="54" t="s">
        <v>305</v>
      </c>
      <c r="J29" s="10">
        <v>0</v>
      </c>
      <c r="K29" s="10">
        <v>0</v>
      </c>
      <c r="L29" s="10">
        <v>0</v>
      </c>
      <c r="M29" s="27">
        <v>0</v>
      </c>
      <c r="N29" s="54" t="s">
        <v>305</v>
      </c>
      <c r="O29" s="10">
        <v>300</v>
      </c>
      <c r="P29" s="10">
        <v>390</v>
      </c>
      <c r="Q29" s="10">
        <v>690</v>
      </c>
      <c r="R29" s="27">
        <v>0</v>
      </c>
      <c r="S29" s="54">
        <v>0</v>
      </c>
      <c r="T29" s="10">
        <v>300</v>
      </c>
      <c r="U29" s="10">
        <v>390</v>
      </c>
      <c r="V29" s="10">
        <v>690</v>
      </c>
      <c r="W29" s="27">
        <v>0</v>
      </c>
      <c r="X29" s="54">
        <v>0</v>
      </c>
      <c r="Y29" s="10"/>
      <c r="Z29" s="10"/>
      <c r="AA29" s="10">
        <v>90</v>
      </c>
      <c r="AB29" s="10">
        <v>0</v>
      </c>
      <c r="AC29" s="54">
        <v>0</v>
      </c>
      <c r="AD29" s="10">
        <v>780</v>
      </c>
      <c r="AE29" s="10">
        <v>0</v>
      </c>
      <c r="AF29" s="54">
        <v>0</v>
      </c>
    </row>
    <row r="30" spans="1:32" s="1" customFormat="1" ht="15" customHeight="1" x14ac:dyDescent="0.55000000000000004">
      <c r="A30" s="18">
        <v>8</v>
      </c>
      <c r="B30" s="19" t="s">
        <v>306</v>
      </c>
      <c r="C30" s="20">
        <v>9208</v>
      </c>
      <c r="D30" s="19" t="s">
        <v>380</v>
      </c>
      <c r="E30" s="10">
        <v>543</v>
      </c>
      <c r="F30" s="10">
        <v>390</v>
      </c>
      <c r="G30" s="10">
        <v>933</v>
      </c>
      <c r="H30" s="10">
        <v>59</v>
      </c>
      <c r="I30" s="54">
        <v>6.3236870310825297E-2</v>
      </c>
      <c r="J30" s="10">
        <v>0</v>
      </c>
      <c r="K30" s="10">
        <v>0</v>
      </c>
      <c r="L30" s="10">
        <v>0</v>
      </c>
      <c r="M30" s="10">
        <v>0</v>
      </c>
      <c r="N30" s="54" t="s">
        <v>305</v>
      </c>
      <c r="O30" s="10">
        <v>929</v>
      </c>
      <c r="P30" s="10">
        <v>660</v>
      </c>
      <c r="Q30" s="10">
        <v>1589</v>
      </c>
      <c r="R30" s="10">
        <v>0</v>
      </c>
      <c r="S30" s="54">
        <v>0</v>
      </c>
      <c r="T30" s="10">
        <v>1472</v>
      </c>
      <c r="U30" s="10">
        <v>1050</v>
      </c>
      <c r="V30" s="10">
        <v>2522</v>
      </c>
      <c r="W30" s="10">
        <v>59</v>
      </c>
      <c r="X30" s="54">
        <v>2.3394131641554322E-2</v>
      </c>
      <c r="Y30" s="10"/>
      <c r="Z30" s="10"/>
      <c r="AA30" s="10">
        <v>150</v>
      </c>
      <c r="AB30" s="10">
        <v>0</v>
      </c>
      <c r="AC30" s="54">
        <v>0</v>
      </c>
      <c r="AD30" s="10">
        <v>2672</v>
      </c>
      <c r="AE30" s="10">
        <v>59</v>
      </c>
      <c r="AF30" s="54">
        <v>2.2080838323353294E-2</v>
      </c>
    </row>
    <row r="31" spans="1:32" s="1" customFormat="1" ht="15" customHeight="1" x14ac:dyDescent="0.55000000000000004">
      <c r="A31" s="18">
        <v>8</v>
      </c>
      <c r="B31" s="19" t="s">
        <v>306</v>
      </c>
      <c r="C31" s="20">
        <v>9302</v>
      </c>
      <c r="D31" s="19" t="s">
        <v>381</v>
      </c>
      <c r="E31" s="10">
        <v>0</v>
      </c>
      <c r="F31" s="10">
        <v>0</v>
      </c>
      <c r="G31" s="10">
        <v>0</v>
      </c>
      <c r="H31" s="27">
        <v>0</v>
      </c>
      <c r="I31" s="54" t="s">
        <v>305</v>
      </c>
      <c r="J31" s="10">
        <v>0</v>
      </c>
      <c r="K31" s="10">
        <v>0</v>
      </c>
      <c r="L31" s="10">
        <v>0</v>
      </c>
      <c r="M31" s="27">
        <v>0</v>
      </c>
      <c r="N31" s="54" t="s">
        <v>305</v>
      </c>
      <c r="O31" s="10">
        <v>0</v>
      </c>
      <c r="P31" s="10">
        <v>0</v>
      </c>
      <c r="Q31" s="10">
        <v>0</v>
      </c>
      <c r="R31" s="27">
        <v>0</v>
      </c>
      <c r="S31" s="54" t="s">
        <v>305</v>
      </c>
      <c r="T31" s="10">
        <v>0</v>
      </c>
      <c r="U31" s="10">
        <v>0</v>
      </c>
      <c r="V31" s="10">
        <v>0</v>
      </c>
      <c r="W31" s="27">
        <v>0</v>
      </c>
      <c r="X31" s="54" t="s">
        <v>305</v>
      </c>
      <c r="Y31" s="10"/>
      <c r="Z31" s="10"/>
      <c r="AA31" s="10">
        <v>90</v>
      </c>
      <c r="AB31" s="10">
        <v>0</v>
      </c>
      <c r="AC31" s="54">
        <v>0</v>
      </c>
      <c r="AD31" s="10">
        <v>90</v>
      </c>
      <c r="AE31" s="10">
        <v>0</v>
      </c>
      <c r="AF31" s="54">
        <v>0</v>
      </c>
    </row>
    <row r="32" spans="1:32" s="1" customFormat="1" ht="15" customHeight="1" x14ac:dyDescent="0.55000000000000004">
      <c r="A32" s="18">
        <v>11</v>
      </c>
      <c r="B32" s="19" t="s">
        <v>307</v>
      </c>
      <c r="C32" s="20">
        <v>9209</v>
      </c>
      <c r="D32" s="19" t="s">
        <v>382</v>
      </c>
      <c r="E32" s="10">
        <v>783</v>
      </c>
      <c r="F32" s="10">
        <v>840</v>
      </c>
      <c r="G32" s="10">
        <v>1623</v>
      </c>
      <c r="H32" s="10">
        <v>133</v>
      </c>
      <c r="I32" s="54">
        <v>8.1947011706715964E-2</v>
      </c>
      <c r="J32" s="10">
        <v>0</v>
      </c>
      <c r="K32" s="10">
        <v>9</v>
      </c>
      <c r="L32" s="10">
        <v>9</v>
      </c>
      <c r="M32" s="10">
        <v>0</v>
      </c>
      <c r="N32" s="54">
        <v>0</v>
      </c>
      <c r="O32" s="10">
        <v>538</v>
      </c>
      <c r="P32" s="10">
        <v>1020</v>
      </c>
      <c r="Q32" s="10">
        <v>1558</v>
      </c>
      <c r="R32" s="10">
        <v>31</v>
      </c>
      <c r="S32" s="54">
        <v>1.9897304236200258E-2</v>
      </c>
      <c r="T32" s="10">
        <v>1321</v>
      </c>
      <c r="U32" s="10">
        <v>1869</v>
      </c>
      <c r="V32" s="10">
        <v>3190</v>
      </c>
      <c r="W32" s="10">
        <v>164</v>
      </c>
      <c r="X32" s="54">
        <v>5.1410658307210033E-2</v>
      </c>
      <c r="Y32" s="10"/>
      <c r="Z32" s="10"/>
      <c r="AA32" s="10">
        <v>90</v>
      </c>
      <c r="AB32" s="10">
        <v>0</v>
      </c>
      <c r="AC32" s="54">
        <v>0</v>
      </c>
      <c r="AD32" s="10">
        <v>3280</v>
      </c>
      <c r="AE32" s="10">
        <v>164</v>
      </c>
      <c r="AF32" s="54">
        <v>0.05</v>
      </c>
    </row>
    <row r="33" spans="1:32" s="1" customFormat="1" ht="15" customHeight="1" x14ac:dyDescent="0.55000000000000004">
      <c r="A33" s="18">
        <v>11</v>
      </c>
      <c r="B33" s="19" t="s">
        <v>307</v>
      </c>
      <c r="C33" s="20">
        <v>9210</v>
      </c>
      <c r="D33" s="19" t="s">
        <v>383</v>
      </c>
      <c r="E33" s="10">
        <v>0</v>
      </c>
      <c r="F33" s="10">
        <v>0</v>
      </c>
      <c r="G33" s="10">
        <v>0</v>
      </c>
      <c r="H33" s="27">
        <v>0</v>
      </c>
      <c r="I33" s="54" t="s">
        <v>305</v>
      </c>
      <c r="J33" s="10">
        <v>0</v>
      </c>
      <c r="K33" s="10">
        <v>0</v>
      </c>
      <c r="L33" s="10">
        <v>0</v>
      </c>
      <c r="M33" s="27">
        <v>0</v>
      </c>
      <c r="N33" s="54" t="s">
        <v>305</v>
      </c>
      <c r="O33" s="10">
        <v>14</v>
      </c>
      <c r="P33" s="10">
        <v>180</v>
      </c>
      <c r="Q33" s="10">
        <v>194</v>
      </c>
      <c r="R33" s="27">
        <v>0</v>
      </c>
      <c r="S33" s="54">
        <v>0</v>
      </c>
      <c r="T33" s="10">
        <v>14</v>
      </c>
      <c r="U33" s="10">
        <v>180</v>
      </c>
      <c r="V33" s="10">
        <v>194</v>
      </c>
      <c r="W33" s="27">
        <v>0</v>
      </c>
      <c r="X33" s="54">
        <v>0</v>
      </c>
      <c r="Y33" s="10"/>
      <c r="Z33" s="10"/>
      <c r="AA33" s="10">
        <v>90</v>
      </c>
      <c r="AB33" s="10">
        <v>0</v>
      </c>
      <c r="AC33" s="54">
        <v>0</v>
      </c>
      <c r="AD33" s="10">
        <v>284</v>
      </c>
      <c r="AE33" s="10">
        <v>0</v>
      </c>
      <c r="AF33" s="54">
        <v>0</v>
      </c>
    </row>
    <row r="34" spans="1:32" s="1" customFormat="1" ht="15" customHeight="1" x14ac:dyDescent="0.55000000000000004">
      <c r="A34" s="18">
        <v>11</v>
      </c>
      <c r="B34" s="19" t="s">
        <v>307</v>
      </c>
      <c r="C34" s="20">
        <v>9211</v>
      </c>
      <c r="D34" s="19" t="s">
        <v>384</v>
      </c>
      <c r="E34" s="10">
        <v>0</v>
      </c>
      <c r="F34" s="10">
        <v>0</v>
      </c>
      <c r="G34" s="10">
        <v>0</v>
      </c>
      <c r="H34" s="27">
        <v>0</v>
      </c>
      <c r="I34" s="54" t="s">
        <v>305</v>
      </c>
      <c r="J34" s="10">
        <v>0</v>
      </c>
      <c r="K34" s="10">
        <v>0</v>
      </c>
      <c r="L34" s="10">
        <v>0</v>
      </c>
      <c r="M34" s="27">
        <v>0</v>
      </c>
      <c r="N34" s="54" t="s">
        <v>305</v>
      </c>
      <c r="O34" s="10">
        <v>0</v>
      </c>
      <c r="P34" s="10">
        <v>0</v>
      </c>
      <c r="Q34" s="10">
        <v>0</v>
      </c>
      <c r="R34" s="27">
        <v>0</v>
      </c>
      <c r="S34" s="54" t="s">
        <v>305</v>
      </c>
      <c r="T34" s="10">
        <v>0</v>
      </c>
      <c r="U34" s="10">
        <v>0</v>
      </c>
      <c r="V34" s="10">
        <v>0</v>
      </c>
      <c r="W34" s="27">
        <v>0</v>
      </c>
      <c r="X34" s="54" t="s">
        <v>305</v>
      </c>
      <c r="Y34" s="10"/>
      <c r="Z34" s="10"/>
      <c r="AA34" s="10">
        <v>90</v>
      </c>
      <c r="AB34" s="10">
        <v>0</v>
      </c>
      <c r="AC34" s="54">
        <v>0</v>
      </c>
      <c r="AD34" s="10">
        <v>90</v>
      </c>
      <c r="AE34" s="10">
        <v>0</v>
      </c>
      <c r="AF34" s="54">
        <v>0</v>
      </c>
    </row>
    <row r="35" spans="1:32" s="1" customFormat="1" ht="15" customHeight="1" x14ac:dyDescent="0.55000000000000004">
      <c r="A35" s="18">
        <v>11</v>
      </c>
      <c r="B35" s="19" t="s">
        <v>307</v>
      </c>
      <c r="C35" s="20">
        <v>9212</v>
      </c>
      <c r="D35" s="19" t="s">
        <v>385</v>
      </c>
      <c r="E35" s="10">
        <v>0</v>
      </c>
      <c r="F35" s="10">
        <v>0</v>
      </c>
      <c r="G35" s="10">
        <v>0</v>
      </c>
      <c r="H35" s="27">
        <v>0</v>
      </c>
      <c r="I35" s="54" t="s">
        <v>305</v>
      </c>
      <c r="J35" s="10">
        <v>0</v>
      </c>
      <c r="K35" s="10">
        <v>0</v>
      </c>
      <c r="L35" s="10">
        <v>0</v>
      </c>
      <c r="M35" s="27">
        <v>0</v>
      </c>
      <c r="N35" s="54" t="s">
        <v>305</v>
      </c>
      <c r="O35" s="10">
        <v>0</v>
      </c>
      <c r="P35" s="10">
        <v>0</v>
      </c>
      <c r="Q35" s="10">
        <v>0</v>
      </c>
      <c r="R35" s="27">
        <v>0</v>
      </c>
      <c r="S35" s="54" t="s">
        <v>305</v>
      </c>
      <c r="T35" s="10">
        <v>0</v>
      </c>
      <c r="U35" s="10">
        <v>0</v>
      </c>
      <c r="V35" s="10">
        <v>0</v>
      </c>
      <c r="W35" s="27">
        <v>0</v>
      </c>
      <c r="X35" s="54" t="s">
        <v>305</v>
      </c>
      <c r="Y35" s="10"/>
      <c r="Z35" s="10"/>
      <c r="AA35" s="10">
        <v>90</v>
      </c>
      <c r="AB35" s="10">
        <v>0</v>
      </c>
      <c r="AC35" s="54">
        <v>0</v>
      </c>
      <c r="AD35" s="10">
        <v>90</v>
      </c>
      <c r="AE35" s="10">
        <v>0</v>
      </c>
      <c r="AF35" s="54">
        <v>0</v>
      </c>
    </row>
    <row r="36" spans="1:32" s="1" customFormat="1" ht="15" customHeight="1" x14ac:dyDescent="0.55000000000000004">
      <c r="A36" s="18">
        <v>11</v>
      </c>
      <c r="B36" s="19" t="s">
        <v>307</v>
      </c>
      <c r="C36" s="20">
        <v>9213</v>
      </c>
      <c r="D36" s="19" t="s">
        <v>386</v>
      </c>
      <c r="E36" s="10">
        <v>0</v>
      </c>
      <c r="F36" s="10">
        <v>0</v>
      </c>
      <c r="G36" s="10">
        <v>0</v>
      </c>
      <c r="H36" s="27">
        <v>0</v>
      </c>
      <c r="I36" s="54" t="s">
        <v>305</v>
      </c>
      <c r="J36" s="10">
        <v>0</v>
      </c>
      <c r="K36" s="10">
        <v>0</v>
      </c>
      <c r="L36" s="10">
        <v>0</v>
      </c>
      <c r="M36" s="27">
        <v>0</v>
      </c>
      <c r="N36" s="54" t="s">
        <v>305</v>
      </c>
      <c r="O36" s="10">
        <v>0</v>
      </c>
      <c r="P36" s="10">
        <v>0</v>
      </c>
      <c r="Q36" s="10">
        <v>0</v>
      </c>
      <c r="R36" s="27">
        <v>0</v>
      </c>
      <c r="S36" s="54" t="s">
        <v>305</v>
      </c>
      <c r="T36" s="10">
        <v>0</v>
      </c>
      <c r="U36" s="10">
        <v>0</v>
      </c>
      <c r="V36" s="10">
        <v>0</v>
      </c>
      <c r="W36" s="27">
        <v>0</v>
      </c>
      <c r="X36" s="54" t="s">
        <v>305</v>
      </c>
      <c r="Y36" s="10"/>
      <c r="Z36" s="10"/>
      <c r="AA36" s="10">
        <v>90</v>
      </c>
      <c r="AB36" s="10">
        <v>0</v>
      </c>
      <c r="AC36" s="54">
        <v>0</v>
      </c>
      <c r="AD36" s="10">
        <v>90</v>
      </c>
      <c r="AE36" s="10">
        <v>0</v>
      </c>
      <c r="AF36" s="54">
        <v>0</v>
      </c>
    </row>
    <row r="37" spans="1:32" s="1" customFormat="1" ht="15" customHeight="1" x14ac:dyDescent="0.55000000000000004">
      <c r="A37" s="18">
        <v>11</v>
      </c>
      <c r="B37" s="19" t="s">
        <v>307</v>
      </c>
      <c r="C37" s="20">
        <v>9214</v>
      </c>
      <c r="D37" s="19" t="s">
        <v>387</v>
      </c>
      <c r="E37" s="10">
        <v>0</v>
      </c>
      <c r="F37" s="10">
        <v>0</v>
      </c>
      <c r="G37" s="10">
        <v>0</v>
      </c>
      <c r="H37" s="27">
        <v>0</v>
      </c>
      <c r="I37" s="54" t="s">
        <v>305</v>
      </c>
      <c r="J37" s="10">
        <v>0</v>
      </c>
      <c r="K37" s="10">
        <v>0</v>
      </c>
      <c r="L37" s="10">
        <v>0</v>
      </c>
      <c r="M37" s="27">
        <v>0</v>
      </c>
      <c r="N37" s="54" t="s">
        <v>305</v>
      </c>
      <c r="O37" s="10">
        <v>0</v>
      </c>
      <c r="P37" s="10">
        <v>0</v>
      </c>
      <c r="Q37" s="10">
        <v>0</v>
      </c>
      <c r="R37" s="27">
        <v>0</v>
      </c>
      <c r="S37" s="54" t="s">
        <v>305</v>
      </c>
      <c r="T37" s="10">
        <v>0</v>
      </c>
      <c r="U37" s="10">
        <v>0</v>
      </c>
      <c r="V37" s="10">
        <v>0</v>
      </c>
      <c r="W37" s="27">
        <v>0</v>
      </c>
      <c r="X37" s="54" t="s">
        <v>305</v>
      </c>
      <c r="Y37" s="10"/>
      <c r="Z37" s="10"/>
      <c r="AA37" s="10">
        <v>90</v>
      </c>
      <c r="AB37" s="10">
        <v>0</v>
      </c>
      <c r="AC37" s="54">
        <v>0</v>
      </c>
      <c r="AD37" s="10">
        <v>90</v>
      </c>
      <c r="AE37" s="10">
        <v>0</v>
      </c>
      <c r="AF37" s="54">
        <v>0</v>
      </c>
    </row>
    <row r="38" spans="1:32" s="1" customFormat="1" ht="15" customHeight="1" x14ac:dyDescent="0.55000000000000004">
      <c r="A38" s="18">
        <v>11</v>
      </c>
      <c r="B38" s="19" t="s">
        <v>307</v>
      </c>
      <c r="C38" s="20">
        <v>9215</v>
      </c>
      <c r="D38" s="19" t="s">
        <v>388</v>
      </c>
      <c r="E38" s="10">
        <v>0</v>
      </c>
      <c r="F38" s="10">
        <v>0</v>
      </c>
      <c r="G38" s="10">
        <v>0</v>
      </c>
      <c r="H38" s="27">
        <v>0</v>
      </c>
      <c r="I38" s="54" t="s">
        <v>305</v>
      </c>
      <c r="J38" s="10">
        <v>0</v>
      </c>
      <c r="K38" s="10">
        <v>0</v>
      </c>
      <c r="L38" s="10">
        <v>0</v>
      </c>
      <c r="M38" s="27">
        <v>0</v>
      </c>
      <c r="N38" s="54" t="s">
        <v>305</v>
      </c>
      <c r="O38" s="10">
        <v>0</v>
      </c>
      <c r="P38" s="10">
        <v>0</v>
      </c>
      <c r="Q38" s="10">
        <v>0</v>
      </c>
      <c r="R38" s="27">
        <v>0</v>
      </c>
      <c r="S38" s="54" t="s">
        <v>305</v>
      </c>
      <c r="T38" s="10">
        <v>0</v>
      </c>
      <c r="U38" s="10">
        <v>0</v>
      </c>
      <c r="V38" s="10">
        <v>0</v>
      </c>
      <c r="W38" s="27">
        <v>0</v>
      </c>
      <c r="X38" s="54" t="s">
        <v>305</v>
      </c>
      <c r="Y38" s="10"/>
      <c r="Z38" s="10"/>
      <c r="AA38" s="10">
        <v>90</v>
      </c>
      <c r="AB38" s="10">
        <v>0</v>
      </c>
      <c r="AC38" s="54">
        <v>0</v>
      </c>
      <c r="AD38" s="10">
        <v>90</v>
      </c>
      <c r="AE38" s="10">
        <v>0</v>
      </c>
      <c r="AF38" s="54">
        <v>0</v>
      </c>
    </row>
    <row r="39" spans="1:32" s="1" customFormat="1" ht="15" customHeight="1" x14ac:dyDescent="0.55000000000000004">
      <c r="A39" s="18">
        <v>11</v>
      </c>
      <c r="B39" s="19" t="s">
        <v>307</v>
      </c>
      <c r="C39" s="20">
        <v>9216</v>
      </c>
      <c r="D39" s="19" t="s">
        <v>389</v>
      </c>
      <c r="E39" s="10">
        <v>0</v>
      </c>
      <c r="F39" s="10">
        <v>0</v>
      </c>
      <c r="G39" s="10">
        <v>0</v>
      </c>
      <c r="H39" s="27">
        <v>0</v>
      </c>
      <c r="I39" s="54" t="s">
        <v>305</v>
      </c>
      <c r="J39" s="10">
        <v>0</v>
      </c>
      <c r="K39" s="10">
        <v>0</v>
      </c>
      <c r="L39" s="10">
        <v>0</v>
      </c>
      <c r="M39" s="27">
        <v>0</v>
      </c>
      <c r="N39" s="54" t="s">
        <v>305</v>
      </c>
      <c r="O39" s="10">
        <v>0</v>
      </c>
      <c r="P39" s="10">
        <v>0</v>
      </c>
      <c r="Q39" s="10">
        <v>0</v>
      </c>
      <c r="R39" s="27">
        <v>0</v>
      </c>
      <c r="S39" s="54" t="s">
        <v>305</v>
      </c>
      <c r="T39" s="10">
        <v>0</v>
      </c>
      <c r="U39" s="10">
        <v>0</v>
      </c>
      <c r="V39" s="10">
        <v>0</v>
      </c>
      <c r="W39" s="27">
        <v>0</v>
      </c>
      <c r="X39" s="54" t="s">
        <v>305</v>
      </c>
      <c r="Y39" s="10"/>
      <c r="Z39" s="10"/>
      <c r="AA39" s="10">
        <v>90</v>
      </c>
      <c r="AB39" s="10">
        <v>0</v>
      </c>
      <c r="AC39" s="54">
        <v>0</v>
      </c>
      <c r="AD39" s="10">
        <v>90</v>
      </c>
      <c r="AE39" s="10">
        <v>0</v>
      </c>
      <c r="AF39" s="54">
        <v>0</v>
      </c>
    </row>
    <row r="40" spans="1:32" s="1" customFormat="1" ht="15" customHeight="1" x14ac:dyDescent="0.55000000000000004">
      <c r="A40" s="18">
        <v>11</v>
      </c>
      <c r="B40" s="19" t="s">
        <v>307</v>
      </c>
      <c r="C40" s="20">
        <v>9217</v>
      </c>
      <c r="D40" s="19" t="s">
        <v>390</v>
      </c>
      <c r="E40" s="10">
        <v>0</v>
      </c>
      <c r="F40" s="10">
        <v>0</v>
      </c>
      <c r="G40" s="10">
        <v>0</v>
      </c>
      <c r="H40" s="27">
        <v>0</v>
      </c>
      <c r="I40" s="54" t="s">
        <v>305</v>
      </c>
      <c r="J40" s="10">
        <v>0</v>
      </c>
      <c r="K40" s="10">
        <v>0</v>
      </c>
      <c r="L40" s="10">
        <v>0</v>
      </c>
      <c r="M40" s="27">
        <v>0</v>
      </c>
      <c r="N40" s="54" t="s">
        <v>305</v>
      </c>
      <c r="O40" s="10">
        <v>0</v>
      </c>
      <c r="P40" s="10">
        <v>0</v>
      </c>
      <c r="Q40" s="10">
        <v>0</v>
      </c>
      <c r="R40" s="27">
        <v>0</v>
      </c>
      <c r="S40" s="54" t="s">
        <v>305</v>
      </c>
      <c r="T40" s="10">
        <v>0</v>
      </c>
      <c r="U40" s="10">
        <v>0</v>
      </c>
      <c r="V40" s="10">
        <v>0</v>
      </c>
      <c r="W40" s="27">
        <v>0</v>
      </c>
      <c r="X40" s="54" t="s">
        <v>305</v>
      </c>
      <c r="Y40" s="10"/>
      <c r="Z40" s="10"/>
      <c r="AA40" s="10">
        <v>0</v>
      </c>
      <c r="AB40" s="10">
        <v>0</v>
      </c>
      <c r="AC40" s="54" t="s">
        <v>305</v>
      </c>
      <c r="AD40" s="10">
        <v>0</v>
      </c>
      <c r="AE40" s="10">
        <v>0</v>
      </c>
      <c r="AF40" s="54" t="s">
        <v>305</v>
      </c>
    </row>
    <row r="41" spans="1:32" s="1" customFormat="1" ht="15" customHeight="1" x14ac:dyDescent="0.55000000000000004">
      <c r="A41" s="18">
        <v>11</v>
      </c>
      <c r="B41" s="19" t="s">
        <v>307</v>
      </c>
      <c r="C41" s="20">
        <v>9303</v>
      </c>
      <c r="D41" s="19" t="s">
        <v>391</v>
      </c>
      <c r="E41" s="10">
        <v>0</v>
      </c>
      <c r="F41" s="10">
        <v>0</v>
      </c>
      <c r="G41" s="10">
        <v>0</v>
      </c>
      <c r="H41" s="27">
        <v>0</v>
      </c>
      <c r="I41" s="54" t="s">
        <v>305</v>
      </c>
      <c r="J41" s="10">
        <v>0</v>
      </c>
      <c r="K41" s="10">
        <v>0</v>
      </c>
      <c r="L41" s="10">
        <v>0</v>
      </c>
      <c r="M41" s="27">
        <v>0</v>
      </c>
      <c r="N41" s="54" t="s">
        <v>305</v>
      </c>
      <c r="O41" s="10">
        <v>0</v>
      </c>
      <c r="P41" s="10">
        <v>0</v>
      </c>
      <c r="Q41" s="10">
        <v>0</v>
      </c>
      <c r="R41" s="27">
        <v>0</v>
      </c>
      <c r="S41" s="54" t="s">
        <v>305</v>
      </c>
      <c r="T41" s="10">
        <v>0</v>
      </c>
      <c r="U41" s="10">
        <v>0</v>
      </c>
      <c r="V41" s="10">
        <v>0</v>
      </c>
      <c r="W41" s="27">
        <v>0</v>
      </c>
      <c r="X41" s="54" t="s">
        <v>305</v>
      </c>
      <c r="Y41" s="10"/>
      <c r="Z41" s="10"/>
      <c r="AA41" s="10">
        <v>90</v>
      </c>
      <c r="AB41" s="10">
        <v>0</v>
      </c>
      <c r="AC41" s="54">
        <v>0</v>
      </c>
      <c r="AD41" s="10">
        <v>90</v>
      </c>
      <c r="AE41" s="10">
        <v>0</v>
      </c>
      <c r="AF41" s="54">
        <v>0</v>
      </c>
    </row>
    <row r="42" spans="1:32" s="1" customFormat="1" ht="15" customHeight="1" x14ac:dyDescent="0.55000000000000004">
      <c r="A42" s="18">
        <v>11</v>
      </c>
      <c r="B42" s="19" t="s">
        <v>307</v>
      </c>
      <c r="C42" s="20">
        <v>9403</v>
      </c>
      <c r="D42" s="19" t="s">
        <v>392</v>
      </c>
      <c r="E42" s="10">
        <v>0</v>
      </c>
      <c r="F42" s="10">
        <v>0</v>
      </c>
      <c r="G42" s="10">
        <v>0</v>
      </c>
      <c r="H42" s="27">
        <v>0</v>
      </c>
      <c r="I42" s="54" t="s">
        <v>305</v>
      </c>
      <c r="J42" s="10">
        <v>0</v>
      </c>
      <c r="K42" s="10">
        <v>0</v>
      </c>
      <c r="L42" s="10">
        <v>0</v>
      </c>
      <c r="M42" s="27">
        <v>0</v>
      </c>
      <c r="N42" s="54" t="s">
        <v>305</v>
      </c>
      <c r="O42" s="10">
        <v>0</v>
      </c>
      <c r="P42" s="10">
        <v>0</v>
      </c>
      <c r="Q42" s="10">
        <v>0</v>
      </c>
      <c r="R42" s="27">
        <v>0</v>
      </c>
      <c r="S42" s="54" t="s">
        <v>305</v>
      </c>
      <c r="T42" s="10">
        <v>0</v>
      </c>
      <c r="U42" s="10">
        <v>0</v>
      </c>
      <c r="V42" s="10">
        <v>0</v>
      </c>
      <c r="W42" s="27">
        <v>0</v>
      </c>
      <c r="X42" s="54" t="s">
        <v>305</v>
      </c>
      <c r="Y42" s="10"/>
      <c r="Z42" s="10"/>
      <c r="AA42" s="10">
        <v>90</v>
      </c>
      <c r="AB42" s="10">
        <v>0</v>
      </c>
      <c r="AC42" s="54">
        <v>0</v>
      </c>
      <c r="AD42" s="10">
        <v>90</v>
      </c>
      <c r="AE42" s="10">
        <v>0</v>
      </c>
      <c r="AF42" s="54">
        <v>0</v>
      </c>
    </row>
    <row r="43" spans="1:32" s="1" customFormat="1" ht="15" customHeight="1" x14ac:dyDescent="0.55000000000000004">
      <c r="A43" s="18">
        <v>11</v>
      </c>
      <c r="B43" s="19" t="s">
        <v>307</v>
      </c>
      <c r="C43" s="20">
        <v>9404</v>
      </c>
      <c r="D43" s="19" t="s">
        <v>393</v>
      </c>
      <c r="E43" s="10">
        <v>0</v>
      </c>
      <c r="F43" s="10">
        <v>0</v>
      </c>
      <c r="G43" s="10">
        <v>0</v>
      </c>
      <c r="H43" s="27">
        <v>0</v>
      </c>
      <c r="I43" s="54" t="s">
        <v>305</v>
      </c>
      <c r="J43" s="10">
        <v>0</v>
      </c>
      <c r="K43" s="10">
        <v>0</v>
      </c>
      <c r="L43" s="10">
        <v>0</v>
      </c>
      <c r="M43" s="27">
        <v>0</v>
      </c>
      <c r="N43" s="54" t="s">
        <v>305</v>
      </c>
      <c r="O43" s="10">
        <v>0</v>
      </c>
      <c r="P43" s="10">
        <v>0</v>
      </c>
      <c r="Q43" s="10">
        <v>0</v>
      </c>
      <c r="R43" s="27">
        <v>0</v>
      </c>
      <c r="S43" s="54" t="s">
        <v>305</v>
      </c>
      <c r="T43" s="10">
        <v>0</v>
      </c>
      <c r="U43" s="10">
        <v>0</v>
      </c>
      <c r="V43" s="10">
        <v>0</v>
      </c>
      <c r="W43" s="27">
        <v>0</v>
      </c>
      <c r="X43" s="54" t="s">
        <v>305</v>
      </c>
      <c r="Y43" s="10"/>
      <c r="Z43" s="10"/>
      <c r="AA43" s="10">
        <v>90</v>
      </c>
      <c r="AB43" s="10">
        <v>0</v>
      </c>
      <c r="AC43" s="54">
        <v>0</v>
      </c>
      <c r="AD43" s="10">
        <v>90</v>
      </c>
      <c r="AE43" s="10">
        <v>0</v>
      </c>
      <c r="AF43" s="54">
        <v>0</v>
      </c>
    </row>
    <row r="44" spans="1:32" s="1" customFormat="1" ht="15" customHeight="1" x14ac:dyDescent="0.55000000000000004">
      <c r="A44" s="18">
        <v>11</v>
      </c>
      <c r="B44" s="19" t="s">
        <v>307</v>
      </c>
      <c r="C44" s="20">
        <v>9405</v>
      </c>
      <c r="D44" s="19" t="s">
        <v>394</v>
      </c>
      <c r="E44" s="10">
        <v>0</v>
      </c>
      <c r="F44" s="10">
        <v>0</v>
      </c>
      <c r="G44" s="10">
        <v>0</v>
      </c>
      <c r="H44" s="27">
        <v>0</v>
      </c>
      <c r="I44" s="54" t="s">
        <v>305</v>
      </c>
      <c r="J44" s="10">
        <v>0</v>
      </c>
      <c r="K44" s="10">
        <v>0</v>
      </c>
      <c r="L44" s="10">
        <v>0</v>
      </c>
      <c r="M44" s="27">
        <v>0</v>
      </c>
      <c r="N44" s="54" t="s">
        <v>305</v>
      </c>
      <c r="O44" s="10">
        <v>0</v>
      </c>
      <c r="P44" s="10">
        <v>0</v>
      </c>
      <c r="Q44" s="10">
        <v>0</v>
      </c>
      <c r="R44" s="27">
        <v>0</v>
      </c>
      <c r="S44" s="54" t="s">
        <v>305</v>
      </c>
      <c r="T44" s="10">
        <v>0</v>
      </c>
      <c r="U44" s="10">
        <v>0</v>
      </c>
      <c r="V44" s="10">
        <v>0</v>
      </c>
      <c r="W44" s="27">
        <v>0</v>
      </c>
      <c r="X44" s="54" t="s">
        <v>305</v>
      </c>
      <c r="Y44" s="10"/>
      <c r="Z44" s="10"/>
      <c r="AA44" s="10">
        <v>90</v>
      </c>
      <c r="AB44" s="10">
        <v>0</v>
      </c>
      <c r="AC44" s="54">
        <v>0</v>
      </c>
      <c r="AD44" s="10">
        <v>90</v>
      </c>
      <c r="AE44" s="10">
        <v>0</v>
      </c>
      <c r="AF44" s="54">
        <v>0</v>
      </c>
    </row>
    <row r="45" spans="1:32" s="1" customFormat="1" ht="15" customHeight="1" x14ac:dyDescent="0.55000000000000004">
      <c r="A45" s="18">
        <v>11</v>
      </c>
      <c r="B45" s="19" t="s">
        <v>307</v>
      </c>
      <c r="C45" s="20">
        <v>9406</v>
      </c>
      <c r="D45" s="19" t="s">
        <v>395</v>
      </c>
      <c r="E45" s="10">
        <v>0</v>
      </c>
      <c r="F45" s="10">
        <v>0</v>
      </c>
      <c r="G45" s="10">
        <v>0</v>
      </c>
      <c r="H45" s="27">
        <v>0</v>
      </c>
      <c r="I45" s="54" t="s">
        <v>305</v>
      </c>
      <c r="J45" s="10">
        <v>0</v>
      </c>
      <c r="K45" s="10">
        <v>0</v>
      </c>
      <c r="L45" s="10">
        <v>0</v>
      </c>
      <c r="M45" s="27">
        <v>0</v>
      </c>
      <c r="N45" s="54" t="s">
        <v>305</v>
      </c>
      <c r="O45" s="10">
        <v>0</v>
      </c>
      <c r="P45" s="10">
        <v>0</v>
      </c>
      <c r="Q45" s="10">
        <v>0</v>
      </c>
      <c r="R45" s="27">
        <v>0</v>
      </c>
      <c r="S45" s="54" t="s">
        <v>305</v>
      </c>
      <c r="T45" s="10">
        <v>0</v>
      </c>
      <c r="U45" s="10">
        <v>0</v>
      </c>
      <c r="V45" s="10">
        <v>0</v>
      </c>
      <c r="W45" s="27">
        <v>0</v>
      </c>
      <c r="X45" s="54" t="s">
        <v>305</v>
      </c>
      <c r="Y45" s="10"/>
      <c r="Z45" s="10"/>
      <c r="AA45" s="10">
        <v>90</v>
      </c>
      <c r="AB45" s="10">
        <v>0</v>
      </c>
      <c r="AC45" s="54">
        <v>0</v>
      </c>
      <c r="AD45" s="10">
        <v>90</v>
      </c>
      <c r="AE45" s="10">
        <v>0</v>
      </c>
      <c r="AF45" s="54">
        <v>0</v>
      </c>
    </row>
    <row r="46" spans="1:32" s="1" customFormat="1" ht="15" customHeight="1" x14ac:dyDescent="0.55000000000000004">
      <c r="A46" s="18">
        <v>11</v>
      </c>
      <c r="B46" s="19" t="s">
        <v>307</v>
      </c>
      <c r="C46" s="20">
        <v>9508</v>
      </c>
      <c r="D46" s="19" t="s">
        <v>396</v>
      </c>
      <c r="E46" s="10">
        <v>0</v>
      </c>
      <c r="F46" s="10">
        <v>0</v>
      </c>
      <c r="G46" s="10">
        <v>0</v>
      </c>
      <c r="H46" s="27">
        <v>0</v>
      </c>
      <c r="I46" s="54" t="s">
        <v>305</v>
      </c>
      <c r="J46" s="10">
        <v>0</v>
      </c>
      <c r="K46" s="10">
        <v>0</v>
      </c>
      <c r="L46" s="10">
        <v>0</v>
      </c>
      <c r="M46" s="27">
        <v>0</v>
      </c>
      <c r="N46" s="54" t="s">
        <v>305</v>
      </c>
      <c r="O46" s="10">
        <v>0</v>
      </c>
      <c r="P46" s="10">
        <v>0</v>
      </c>
      <c r="Q46" s="10">
        <v>0</v>
      </c>
      <c r="R46" s="27">
        <v>0</v>
      </c>
      <c r="S46" s="54" t="s">
        <v>305</v>
      </c>
      <c r="T46" s="10">
        <v>0</v>
      </c>
      <c r="U46" s="10">
        <v>0</v>
      </c>
      <c r="V46" s="10">
        <v>0</v>
      </c>
      <c r="W46" s="27">
        <v>0</v>
      </c>
      <c r="X46" s="54" t="s">
        <v>305</v>
      </c>
      <c r="Y46" s="10"/>
      <c r="Z46" s="10"/>
      <c r="AA46" s="10">
        <v>90</v>
      </c>
      <c r="AB46" s="10">
        <v>0</v>
      </c>
      <c r="AC46" s="54">
        <v>0</v>
      </c>
      <c r="AD46" s="10">
        <v>90</v>
      </c>
      <c r="AE46" s="10">
        <v>0</v>
      </c>
      <c r="AF46" s="54">
        <v>0</v>
      </c>
    </row>
    <row r="47" spans="1:32" s="1" customFormat="1" ht="15" customHeight="1" x14ac:dyDescent="0.55000000000000004">
      <c r="A47" s="18">
        <v>13</v>
      </c>
      <c r="B47" s="19" t="s">
        <v>308</v>
      </c>
      <c r="C47" s="20">
        <v>9104</v>
      </c>
      <c r="D47" s="19" t="s">
        <v>397</v>
      </c>
      <c r="E47" s="10">
        <v>0</v>
      </c>
      <c r="F47" s="10">
        <v>0</v>
      </c>
      <c r="G47" s="10">
        <v>0</v>
      </c>
      <c r="H47" s="27">
        <v>0</v>
      </c>
      <c r="I47" s="54" t="s">
        <v>305</v>
      </c>
      <c r="J47" s="10">
        <v>0</v>
      </c>
      <c r="K47" s="10">
        <v>0</v>
      </c>
      <c r="L47" s="10">
        <v>0</v>
      </c>
      <c r="M47" s="27">
        <v>0</v>
      </c>
      <c r="N47" s="54" t="s">
        <v>305</v>
      </c>
      <c r="O47" s="10">
        <v>113</v>
      </c>
      <c r="P47" s="10">
        <v>225</v>
      </c>
      <c r="Q47" s="10">
        <v>338</v>
      </c>
      <c r="R47" s="27">
        <v>0</v>
      </c>
      <c r="S47" s="54">
        <v>0</v>
      </c>
      <c r="T47" s="10">
        <v>113</v>
      </c>
      <c r="U47" s="10">
        <v>225</v>
      </c>
      <c r="V47" s="10">
        <v>338</v>
      </c>
      <c r="W47" s="27">
        <v>0</v>
      </c>
      <c r="X47" s="54">
        <v>0</v>
      </c>
      <c r="Y47" s="10"/>
      <c r="Z47" s="10"/>
      <c r="AA47" s="10">
        <v>150</v>
      </c>
      <c r="AB47" s="10">
        <v>0</v>
      </c>
      <c r="AC47" s="54">
        <v>0</v>
      </c>
      <c r="AD47" s="10">
        <v>488</v>
      </c>
      <c r="AE47" s="10">
        <v>0</v>
      </c>
      <c r="AF47" s="54">
        <v>0</v>
      </c>
    </row>
    <row r="48" spans="1:32" s="1" customFormat="1" ht="15" customHeight="1" x14ac:dyDescent="0.55000000000000004">
      <c r="A48" s="18">
        <v>13</v>
      </c>
      <c r="B48" s="19" t="s">
        <v>308</v>
      </c>
      <c r="C48" s="20">
        <v>9105</v>
      </c>
      <c r="D48" s="19" t="s">
        <v>398</v>
      </c>
      <c r="E48" s="10">
        <v>0</v>
      </c>
      <c r="F48" s="10">
        <v>0</v>
      </c>
      <c r="G48" s="10">
        <v>0</v>
      </c>
      <c r="H48" s="27">
        <v>0</v>
      </c>
      <c r="I48" s="54" t="s">
        <v>305</v>
      </c>
      <c r="J48" s="10">
        <v>0</v>
      </c>
      <c r="K48" s="10">
        <v>0</v>
      </c>
      <c r="L48" s="10">
        <v>0</v>
      </c>
      <c r="M48" s="27">
        <v>0</v>
      </c>
      <c r="N48" s="54" t="s">
        <v>305</v>
      </c>
      <c r="O48" s="10">
        <v>0</v>
      </c>
      <c r="P48" s="10">
        <v>0</v>
      </c>
      <c r="Q48" s="10">
        <v>0</v>
      </c>
      <c r="R48" s="27">
        <v>0</v>
      </c>
      <c r="S48" s="54" t="s">
        <v>305</v>
      </c>
      <c r="T48" s="10">
        <v>0</v>
      </c>
      <c r="U48" s="10">
        <v>0</v>
      </c>
      <c r="V48" s="10">
        <v>0</v>
      </c>
      <c r="W48" s="27">
        <v>0</v>
      </c>
      <c r="X48" s="54" t="s">
        <v>305</v>
      </c>
      <c r="Y48" s="10"/>
      <c r="Z48" s="10"/>
      <c r="AA48" s="10">
        <v>90</v>
      </c>
      <c r="AB48" s="10">
        <v>0</v>
      </c>
      <c r="AC48" s="54">
        <v>0</v>
      </c>
      <c r="AD48" s="10">
        <v>90</v>
      </c>
      <c r="AE48" s="10">
        <v>0</v>
      </c>
      <c r="AF48" s="54">
        <v>0</v>
      </c>
    </row>
    <row r="49" spans="1:32" s="1" customFormat="1" ht="15" customHeight="1" x14ac:dyDescent="0.55000000000000004">
      <c r="A49" s="18">
        <v>13</v>
      </c>
      <c r="B49" s="19" t="s">
        <v>308</v>
      </c>
      <c r="C49" s="20">
        <v>9218</v>
      </c>
      <c r="D49" s="19" t="s">
        <v>399</v>
      </c>
      <c r="E49" s="10">
        <v>0</v>
      </c>
      <c r="F49" s="10">
        <v>0</v>
      </c>
      <c r="G49" s="10">
        <v>0</v>
      </c>
      <c r="H49" s="10">
        <v>0</v>
      </c>
      <c r="I49" s="54" t="s">
        <v>305</v>
      </c>
      <c r="J49" s="10">
        <v>15</v>
      </c>
      <c r="K49" s="10">
        <v>25</v>
      </c>
      <c r="L49" s="10">
        <v>40</v>
      </c>
      <c r="M49" s="10">
        <v>12</v>
      </c>
      <c r="N49" s="54">
        <v>0.3</v>
      </c>
      <c r="O49" s="10">
        <v>396</v>
      </c>
      <c r="P49" s="10">
        <v>300</v>
      </c>
      <c r="Q49" s="10">
        <v>696</v>
      </c>
      <c r="R49" s="10">
        <v>16</v>
      </c>
      <c r="S49" s="54">
        <v>2.2988505747126436E-2</v>
      </c>
      <c r="T49" s="10">
        <v>411</v>
      </c>
      <c r="U49" s="10">
        <v>325</v>
      </c>
      <c r="V49" s="10">
        <v>736</v>
      </c>
      <c r="W49" s="10">
        <v>28</v>
      </c>
      <c r="X49" s="54">
        <v>3.8043478260869568E-2</v>
      </c>
      <c r="Y49" s="10"/>
      <c r="Z49" s="10"/>
      <c r="AA49" s="10">
        <v>300</v>
      </c>
      <c r="AB49" s="10">
        <v>0</v>
      </c>
      <c r="AC49" s="54">
        <v>0</v>
      </c>
      <c r="AD49" s="10">
        <v>1036</v>
      </c>
      <c r="AE49" s="10">
        <v>28</v>
      </c>
      <c r="AF49" s="54">
        <v>2.7027027027027029E-2</v>
      </c>
    </row>
    <row r="50" spans="1:32" s="1" customFormat="1" ht="15" customHeight="1" x14ac:dyDescent="0.55000000000000004">
      <c r="A50" s="18">
        <v>13</v>
      </c>
      <c r="B50" s="19" t="s">
        <v>308</v>
      </c>
      <c r="C50" s="20">
        <v>9304</v>
      </c>
      <c r="D50" s="19" t="s">
        <v>381</v>
      </c>
      <c r="E50" s="10">
        <v>0</v>
      </c>
      <c r="F50" s="10">
        <v>0</v>
      </c>
      <c r="G50" s="10">
        <v>0</v>
      </c>
      <c r="H50" s="27">
        <v>0</v>
      </c>
      <c r="I50" s="54" t="s">
        <v>305</v>
      </c>
      <c r="J50" s="10">
        <v>0</v>
      </c>
      <c r="K50" s="10">
        <v>0</v>
      </c>
      <c r="L50" s="10">
        <v>0</v>
      </c>
      <c r="M50" s="27">
        <v>0</v>
      </c>
      <c r="N50" s="54" t="s">
        <v>305</v>
      </c>
      <c r="O50" s="10">
        <v>0</v>
      </c>
      <c r="P50" s="10">
        <v>0</v>
      </c>
      <c r="Q50" s="10">
        <v>0</v>
      </c>
      <c r="R50" s="27">
        <v>0</v>
      </c>
      <c r="S50" s="54" t="s">
        <v>305</v>
      </c>
      <c r="T50" s="10">
        <v>0</v>
      </c>
      <c r="U50" s="10">
        <v>0</v>
      </c>
      <c r="V50" s="10">
        <v>0</v>
      </c>
      <c r="W50" s="27">
        <v>0</v>
      </c>
      <c r="X50" s="54" t="s">
        <v>305</v>
      </c>
      <c r="Y50" s="10"/>
      <c r="Z50" s="10"/>
      <c r="AA50" s="10">
        <v>90</v>
      </c>
      <c r="AB50" s="10">
        <v>0</v>
      </c>
      <c r="AC50" s="54">
        <v>0</v>
      </c>
      <c r="AD50" s="10">
        <v>90</v>
      </c>
      <c r="AE50" s="10">
        <v>0</v>
      </c>
      <c r="AF50" s="54">
        <v>0</v>
      </c>
    </row>
    <row r="51" spans="1:32" s="1" customFormat="1" ht="15" customHeight="1" x14ac:dyDescent="0.55000000000000004">
      <c r="A51" s="18">
        <v>15</v>
      </c>
      <c r="B51" s="19" t="s">
        <v>309</v>
      </c>
      <c r="C51" s="20">
        <v>9110</v>
      </c>
      <c r="D51" s="19" t="s">
        <v>400</v>
      </c>
      <c r="E51" s="10">
        <v>0</v>
      </c>
      <c r="F51" s="10">
        <v>0</v>
      </c>
      <c r="G51" s="10">
        <v>0</v>
      </c>
      <c r="H51" s="27">
        <v>0</v>
      </c>
      <c r="I51" s="54" t="s">
        <v>305</v>
      </c>
      <c r="J51" s="10">
        <v>0</v>
      </c>
      <c r="K51" s="10">
        <v>0</v>
      </c>
      <c r="L51" s="10">
        <v>0</v>
      </c>
      <c r="M51" s="27">
        <v>0</v>
      </c>
      <c r="N51" s="54" t="s">
        <v>305</v>
      </c>
      <c r="O51" s="10">
        <v>0</v>
      </c>
      <c r="P51" s="10">
        <v>0</v>
      </c>
      <c r="Q51" s="10">
        <v>0</v>
      </c>
      <c r="R51" s="27">
        <v>0</v>
      </c>
      <c r="S51" s="54" t="s">
        <v>305</v>
      </c>
      <c r="T51" s="10">
        <v>0</v>
      </c>
      <c r="U51" s="10">
        <v>0</v>
      </c>
      <c r="V51" s="10">
        <v>0</v>
      </c>
      <c r="W51" s="27">
        <v>0</v>
      </c>
      <c r="X51" s="54" t="s">
        <v>305</v>
      </c>
      <c r="Y51" s="10"/>
      <c r="Z51" s="10"/>
      <c r="AA51" s="10">
        <v>90</v>
      </c>
      <c r="AB51" s="10">
        <v>0</v>
      </c>
      <c r="AC51" s="54">
        <v>0</v>
      </c>
      <c r="AD51" s="10">
        <v>90</v>
      </c>
      <c r="AE51" s="10">
        <v>0</v>
      </c>
      <c r="AF51" s="54">
        <v>0</v>
      </c>
    </row>
    <row r="52" spans="1:32" s="1" customFormat="1" ht="15" customHeight="1" x14ac:dyDescent="0.55000000000000004">
      <c r="A52" s="18">
        <v>15</v>
      </c>
      <c r="B52" s="19" t="s">
        <v>309</v>
      </c>
      <c r="C52" s="20">
        <v>9111</v>
      </c>
      <c r="D52" s="19" t="s">
        <v>401</v>
      </c>
      <c r="E52" s="10">
        <v>177</v>
      </c>
      <c r="F52" s="10">
        <v>200</v>
      </c>
      <c r="G52" s="10">
        <v>377</v>
      </c>
      <c r="H52" s="10">
        <v>120</v>
      </c>
      <c r="I52" s="54">
        <v>0.3183023872679045</v>
      </c>
      <c r="J52" s="10">
        <v>56</v>
      </c>
      <c r="K52" s="10">
        <v>191</v>
      </c>
      <c r="L52" s="10">
        <v>247</v>
      </c>
      <c r="M52" s="10">
        <v>0</v>
      </c>
      <c r="N52" s="54">
        <v>0</v>
      </c>
      <c r="O52" s="10">
        <v>267</v>
      </c>
      <c r="P52" s="10">
        <v>134</v>
      </c>
      <c r="Q52" s="10">
        <v>401</v>
      </c>
      <c r="R52" s="10">
        <v>105</v>
      </c>
      <c r="S52" s="54">
        <v>0.26184538653366585</v>
      </c>
      <c r="T52" s="10">
        <v>500</v>
      </c>
      <c r="U52" s="10">
        <v>525</v>
      </c>
      <c r="V52" s="10">
        <v>1025</v>
      </c>
      <c r="W52" s="10">
        <v>225</v>
      </c>
      <c r="X52" s="54">
        <v>0.21951219512195122</v>
      </c>
      <c r="Y52" s="10"/>
      <c r="Z52" s="10"/>
      <c r="AA52" s="10">
        <v>300</v>
      </c>
      <c r="AB52" s="10">
        <v>0</v>
      </c>
      <c r="AC52" s="54">
        <v>0</v>
      </c>
      <c r="AD52" s="10">
        <v>1325</v>
      </c>
      <c r="AE52" s="10">
        <v>225</v>
      </c>
      <c r="AF52" s="54">
        <v>0.16981132075471697</v>
      </c>
    </row>
    <row r="53" spans="1:32" s="1" customFormat="1" ht="15" customHeight="1" x14ac:dyDescent="0.55000000000000004">
      <c r="A53" s="18">
        <v>15</v>
      </c>
      <c r="B53" s="19" t="s">
        <v>309</v>
      </c>
      <c r="C53" s="20">
        <v>9305</v>
      </c>
      <c r="D53" s="19" t="s">
        <v>402</v>
      </c>
      <c r="E53" s="10">
        <v>0</v>
      </c>
      <c r="F53" s="10">
        <v>0</v>
      </c>
      <c r="G53" s="10">
        <v>0</v>
      </c>
      <c r="H53" s="27">
        <v>0</v>
      </c>
      <c r="I53" s="54" t="s">
        <v>305</v>
      </c>
      <c r="J53" s="10">
        <v>0</v>
      </c>
      <c r="K53" s="10">
        <v>0</v>
      </c>
      <c r="L53" s="10">
        <v>0</v>
      </c>
      <c r="M53" s="27">
        <v>0</v>
      </c>
      <c r="N53" s="54" t="s">
        <v>305</v>
      </c>
      <c r="O53" s="10">
        <v>0</v>
      </c>
      <c r="P53" s="10">
        <v>0</v>
      </c>
      <c r="Q53" s="10">
        <v>0</v>
      </c>
      <c r="R53" s="27">
        <v>0</v>
      </c>
      <c r="S53" s="54" t="s">
        <v>305</v>
      </c>
      <c r="T53" s="10">
        <v>0</v>
      </c>
      <c r="U53" s="10">
        <v>0</v>
      </c>
      <c r="V53" s="10">
        <v>0</v>
      </c>
      <c r="W53" s="27">
        <v>0</v>
      </c>
      <c r="X53" s="54" t="s">
        <v>305</v>
      </c>
      <c r="Y53" s="10"/>
      <c r="Z53" s="10"/>
      <c r="AA53" s="10">
        <v>90</v>
      </c>
      <c r="AB53" s="10">
        <v>0</v>
      </c>
      <c r="AC53" s="54">
        <v>0</v>
      </c>
      <c r="AD53" s="10">
        <v>90</v>
      </c>
      <c r="AE53" s="10">
        <v>0</v>
      </c>
      <c r="AF53" s="54">
        <v>0</v>
      </c>
    </row>
    <row r="54" spans="1:32" s="1" customFormat="1" ht="15" customHeight="1" x14ac:dyDescent="0.55000000000000004">
      <c r="A54" s="18">
        <v>15</v>
      </c>
      <c r="B54" s="19" t="s">
        <v>309</v>
      </c>
      <c r="C54" s="20">
        <v>9514</v>
      </c>
      <c r="D54" s="19" t="s">
        <v>403</v>
      </c>
      <c r="E54" s="10">
        <v>186</v>
      </c>
      <c r="F54" s="10">
        <v>150</v>
      </c>
      <c r="G54" s="10">
        <v>336</v>
      </c>
      <c r="H54" s="10">
        <v>0</v>
      </c>
      <c r="I54" s="54">
        <v>0</v>
      </c>
      <c r="J54" s="10">
        <v>44</v>
      </c>
      <c r="K54" s="10">
        <v>50</v>
      </c>
      <c r="L54" s="10">
        <v>94</v>
      </c>
      <c r="M54" s="10">
        <v>0</v>
      </c>
      <c r="N54" s="54">
        <v>0</v>
      </c>
      <c r="O54" s="10">
        <v>146</v>
      </c>
      <c r="P54" s="10">
        <v>120</v>
      </c>
      <c r="Q54" s="10">
        <v>266</v>
      </c>
      <c r="R54" s="10">
        <v>56</v>
      </c>
      <c r="S54" s="54">
        <v>0.21052631578947367</v>
      </c>
      <c r="T54" s="10">
        <v>376</v>
      </c>
      <c r="U54" s="10">
        <v>320</v>
      </c>
      <c r="V54" s="10">
        <v>696</v>
      </c>
      <c r="W54" s="10">
        <v>56</v>
      </c>
      <c r="X54" s="54">
        <v>8.0459770114942528E-2</v>
      </c>
      <c r="Y54" s="10"/>
      <c r="Z54" s="10"/>
      <c r="AA54" s="10">
        <v>300</v>
      </c>
      <c r="AB54" s="10">
        <v>0</v>
      </c>
      <c r="AC54" s="54">
        <v>0</v>
      </c>
      <c r="AD54" s="10">
        <v>996</v>
      </c>
      <c r="AE54" s="10">
        <v>56</v>
      </c>
      <c r="AF54" s="54">
        <v>5.6224899598393573E-2</v>
      </c>
    </row>
    <row r="55" spans="1:32" s="1" customFormat="1" ht="15" customHeight="1" x14ac:dyDescent="0.55000000000000004">
      <c r="A55" s="18">
        <v>15</v>
      </c>
      <c r="B55" s="19" t="s">
        <v>309</v>
      </c>
      <c r="C55" s="20">
        <v>9551</v>
      </c>
      <c r="D55" s="19" t="s">
        <v>404</v>
      </c>
      <c r="E55" s="10">
        <v>0</v>
      </c>
      <c r="F55" s="10">
        <v>0</v>
      </c>
      <c r="G55" s="10">
        <v>0</v>
      </c>
      <c r="H55" s="27">
        <v>0</v>
      </c>
      <c r="I55" s="54" t="s">
        <v>305</v>
      </c>
      <c r="J55" s="10">
        <v>0</v>
      </c>
      <c r="K55" s="10">
        <v>0</v>
      </c>
      <c r="L55" s="10">
        <v>0</v>
      </c>
      <c r="M55" s="27">
        <v>0</v>
      </c>
      <c r="N55" s="54" t="s">
        <v>305</v>
      </c>
      <c r="O55" s="10">
        <v>49</v>
      </c>
      <c r="P55" s="10">
        <v>0</v>
      </c>
      <c r="Q55" s="10">
        <v>49</v>
      </c>
      <c r="R55" s="27">
        <v>0</v>
      </c>
      <c r="S55" s="54">
        <v>0</v>
      </c>
      <c r="T55" s="10">
        <v>49</v>
      </c>
      <c r="U55" s="10">
        <v>0</v>
      </c>
      <c r="V55" s="10">
        <v>49</v>
      </c>
      <c r="W55" s="27">
        <v>0</v>
      </c>
      <c r="X55" s="54">
        <v>0</v>
      </c>
      <c r="Y55" s="10"/>
      <c r="Z55" s="10"/>
      <c r="AA55" s="10">
        <v>90</v>
      </c>
      <c r="AB55" s="10">
        <v>0</v>
      </c>
      <c r="AC55" s="54">
        <v>0</v>
      </c>
      <c r="AD55" s="10">
        <v>139</v>
      </c>
      <c r="AE55" s="10">
        <v>0</v>
      </c>
      <c r="AF55" s="54">
        <v>0</v>
      </c>
    </row>
    <row r="56" spans="1:32" s="1" customFormat="1" ht="15" customHeight="1" x14ac:dyDescent="0.55000000000000004">
      <c r="A56" s="18">
        <v>17</v>
      </c>
      <c r="B56" s="19" t="s">
        <v>310</v>
      </c>
      <c r="C56" s="20">
        <v>9112</v>
      </c>
      <c r="D56" s="19" t="s">
        <v>405</v>
      </c>
      <c r="E56" s="10">
        <v>0</v>
      </c>
      <c r="F56" s="10">
        <v>0</v>
      </c>
      <c r="G56" s="10">
        <v>0</v>
      </c>
      <c r="H56" s="10">
        <v>0</v>
      </c>
      <c r="I56" s="54" t="s">
        <v>305</v>
      </c>
      <c r="J56" s="10">
        <v>18</v>
      </c>
      <c r="K56" s="10">
        <v>0</v>
      </c>
      <c r="L56" s="10">
        <v>18</v>
      </c>
      <c r="M56" s="10">
        <v>18</v>
      </c>
      <c r="N56" s="54">
        <v>1</v>
      </c>
      <c r="O56" s="10">
        <v>122</v>
      </c>
      <c r="P56" s="10">
        <v>75</v>
      </c>
      <c r="Q56" s="10">
        <v>197</v>
      </c>
      <c r="R56" s="10">
        <v>54</v>
      </c>
      <c r="S56" s="54">
        <v>0.27411167512690354</v>
      </c>
      <c r="T56" s="10">
        <v>140</v>
      </c>
      <c r="U56" s="10">
        <v>75</v>
      </c>
      <c r="V56" s="10">
        <v>215</v>
      </c>
      <c r="W56" s="10">
        <v>72</v>
      </c>
      <c r="X56" s="54">
        <v>0.33488372093023255</v>
      </c>
      <c r="Y56" s="10"/>
      <c r="Z56" s="10"/>
      <c r="AA56" s="10">
        <v>150</v>
      </c>
      <c r="AB56" s="10">
        <v>0</v>
      </c>
      <c r="AC56" s="54">
        <v>0</v>
      </c>
      <c r="AD56" s="10">
        <v>365</v>
      </c>
      <c r="AE56" s="10">
        <v>72</v>
      </c>
      <c r="AF56" s="54">
        <v>0.19726027397260273</v>
      </c>
    </row>
    <row r="57" spans="1:32" s="1" customFormat="1" ht="15" customHeight="1" x14ac:dyDescent="0.55000000000000004">
      <c r="A57" s="18">
        <v>17</v>
      </c>
      <c r="B57" s="19" t="s">
        <v>310</v>
      </c>
      <c r="C57" s="20">
        <v>9219</v>
      </c>
      <c r="D57" s="19" t="s">
        <v>406</v>
      </c>
      <c r="E57" s="10">
        <v>0</v>
      </c>
      <c r="F57" s="10">
        <v>0</v>
      </c>
      <c r="G57" s="10">
        <v>0</v>
      </c>
      <c r="H57" s="27">
        <v>0</v>
      </c>
      <c r="I57" s="54" t="s">
        <v>305</v>
      </c>
      <c r="J57" s="10">
        <v>0</v>
      </c>
      <c r="K57" s="10">
        <v>0</v>
      </c>
      <c r="L57" s="10">
        <v>0</v>
      </c>
      <c r="M57" s="27">
        <v>0</v>
      </c>
      <c r="N57" s="54" t="s">
        <v>305</v>
      </c>
      <c r="O57" s="10">
        <v>0</v>
      </c>
      <c r="P57" s="10">
        <v>0</v>
      </c>
      <c r="Q57" s="10">
        <v>0</v>
      </c>
      <c r="R57" s="27">
        <v>0</v>
      </c>
      <c r="S57" s="54" t="s">
        <v>305</v>
      </c>
      <c r="T57" s="10">
        <v>0</v>
      </c>
      <c r="U57" s="10">
        <v>0</v>
      </c>
      <c r="V57" s="10">
        <v>0</v>
      </c>
      <c r="W57" s="27">
        <v>0</v>
      </c>
      <c r="X57" s="54" t="s">
        <v>305</v>
      </c>
      <c r="Y57" s="10"/>
      <c r="Z57" s="10"/>
      <c r="AA57" s="10">
        <v>90</v>
      </c>
      <c r="AB57" s="10">
        <v>0</v>
      </c>
      <c r="AC57" s="54">
        <v>0</v>
      </c>
      <c r="AD57" s="10">
        <v>90</v>
      </c>
      <c r="AE57" s="10">
        <v>0</v>
      </c>
      <c r="AF57" s="54">
        <v>0</v>
      </c>
    </row>
    <row r="58" spans="1:32" s="1" customFormat="1" ht="15" customHeight="1" x14ac:dyDescent="0.55000000000000004">
      <c r="A58" s="18">
        <v>17</v>
      </c>
      <c r="B58" s="19" t="s">
        <v>310</v>
      </c>
      <c r="C58" s="20">
        <v>9220</v>
      </c>
      <c r="D58" s="19" t="s">
        <v>407</v>
      </c>
      <c r="E58" s="10">
        <v>159</v>
      </c>
      <c r="F58" s="10">
        <v>180</v>
      </c>
      <c r="G58" s="10">
        <v>339</v>
      </c>
      <c r="H58" s="10">
        <v>13</v>
      </c>
      <c r="I58" s="54">
        <v>3.8348082595870206E-2</v>
      </c>
      <c r="J58" s="10">
        <v>0</v>
      </c>
      <c r="K58" s="10">
        <v>25</v>
      </c>
      <c r="L58" s="10">
        <v>25</v>
      </c>
      <c r="M58" s="10">
        <v>0</v>
      </c>
      <c r="N58" s="54">
        <v>0</v>
      </c>
      <c r="O58" s="10">
        <v>57</v>
      </c>
      <c r="P58" s="10">
        <v>149</v>
      </c>
      <c r="Q58" s="10">
        <v>206</v>
      </c>
      <c r="R58" s="10">
        <v>57</v>
      </c>
      <c r="S58" s="54">
        <v>0.27669902912621358</v>
      </c>
      <c r="T58" s="10">
        <v>216</v>
      </c>
      <c r="U58" s="10">
        <v>354</v>
      </c>
      <c r="V58" s="10">
        <v>570</v>
      </c>
      <c r="W58" s="10">
        <v>70</v>
      </c>
      <c r="X58" s="54">
        <v>0.12280701754385964</v>
      </c>
      <c r="Y58" s="10"/>
      <c r="Z58" s="10"/>
      <c r="AA58" s="10">
        <v>90</v>
      </c>
      <c r="AB58" s="10">
        <v>0</v>
      </c>
      <c r="AC58" s="54">
        <v>0</v>
      </c>
      <c r="AD58" s="10">
        <v>660</v>
      </c>
      <c r="AE58" s="10">
        <v>70</v>
      </c>
      <c r="AF58" s="54">
        <v>0.10606060606060606</v>
      </c>
    </row>
    <row r="59" spans="1:32" s="1" customFormat="1" ht="15" customHeight="1" x14ac:dyDescent="0.55000000000000004">
      <c r="A59" s="18">
        <v>17</v>
      </c>
      <c r="B59" s="19" t="s">
        <v>310</v>
      </c>
      <c r="C59" s="20">
        <v>9306</v>
      </c>
      <c r="D59" s="19" t="s">
        <v>381</v>
      </c>
      <c r="E59" s="10">
        <v>0</v>
      </c>
      <c r="F59" s="10">
        <v>0</v>
      </c>
      <c r="G59" s="10">
        <v>0</v>
      </c>
      <c r="H59" s="27">
        <v>0</v>
      </c>
      <c r="I59" s="54" t="s">
        <v>305</v>
      </c>
      <c r="J59" s="10">
        <v>0</v>
      </c>
      <c r="K59" s="10">
        <v>0</v>
      </c>
      <c r="L59" s="10">
        <v>0</v>
      </c>
      <c r="M59" s="27">
        <v>0</v>
      </c>
      <c r="N59" s="54" t="s">
        <v>305</v>
      </c>
      <c r="O59" s="10">
        <v>0</v>
      </c>
      <c r="P59" s="10">
        <v>0</v>
      </c>
      <c r="Q59" s="10">
        <v>0</v>
      </c>
      <c r="R59" s="27">
        <v>0</v>
      </c>
      <c r="S59" s="54" t="s">
        <v>305</v>
      </c>
      <c r="T59" s="10">
        <v>0</v>
      </c>
      <c r="U59" s="10">
        <v>0</v>
      </c>
      <c r="V59" s="10">
        <v>0</v>
      </c>
      <c r="W59" s="27">
        <v>0</v>
      </c>
      <c r="X59" s="54" t="s">
        <v>305</v>
      </c>
      <c r="Y59" s="10"/>
      <c r="Z59" s="10"/>
      <c r="AA59" s="10">
        <v>90</v>
      </c>
      <c r="AB59" s="10">
        <v>0</v>
      </c>
      <c r="AC59" s="54">
        <v>0</v>
      </c>
      <c r="AD59" s="10">
        <v>90</v>
      </c>
      <c r="AE59" s="10">
        <v>0</v>
      </c>
      <c r="AF59" s="54">
        <v>0</v>
      </c>
    </row>
    <row r="60" spans="1:32" s="1" customFormat="1" ht="15" customHeight="1" x14ac:dyDescent="0.55000000000000004">
      <c r="A60" s="18">
        <v>17</v>
      </c>
      <c r="B60" s="19" t="s">
        <v>310</v>
      </c>
      <c r="C60" s="20">
        <v>9515</v>
      </c>
      <c r="D60" s="19" t="s">
        <v>408</v>
      </c>
      <c r="E60" s="10">
        <v>0</v>
      </c>
      <c r="F60" s="10">
        <v>0</v>
      </c>
      <c r="G60" s="10">
        <v>0</v>
      </c>
      <c r="H60" s="27">
        <v>0</v>
      </c>
      <c r="I60" s="54" t="s">
        <v>305</v>
      </c>
      <c r="J60" s="10">
        <v>21</v>
      </c>
      <c r="K60" s="10">
        <v>21</v>
      </c>
      <c r="L60" s="10">
        <v>42</v>
      </c>
      <c r="M60" s="27">
        <v>0</v>
      </c>
      <c r="N60" s="54">
        <v>0</v>
      </c>
      <c r="O60" s="10">
        <v>29</v>
      </c>
      <c r="P60" s="10">
        <v>58</v>
      </c>
      <c r="Q60" s="10">
        <v>87</v>
      </c>
      <c r="R60" s="27">
        <v>0</v>
      </c>
      <c r="S60" s="54">
        <v>0</v>
      </c>
      <c r="T60" s="10">
        <v>50</v>
      </c>
      <c r="U60" s="10">
        <v>79</v>
      </c>
      <c r="V60" s="10">
        <v>129</v>
      </c>
      <c r="W60" s="27">
        <v>0</v>
      </c>
      <c r="X60" s="54">
        <v>0</v>
      </c>
      <c r="Y60" s="10"/>
      <c r="Z60" s="10"/>
      <c r="AA60" s="10">
        <v>150</v>
      </c>
      <c r="AB60" s="10">
        <v>0</v>
      </c>
      <c r="AC60" s="54">
        <v>0</v>
      </c>
      <c r="AD60" s="10">
        <v>279</v>
      </c>
      <c r="AE60" s="10">
        <v>0</v>
      </c>
      <c r="AF60" s="54">
        <v>0</v>
      </c>
    </row>
    <row r="61" spans="1:32" s="1" customFormat="1" ht="15" customHeight="1" x14ac:dyDescent="0.55000000000000004">
      <c r="A61" s="18">
        <v>18</v>
      </c>
      <c r="B61" s="19" t="s">
        <v>312</v>
      </c>
      <c r="C61" s="20">
        <v>9516</v>
      </c>
      <c r="D61" s="19" t="s">
        <v>409</v>
      </c>
      <c r="E61" s="10">
        <v>0</v>
      </c>
      <c r="F61" s="10">
        <v>0</v>
      </c>
      <c r="G61" s="10">
        <v>0</v>
      </c>
      <c r="H61" s="10">
        <v>0</v>
      </c>
      <c r="I61" s="54" t="s">
        <v>305</v>
      </c>
      <c r="J61" s="10">
        <v>32</v>
      </c>
      <c r="K61" s="10">
        <v>0</v>
      </c>
      <c r="L61" s="10">
        <v>32</v>
      </c>
      <c r="M61" s="10">
        <v>0</v>
      </c>
      <c r="N61" s="54">
        <v>0</v>
      </c>
      <c r="O61" s="10">
        <v>124</v>
      </c>
      <c r="P61" s="10">
        <v>200</v>
      </c>
      <c r="Q61" s="10">
        <v>324</v>
      </c>
      <c r="R61" s="10">
        <v>96</v>
      </c>
      <c r="S61" s="54">
        <v>0.29629629629629628</v>
      </c>
      <c r="T61" s="10">
        <v>156</v>
      </c>
      <c r="U61" s="10">
        <v>200</v>
      </c>
      <c r="V61" s="10">
        <v>356</v>
      </c>
      <c r="W61" s="10">
        <v>96</v>
      </c>
      <c r="X61" s="54">
        <v>0.2696629213483146</v>
      </c>
      <c r="Y61" s="10"/>
      <c r="Z61" s="10"/>
      <c r="AA61" s="10">
        <v>150</v>
      </c>
      <c r="AB61" s="10">
        <v>0</v>
      </c>
      <c r="AC61" s="54">
        <v>0</v>
      </c>
      <c r="AD61" s="10">
        <v>506</v>
      </c>
      <c r="AE61" s="10">
        <v>96</v>
      </c>
      <c r="AF61" s="54">
        <v>0.18972332015810275</v>
      </c>
    </row>
    <row r="62" spans="1:32" s="1" customFormat="1" ht="15" customHeight="1" x14ac:dyDescent="0.55000000000000004">
      <c r="A62" s="18">
        <v>19</v>
      </c>
      <c r="B62" s="19" t="s">
        <v>313</v>
      </c>
      <c r="C62" s="20">
        <v>9113</v>
      </c>
      <c r="D62" s="19" t="s">
        <v>410</v>
      </c>
      <c r="E62" s="10">
        <v>0</v>
      </c>
      <c r="F62" s="10">
        <v>0</v>
      </c>
      <c r="G62" s="10">
        <v>0</v>
      </c>
      <c r="H62" s="10">
        <v>0</v>
      </c>
      <c r="I62" s="54" t="s">
        <v>305</v>
      </c>
      <c r="J62" s="10">
        <v>0</v>
      </c>
      <c r="K62" s="10">
        <v>0</v>
      </c>
      <c r="L62" s="10">
        <v>0</v>
      </c>
      <c r="M62" s="10">
        <v>0</v>
      </c>
      <c r="N62" s="54" t="s">
        <v>305</v>
      </c>
      <c r="O62" s="10">
        <v>42</v>
      </c>
      <c r="P62" s="10">
        <v>125</v>
      </c>
      <c r="Q62" s="10">
        <v>167</v>
      </c>
      <c r="R62" s="10">
        <v>33</v>
      </c>
      <c r="S62" s="54">
        <v>0.19760479041916168</v>
      </c>
      <c r="T62" s="10">
        <v>42</v>
      </c>
      <c r="U62" s="10">
        <v>125</v>
      </c>
      <c r="V62" s="10">
        <v>167</v>
      </c>
      <c r="W62" s="10">
        <v>33</v>
      </c>
      <c r="X62" s="54">
        <v>0.19760479041916168</v>
      </c>
      <c r="Y62" s="10"/>
      <c r="Z62" s="10"/>
      <c r="AA62" s="10">
        <v>300</v>
      </c>
      <c r="AB62" s="10">
        <v>0</v>
      </c>
      <c r="AC62" s="54">
        <v>0</v>
      </c>
      <c r="AD62" s="10">
        <v>467</v>
      </c>
      <c r="AE62" s="10">
        <v>33</v>
      </c>
      <c r="AF62" s="54">
        <v>7.0663811563169171E-2</v>
      </c>
    </row>
    <row r="63" spans="1:32" s="1" customFormat="1" ht="15" customHeight="1" x14ac:dyDescent="0.55000000000000004">
      <c r="A63" s="18">
        <v>19</v>
      </c>
      <c r="B63" s="19" t="s">
        <v>313</v>
      </c>
      <c r="C63" s="20">
        <v>9221</v>
      </c>
      <c r="D63" s="19" t="s">
        <v>411</v>
      </c>
      <c r="E63" s="10">
        <v>406</v>
      </c>
      <c r="F63" s="10">
        <v>210</v>
      </c>
      <c r="G63" s="10">
        <v>616</v>
      </c>
      <c r="H63" s="10">
        <v>393</v>
      </c>
      <c r="I63" s="54">
        <v>0.63798701298701299</v>
      </c>
      <c r="J63" s="10">
        <v>29</v>
      </c>
      <c r="K63" s="10">
        <v>28</v>
      </c>
      <c r="L63" s="10">
        <v>57</v>
      </c>
      <c r="M63" s="10">
        <v>29</v>
      </c>
      <c r="N63" s="54">
        <v>0.50877192982456143</v>
      </c>
      <c r="O63" s="10">
        <v>256</v>
      </c>
      <c r="P63" s="10">
        <v>420</v>
      </c>
      <c r="Q63" s="10">
        <v>676</v>
      </c>
      <c r="R63" s="10">
        <v>201</v>
      </c>
      <c r="S63" s="54">
        <v>0.2973372781065089</v>
      </c>
      <c r="T63" s="10">
        <v>691</v>
      </c>
      <c r="U63" s="10">
        <v>658</v>
      </c>
      <c r="V63" s="10">
        <v>1349</v>
      </c>
      <c r="W63" s="10">
        <v>623</v>
      </c>
      <c r="X63" s="54">
        <v>0.46182357301704968</v>
      </c>
      <c r="Y63" s="10"/>
      <c r="Z63" s="10"/>
      <c r="AA63" s="10">
        <v>300</v>
      </c>
      <c r="AB63" s="10">
        <v>0</v>
      </c>
      <c r="AC63" s="54">
        <v>0</v>
      </c>
      <c r="AD63" s="10">
        <v>1649</v>
      </c>
      <c r="AE63" s="10">
        <v>623</v>
      </c>
      <c r="AF63" s="54">
        <v>0.37780473013947846</v>
      </c>
    </row>
    <row r="64" spans="1:32" s="1" customFormat="1" ht="15" customHeight="1" x14ac:dyDescent="0.55000000000000004">
      <c r="A64" s="18">
        <v>19</v>
      </c>
      <c r="B64" s="19" t="s">
        <v>313</v>
      </c>
      <c r="C64" s="20">
        <v>9307</v>
      </c>
      <c r="D64" s="19" t="s">
        <v>381</v>
      </c>
      <c r="E64" s="10">
        <v>0</v>
      </c>
      <c r="F64" s="10">
        <v>0</v>
      </c>
      <c r="G64" s="10">
        <v>0</v>
      </c>
      <c r="H64" s="27">
        <v>0</v>
      </c>
      <c r="I64" s="54" t="s">
        <v>305</v>
      </c>
      <c r="J64" s="10">
        <v>0</v>
      </c>
      <c r="K64" s="10">
        <v>0</v>
      </c>
      <c r="L64" s="10">
        <v>0</v>
      </c>
      <c r="M64" s="27">
        <v>0</v>
      </c>
      <c r="N64" s="54" t="s">
        <v>305</v>
      </c>
      <c r="O64" s="10">
        <v>0</v>
      </c>
      <c r="P64" s="10">
        <v>0</v>
      </c>
      <c r="Q64" s="10">
        <v>0</v>
      </c>
      <c r="R64" s="27">
        <v>0</v>
      </c>
      <c r="S64" s="54" t="s">
        <v>305</v>
      </c>
      <c r="T64" s="10">
        <v>0</v>
      </c>
      <c r="U64" s="10">
        <v>0</v>
      </c>
      <c r="V64" s="10">
        <v>0</v>
      </c>
      <c r="W64" s="27">
        <v>0</v>
      </c>
      <c r="X64" s="54" t="s">
        <v>305</v>
      </c>
      <c r="Y64" s="10"/>
      <c r="Z64" s="10"/>
      <c r="AA64" s="10">
        <v>90</v>
      </c>
      <c r="AB64" s="10">
        <v>0</v>
      </c>
      <c r="AC64" s="54">
        <v>0</v>
      </c>
      <c r="AD64" s="10">
        <v>90</v>
      </c>
      <c r="AE64" s="10">
        <v>0</v>
      </c>
      <c r="AF64" s="54">
        <v>0</v>
      </c>
    </row>
    <row r="65" spans="1:32" s="1" customFormat="1" ht="15" customHeight="1" x14ac:dyDescent="0.55000000000000004">
      <c r="A65" s="18">
        <v>20</v>
      </c>
      <c r="B65" s="19" t="s">
        <v>314</v>
      </c>
      <c r="C65" s="20">
        <v>9114</v>
      </c>
      <c r="D65" s="19" t="s">
        <v>412</v>
      </c>
      <c r="E65" s="10">
        <v>0</v>
      </c>
      <c r="F65" s="10">
        <v>0</v>
      </c>
      <c r="G65" s="10">
        <v>0</v>
      </c>
      <c r="H65" s="10">
        <v>0</v>
      </c>
      <c r="I65" s="54" t="s">
        <v>305</v>
      </c>
      <c r="J65" s="10">
        <v>0</v>
      </c>
      <c r="K65" s="10">
        <v>0</v>
      </c>
      <c r="L65" s="10">
        <v>0</v>
      </c>
      <c r="M65" s="10">
        <v>0</v>
      </c>
      <c r="N65" s="54" t="s">
        <v>305</v>
      </c>
      <c r="O65" s="10">
        <v>90</v>
      </c>
      <c r="P65" s="10">
        <v>75</v>
      </c>
      <c r="Q65" s="10">
        <v>165</v>
      </c>
      <c r="R65" s="10">
        <v>89</v>
      </c>
      <c r="S65" s="54">
        <v>0.53939393939393943</v>
      </c>
      <c r="T65" s="10">
        <v>90</v>
      </c>
      <c r="U65" s="10">
        <v>75</v>
      </c>
      <c r="V65" s="10">
        <v>165</v>
      </c>
      <c r="W65" s="10">
        <v>89</v>
      </c>
      <c r="X65" s="54">
        <v>0.53939393939393943</v>
      </c>
      <c r="Y65" s="10"/>
      <c r="Z65" s="10"/>
      <c r="AA65" s="10">
        <v>90</v>
      </c>
      <c r="AB65" s="10">
        <v>0</v>
      </c>
      <c r="AC65" s="54">
        <v>0</v>
      </c>
      <c r="AD65" s="10">
        <v>255</v>
      </c>
      <c r="AE65" s="10">
        <v>89</v>
      </c>
      <c r="AF65" s="54">
        <v>0.34901960784313724</v>
      </c>
    </row>
    <row r="66" spans="1:32" s="1" customFormat="1" ht="15" customHeight="1" x14ac:dyDescent="0.55000000000000004">
      <c r="A66" s="18">
        <v>20</v>
      </c>
      <c r="B66" s="19" t="s">
        <v>314</v>
      </c>
      <c r="C66" s="20">
        <v>9520</v>
      </c>
      <c r="D66" s="19" t="s">
        <v>413</v>
      </c>
      <c r="E66" s="10">
        <v>98</v>
      </c>
      <c r="F66" s="10">
        <v>30</v>
      </c>
      <c r="G66" s="10">
        <v>128</v>
      </c>
      <c r="H66" s="10">
        <v>98</v>
      </c>
      <c r="I66" s="54">
        <v>0.765625</v>
      </c>
      <c r="J66" s="10">
        <v>0</v>
      </c>
      <c r="K66" s="10">
        <v>0</v>
      </c>
      <c r="L66" s="10">
        <v>0</v>
      </c>
      <c r="M66" s="10">
        <v>0</v>
      </c>
      <c r="N66" s="54" t="s">
        <v>305</v>
      </c>
      <c r="O66" s="10">
        <v>54</v>
      </c>
      <c r="P66" s="10">
        <v>145</v>
      </c>
      <c r="Q66" s="10">
        <v>199</v>
      </c>
      <c r="R66" s="10">
        <v>54</v>
      </c>
      <c r="S66" s="54">
        <v>0.271356783919598</v>
      </c>
      <c r="T66" s="10">
        <v>152</v>
      </c>
      <c r="U66" s="10">
        <v>175</v>
      </c>
      <c r="V66" s="10">
        <v>327</v>
      </c>
      <c r="W66" s="10">
        <v>152</v>
      </c>
      <c r="X66" s="54">
        <v>0.46483180428134557</v>
      </c>
      <c r="Y66" s="10"/>
      <c r="Z66" s="10"/>
      <c r="AA66" s="10">
        <v>300</v>
      </c>
      <c r="AB66" s="10">
        <v>0</v>
      </c>
      <c r="AC66" s="54">
        <v>0</v>
      </c>
      <c r="AD66" s="10">
        <v>627</v>
      </c>
      <c r="AE66" s="10">
        <v>152</v>
      </c>
      <c r="AF66" s="54">
        <v>0.24242424242424243</v>
      </c>
    </row>
    <row r="67" spans="1:32" s="1" customFormat="1" ht="15" customHeight="1" x14ac:dyDescent="0.55000000000000004">
      <c r="A67" s="18">
        <v>20</v>
      </c>
      <c r="B67" s="19" t="s">
        <v>314</v>
      </c>
      <c r="C67" s="20">
        <v>9521</v>
      </c>
      <c r="D67" s="19" t="s">
        <v>414</v>
      </c>
      <c r="E67" s="10">
        <v>221</v>
      </c>
      <c r="F67" s="10">
        <v>267</v>
      </c>
      <c r="G67" s="10">
        <v>488</v>
      </c>
      <c r="H67" s="27">
        <v>0</v>
      </c>
      <c r="I67" s="54">
        <v>0</v>
      </c>
      <c r="J67" s="10">
        <v>0</v>
      </c>
      <c r="K67" s="10">
        <v>60</v>
      </c>
      <c r="L67" s="10">
        <v>60</v>
      </c>
      <c r="M67" s="27">
        <v>0</v>
      </c>
      <c r="N67" s="54">
        <v>0</v>
      </c>
      <c r="O67" s="10">
        <v>158</v>
      </c>
      <c r="P67" s="10">
        <v>90</v>
      </c>
      <c r="Q67" s="10">
        <v>248</v>
      </c>
      <c r="R67" s="27">
        <v>0</v>
      </c>
      <c r="S67" s="54">
        <v>0</v>
      </c>
      <c r="T67" s="10">
        <v>379</v>
      </c>
      <c r="U67" s="10">
        <v>417</v>
      </c>
      <c r="V67" s="10">
        <v>796</v>
      </c>
      <c r="W67" s="27">
        <v>0</v>
      </c>
      <c r="X67" s="54">
        <v>0</v>
      </c>
      <c r="Y67" s="10"/>
      <c r="Z67" s="10"/>
      <c r="AA67" s="10">
        <v>300</v>
      </c>
      <c r="AB67" s="10">
        <v>0</v>
      </c>
      <c r="AC67" s="54">
        <v>0</v>
      </c>
      <c r="AD67" s="10">
        <v>1096</v>
      </c>
      <c r="AE67" s="10">
        <v>0</v>
      </c>
      <c r="AF67" s="54">
        <v>0</v>
      </c>
    </row>
    <row r="68" spans="1:32" s="1" customFormat="1" ht="15" customHeight="1" x14ac:dyDescent="0.55000000000000004">
      <c r="A68" s="18">
        <v>23</v>
      </c>
      <c r="B68" s="19" t="s">
        <v>315</v>
      </c>
      <c r="C68" s="20">
        <v>9115</v>
      </c>
      <c r="D68" s="19" t="s">
        <v>415</v>
      </c>
      <c r="E68" s="10">
        <v>0</v>
      </c>
      <c r="F68" s="10">
        <v>0</v>
      </c>
      <c r="G68" s="10">
        <v>0</v>
      </c>
      <c r="H68" s="27">
        <v>0</v>
      </c>
      <c r="I68" s="54" t="s">
        <v>305</v>
      </c>
      <c r="J68" s="10">
        <v>0</v>
      </c>
      <c r="K68" s="10">
        <v>0</v>
      </c>
      <c r="L68" s="10">
        <v>0</v>
      </c>
      <c r="M68" s="27">
        <v>0</v>
      </c>
      <c r="N68" s="54" t="s">
        <v>305</v>
      </c>
      <c r="O68" s="10">
        <v>257</v>
      </c>
      <c r="P68" s="10">
        <v>175</v>
      </c>
      <c r="Q68" s="10">
        <v>432</v>
      </c>
      <c r="R68" s="27">
        <v>0</v>
      </c>
      <c r="S68" s="54">
        <v>0</v>
      </c>
      <c r="T68" s="10">
        <v>257</v>
      </c>
      <c r="U68" s="10">
        <v>175</v>
      </c>
      <c r="V68" s="10">
        <v>432</v>
      </c>
      <c r="W68" s="27">
        <v>0</v>
      </c>
      <c r="X68" s="54">
        <v>0</v>
      </c>
      <c r="Y68" s="10"/>
      <c r="Z68" s="10"/>
      <c r="AA68" s="10">
        <v>90</v>
      </c>
      <c r="AB68" s="10">
        <v>0</v>
      </c>
      <c r="AC68" s="54">
        <v>0</v>
      </c>
      <c r="AD68" s="10">
        <v>522</v>
      </c>
      <c r="AE68" s="10">
        <v>0</v>
      </c>
      <c r="AF68" s="54">
        <v>0</v>
      </c>
    </row>
    <row r="69" spans="1:32" s="1" customFormat="1" ht="15" customHeight="1" x14ac:dyDescent="0.55000000000000004">
      <c r="A69" s="18">
        <v>23</v>
      </c>
      <c r="B69" s="19" t="s">
        <v>315</v>
      </c>
      <c r="C69" s="20">
        <v>9523</v>
      </c>
      <c r="D69" s="19" t="s">
        <v>416</v>
      </c>
      <c r="E69" s="10">
        <v>0</v>
      </c>
      <c r="F69" s="10">
        <v>0</v>
      </c>
      <c r="G69" s="10">
        <v>0</v>
      </c>
      <c r="H69" s="27">
        <v>0</v>
      </c>
      <c r="I69" s="54" t="s">
        <v>305</v>
      </c>
      <c r="J69" s="10">
        <v>0</v>
      </c>
      <c r="K69" s="10">
        <v>60</v>
      </c>
      <c r="L69" s="10">
        <v>60</v>
      </c>
      <c r="M69" s="27">
        <v>0</v>
      </c>
      <c r="N69" s="54">
        <v>0</v>
      </c>
      <c r="O69" s="10">
        <v>563</v>
      </c>
      <c r="P69" s="10">
        <v>592</v>
      </c>
      <c r="Q69" s="10">
        <v>1155</v>
      </c>
      <c r="R69" s="27">
        <v>0</v>
      </c>
      <c r="S69" s="54">
        <v>0</v>
      </c>
      <c r="T69" s="10">
        <v>563</v>
      </c>
      <c r="U69" s="10">
        <v>652</v>
      </c>
      <c r="V69" s="10">
        <v>1215</v>
      </c>
      <c r="W69" s="27">
        <v>0</v>
      </c>
      <c r="X69" s="54">
        <v>0</v>
      </c>
      <c r="Y69" s="10"/>
      <c r="Z69" s="10"/>
      <c r="AA69" s="10">
        <v>150</v>
      </c>
      <c r="AB69" s="10">
        <v>0</v>
      </c>
      <c r="AC69" s="54">
        <v>0</v>
      </c>
      <c r="AD69" s="10">
        <v>1365</v>
      </c>
      <c r="AE69" s="10">
        <v>0</v>
      </c>
      <c r="AF69" s="54">
        <v>0</v>
      </c>
    </row>
    <row r="70" spans="1:32" s="1" customFormat="1" ht="15" customHeight="1" x14ac:dyDescent="0.55000000000000004">
      <c r="A70" s="18">
        <v>25</v>
      </c>
      <c r="B70" s="19" t="s">
        <v>316</v>
      </c>
      <c r="C70" s="20">
        <v>9232</v>
      </c>
      <c r="D70" s="19" t="s">
        <v>417</v>
      </c>
      <c r="E70" s="10">
        <v>0</v>
      </c>
      <c r="F70" s="10">
        <v>0</v>
      </c>
      <c r="G70" s="10">
        <v>0</v>
      </c>
      <c r="H70" s="10">
        <v>0</v>
      </c>
      <c r="I70" s="54" t="s">
        <v>305</v>
      </c>
      <c r="J70" s="10">
        <v>0</v>
      </c>
      <c r="K70" s="10">
        <v>0</v>
      </c>
      <c r="L70" s="10">
        <v>0</v>
      </c>
      <c r="M70" s="10">
        <v>0</v>
      </c>
      <c r="N70" s="54" t="s">
        <v>305</v>
      </c>
      <c r="O70" s="10">
        <v>127</v>
      </c>
      <c r="P70" s="10">
        <v>90</v>
      </c>
      <c r="Q70" s="10">
        <v>217</v>
      </c>
      <c r="R70" s="10">
        <v>104</v>
      </c>
      <c r="S70" s="54">
        <v>0.47926267281105989</v>
      </c>
      <c r="T70" s="10">
        <v>127</v>
      </c>
      <c r="U70" s="10">
        <v>90</v>
      </c>
      <c r="V70" s="10">
        <v>217</v>
      </c>
      <c r="W70" s="10">
        <v>104</v>
      </c>
      <c r="X70" s="54">
        <v>0.47926267281105989</v>
      </c>
      <c r="Y70" s="10"/>
      <c r="Z70" s="10"/>
      <c r="AA70" s="10">
        <v>90</v>
      </c>
      <c r="AB70" s="10">
        <v>0</v>
      </c>
      <c r="AC70" s="54">
        <v>0</v>
      </c>
      <c r="AD70" s="10">
        <v>307</v>
      </c>
      <c r="AE70" s="10">
        <v>104</v>
      </c>
      <c r="AF70" s="54">
        <v>0.33876221498371334</v>
      </c>
    </row>
    <row r="71" spans="1:32" s="1" customFormat="1" ht="15" customHeight="1" x14ac:dyDescent="0.55000000000000004">
      <c r="A71" s="18">
        <v>25</v>
      </c>
      <c r="B71" s="19" t="s">
        <v>316</v>
      </c>
      <c r="C71" s="20">
        <v>9509</v>
      </c>
      <c r="D71" s="19" t="s">
        <v>418</v>
      </c>
      <c r="E71" s="10">
        <v>89</v>
      </c>
      <c r="F71" s="10">
        <v>60</v>
      </c>
      <c r="G71" s="10">
        <v>149</v>
      </c>
      <c r="H71" s="27">
        <v>0</v>
      </c>
      <c r="I71" s="54">
        <v>0</v>
      </c>
      <c r="J71" s="10">
        <v>0</v>
      </c>
      <c r="K71" s="10">
        <v>0</v>
      </c>
      <c r="L71" s="10">
        <v>0</v>
      </c>
      <c r="M71" s="27">
        <v>0</v>
      </c>
      <c r="N71" s="54" t="s">
        <v>305</v>
      </c>
      <c r="O71" s="10">
        <v>272</v>
      </c>
      <c r="P71" s="10">
        <v>387</v>
      </c>
      <c r="Q71" s="10">
        <v>659</v>
      </c>
      <c r="R71" s="27">
        <v>0</v>
      </c>
      <c r="S71" s="54">
        <v>0</v>
      </c>
      <c r="T71" s="10">
        <v>361</v>
      </c>
      <c r="U71" s="10">
        <v>447</v>
      </c>
      <c r="V71" s="10">
        <v>808</v>
      </c>
      <c r="W71" s="27">
        <v>0</v>
      </c>
      <c r="X71" s="54">
        <v>0</v>
      </c>
      <c r="Y71" s="10"/>
      <c r="Z71" s="10"/>
      <c r="AA71" s="10">
        <v>150</v>
      </c>
      <c r="AB71" s="10">
        <v>0</v>
      </c>
      <c r="AC71" s="54">
        <v>0</v>
      </c>
      <c r="AD71" s="10">
        <v>958</v>
      </c>
      <c r="AE71" s="10">
        <v>0</v>
      </c>
      <c r="AF71" s="54">
        <v>0</v>
      </c>
    </row>
    <row r="72" spans="1:32" s="1" customFormat="1" ht="15" customHeight="1" x14ac:dyDescent="0.55000000000000004">
      <c r="A72" s="18">
        <v>25</v>
      </c>
      <c r="B72" s="19" t="s">
        <v>316</v>
      </c>
      <c r="C72" s="20">
        <v>9510</v>
      </c>
      <c r="D72" s="19" t="s">
        <v>419</v>
      </c>
      <c r="E72" s="10">
        <v>57</v>
      </c>
      <c r="F72" s="10">
        <v>88</v>
      </c>
      <c r="G72" s="10">
        <v>145</v>
      </c>
      <c r="H72" s="10">
        <v>56</v>
      </c>
      <c r="I72" s="54">
        <v>0.38620689655172413</v>
      </c>
      <c r="J72" s="10">
        <v>0</v>
      </c>
      <c r="K72" s="10">
        <v>48</v>
      </c>
      <c r="L72" s="10">
        <v>48</v>
      </c>
      <c r="M72" s="10">
        <v>0</v>
      </c>
      <c r="N72" s="54">
        <v>0</v>
      </c>
      <c r="O72" s="10">
        <v>179</v>
      </c>
      <c r="P72" s="10">
        <v>207</v>
      </c>
      <c r="Q72" s="10">
        <v>386</v>
      </c>
      <c r="R72" s="10">
        <v>169</v>
      </c>
      <c r="S72" s="54">
        <v>0.43782383419689119</v>
      </c>
      <c r="T72" s="10">
        <v>236</v>
      </c>
      <c r="U72" s="10">
        <v>343</v>
      </c>
      <c r="V72" s="10">
        <v>579</v>
      </c>
      <c r="W72" s="10">
        <v>225</v>
      </c>
      <c r="X72" s="54">
        <v>0.38860103626943004</v>
      </c>
      <c r="Y72" s="10"/>
      <c r="Z72" s="10"/>
      <c r="AA72" s="10">
        <v>150</v>
      </c>
      <c r="AB72" s="10">
        <v>0</v>
      </c>
      <c r="AC72" s="54">
        <v>0</v>
      </c>
      <c r="AD72" s="10">
        <v>729</v>
      </c>
      <c r="AE72" s="10">
        <v>225</v>
      </c>
      <c r="AF72" s="54">
        <v>0.30864197530864196</v>
      </c>
    </row>
    <row r="73" spans="1:32" s="1" customFormat="1" ht="15" customHeight="1" x14ac:dyDescent="0.55000000000000004">
      <c r="A73" s="18">
        <v>25</v>
      </c>
      <c r="B73" s="19" t="s">
        <v>316</v>
      </c>
      <c r="C73" s="20">
        <v>9511</v>
      </c>
      <c r="D73" s="19" t="s">
        <v>420</v>
      </c>
      <c r="E73" s="10">
        <v>145</v>
      </c>
      <c r="F73" s="10">
        <v>60</v>
      </c>
      <c r="G73" s="10">
        <v>205</v>
      </c>
      <c r="H73" s="10">
        <v>129</v>
      </c>
      <c r="I73" s="54">
        <v>0.62926829268292683</v>
      </c>
      <c r="J73" s="10">
        <v>0</v>
      </c>
      <c r="K73" s="10">
        <v>48</v>
      </c>
      <c r="L73" s="10">
        <v>48</v>
      </c>
      <c r="M73" s="10">
        <v>0</v>
      </c>
      <c r="N73" s="54">
        <v>0</v>
      </c>
      <c r="O73" s="10">
        <v>163</v>
      </c>
      <c r="P73" s="10">
        <v>110</v>
      </c>
      <c r="Q73" s="10">
        <v>273</v>
      </c>
      <c r="R73" s="10">
        <v>80</v>
      </c>
      <c r="S73" s="54">
        <v>0.29304029304029305</v>
      </c>
      <c r="T73" s="10">
        <v>308</v>
      </c>
      <c r="U73" s="10">
        <v>218</v>
      </c>
      <c r="V73" s="10">
        <v>526</v>
      </c>
      <c r="W73" s="10">
        <v>209</v>
      </c>
      <c r="X73" s="54">
        <v>0.39733840304182511</v>
      </c>
      <c r="Y73" s="10"/>
      <c r="Z73" s="10"/>
      <c r="AA73" s="10">
        <v>90</v>
      </c>
      <c r="AB73" s="10">
        <v>0</v>
      </c>
      <c r="AC73" s="54">
        <v>0</v>
      </c>
      <c r="AD73" s="10">
        <v>616</v>
      </c>
      <c r="AE73" s="10">
        <v>209</v>
      </c>
      <c r="AF73" s="54">
        <v>0.3392857142857143</v>
      </c>
    </row>
    <row r="74" spans="1:32" s="1" customFormat="1" ht="15" customHeight="1" x14ac:dyDescent="0.55000000000000004">
      <c r="A74" s="18">
        <v>25</v>
      </c>
      <c r="B74" s="19" t="s">
        <v>316</v>
      </c>
      <c r="C74" s="20">
        <v>9512</v>
      </c>
      <c r="D74" s="19" t="s">
        <v>421</v>
      </c>
      <c r="E74" s="10">
        <v>0</v>
      </c>
      <c r="F74" s="10">
        <v>0</v>
      </c>
      <c r="G74" s="10">
        <v>0</v>
      </c>
      <c r="H74" s="10">
        <v>0</v>
      </c>
      <c r="I74" s="54" t="s">
        <v>305</v>
      </c>
      <c r="J74" s="10">
        <v>85</v>
      </c>
      <c r="K74" s="10">
        <v>18</v>
      </c>
      <c r="L74" s="10">
        <v>103</v>
      </c>
      <c r="M74" s="10">
        <v>0</v>
      </c>
      <c r="N74" s="54">
        <v>0</v>
      </c>
      <c r="O74" s="10">
        <v>250</v>
      </c>
      <c r="P74" s="10">
        <v>60</v>
      </c>
      <c r="Q74" s="10">
        <v>310</v>
      </c>
      <c r="R74" s="10">
        <v>15</v>
      </c>
      <c r="S74" s="54">
        <v>4.8387096774193547E-2</v>
      </c>
      <c r="T74" s="10">
        <v>335</v>
      </c>
      <c r="U74" s="10">
        <v>78</v>
      </c>
      <c r="V74" s="10">
        <v>413</v>
      </c>
      <c r="W74" s="10">
        <v>15</v>
      </c>
      <c r="X74" s="54">
        <v>3.6319612590799029E-2</v>
      </c>
      <c r="Y74" s="10"/>
      <c r="Z74" s="10"/>
      <c r="AA74" s="10">
        <v>150</v>
      </c>
      <c r="AB74" s="10">
        <v>0</v>
      </c>
      <c r="AC74" s="54">
        <v>0</v>
      </c>
      <c r="AD74" s="10">
        <v>563</v>
      </c>
      <c r="AE74" s="10">
        <v>15</v>
      </c>
      <c r="AF74" s="54">
        <v>2.664298401420959E-2</v>
      </c>
    </row>
    <row r="75" spans="1:32" s="1" customFormat="1" ht="15" customHeight="1" x14ac:dyDescent="0.55000000000000004">
      <c r="A75" s="18">
        <v>25</v>
      </c>
      <c r="B75" s="19" t="s">
        <v>316</v>
      </c>
      <c r="C75" s="20">
        <v>9513</v>
      </c>
      <c r="D75" s="19" t="s">
        <v>422</v>
      </c>
      <c r="E75" s="10">
        <v>173</v>
      </c>
      <c r="F75" s="10">
        <v>90</v>
      </c>
      <c r="G75" s="10">
        <v>263</v>
      </c>
      <c r="H75" s="10">
        <v>12</v>
      </c>
      <c r="I75" s="54">
        <v>4.5627376425855515E-2</v>
      </c>
      <c r="J75" s="10">
        <v>0</v>
      </c>
      <c r="K75" s="10">
        <v>30</v>
      </c>
      <c r="L75" s="10">
        <v>30</v>
      </c>
      <c r="M75" s="10">
        <v>0</v>
      </c>
      <c r="N75" s="54">
        <v>0</v>
      </c>
      <c r="O75" s="10">
        <v>179</v>
      </c>
      <c r="P75" s="10">
        <v>330</v>
      </c>
      <c r="Q75" s="10">
        <v>509</v>
      </c>
      <c r="R75" s="10">
        <v>24</v>
      </c>
      <c r="S75" s="54">
        <v>4.7151277013752456E-2</v>
      </c>
      <c r="T75" s="10">
        <v>352</v>
      </c>
      <c r="U75" s="10">
        <v>450</v>
      </c>
      <c r="V75" s="10">
        <v>802</v>
      </c>
      <c r="W75" s="10">
        <v>36</v>
      </c>
      <c r="X75" s="54">
        <v>4.488778054862843E-2</v>
      </c>
      <c r="Y75" s="10"/>
      <c r="Z75" s="10"/>
      <c r="AA75" s="10">
        <v>150</v>
      </c>
      <c r="AB75" s="10">
        <v>0</v>
      </c>
      <c r="AC75" s="54">
        <v>0</v>
      </c>
      <c r="AD75" s="10">
        <v>952</v>
      </c>
      <c r="AE75" s="10">
        <v>36</v>
      </c>
      <c r="AF75" s="54">
        <v>3.7815126050420166E-2</v>
      </c>
    </row>
    <row r="76" spans="1:32" s="1" customFormat="1" ht="15" customHeight="1" x14ac:dyDescent="0.55000000000000004">
      <c r="A76" s="18">
        <v>27</v>
      </c>
      <c r="B76" s="19" t="s">
        <v>317</v>
      </c>
      <c r="C76" s="20">
        <v>9522</v>
      </c>
      <c r="D76" s="19" t="s">
        <v>423</v>
      </c>
      <c r="E76" s="10">
        <v>0</v>
      </c>
      <c r="F76" s="10">
        <v>0</v>
      </c>
      <c r="G76" s="10">
        <v>0</v>
      </c>
      <c r="H76" s="10">
        <v>0</v>
      </c>
      <c r="I76" s="54" t="s">
        <v>305</v>
      </c>
      <c r="J76" s="10">
        <v>61</v>
      </c>
      <c r="K76" s="10">
        <v>25</v>
      </c>
      <c r="L76" s="10">
        <v>86</v>
      </c>
      <c r="M76" s="10">
        <v>25</v>
      </c>
      <c r="N76" s="54">
        <v>0.29069767441860467</v>
      </c>
      <c r="O76" s="10">
        <v>257</v>
      </c>
      <c r="P76" s="10">
        <v>125</v>
      </c>
      <c r="Q76" s="10">
        <v>382</v>
      </c>
      <c r="R76" s="10">
        <v>63</v>
      </c>
      <c r="S76" s="54">
        <v>0.16492146596858639</v>
      </c>
      <c r="T76" s="10">
        <v>318</v>
      </c>
      <c r="U76" s="10">
        <v>150</v>
      </c>
      <c r="V76" s="10">
        <v>468</v>
      </c>
      <c r="W76" s="10">
        <v>88</v>
      </c>
      <c r="X76" s="54">
        <v>0.18803418803418803</v>
      </c>
      <c r="Y76" s="10"/>
      <c r="Z76" s="10"/>
      <c r="AA76" s="10">
        <v>90</v>
      </c>
      <c r="AB76" s="10">
        <v>0</v>
      </c>
      <c r="AC76" s="54">
        <v>0</v>
      </c>
      <c r="AD76" s="10">
        <v>558</v>
      </c>
      <c r="AE76" s="10">
        <v>88</v>
      </c>
      <c r="AF76" s="54">
        <v>0.15770609318996415</v>
      </c>
    </row>
    <row r="77" spans="1:32" s="1" customFormat="1" ht="15" customHeight="1" x14ac:dyDescent="0.55000000000000004">
      <c r="A77" s="18">
        <v>41</v>
      </c>
      <c r="B77" s="19" t="s">
        <v>318</v>
      </c>
      <c r="C77" s="20">
        <v>9116</v>
      </c>
      <c r="D77" s="19" t="s">
        <v>424</v>
      </c>
      <c r="E77" s="10">
        <v>0</v>
      </c>
      <c r="F77" s="10">
        <v>0</v>
      </c>
      <c r="G77" s="10">
        <v>0</v>
      </c>
      <c r="H77" s="27">
        <v>0</v>
      </c>
      <c r="I77" s="54" t="s">
        <v>305</v>
      </c>
      <c r="J77" s="10">
        <v>0</v>
      </c>
      <c r="K77" s="10">
        <v>0</v>
      </c>
      <c r="L77" s="10">
        <v>0</v>
      </c>
      <c r="M77" s="27">
        <v>0</v>
      </c>
      <c r="N77" s="54" t="s">
        <v>305</v>
      </c>
      <c r="O77" s="10">
        <v>0</v>
      </c>
      <c r="P77" s="10">
        <v>0</v>
      </c>
      <c r="Q77" s="10">
        <v>0</v>
      </c>
      <c r="R77" s="27">
        <v>0</v>
      </c>
      <c r="S77" s="54" t="s">
        <v>305</v>
      </c>
      <c r="T77" s="10">
        <v>0</v>
      </c>
      <c r="U77" s="10">
        <v>0</v>
      </c>
      <c r="V77" s="10">
        <v>0</v>
      </c>
      <c r="W77" s="27">
        <v>0</v>
      </c>
      <c r="X77" s="54" t="s">
        <v>305</v>
      </c>
      <c r="Y77" s="10"/>
      <c r="Z77" s="10"/>
      <c r="AA77" s="10">
        <v>150</v>
      </c>
      <c r="AB77" s="10">
        <v>0</v>
      </c>
      <c r="AC77" s="54">
        <v>0</v>
      </c>
      <c r="AD77" s="10">
        <v>150</v>
      </c>
      <c r="AE77" s="10">
        <v>0</v>
      </c>
      <c r="AF77" s="54">
        <v>0</v>
      </c>
    </row>
    <row r="78" spans="1:32" s="1" customFormat="1" ht="15" customHeight="1" x14ac:dyDescent="0.55000000000000004">
      <c r="A78" s="18">
        <v>41</v>
      </c>
      <c r="B78" s="19" t="s">
        <v>318</v>
      </c>
      <c r="C78" s="20">
        <v>9525</v>
      </c>
      <c r="D78" s="19" t="s">
        <v>425</v>
      </c>
      <c r="E78" s="10">
        <v>0</v>
      </c>
      <c r="F78" s="10">
        <v>0</v>
      </c>
      <c r="G78" s="10">
        <v>0</v>
      </c>
      <c r="H78" s="10">
        <v>0</v>
      </c>
      <c r="I78" s="54" t="s">
        <v>305</v>
      </c>
      <c r="J78" s="10">
        <v>34</v>
      </c>
      <c r="K78" s="10">
        <v>0</v>
      </c>
      <c r="L78" s="10">
        <v>34</v>
      </c>
      <c r="M78" s="10">
        <v>34</v>
      </c>
      <c r="N78" s="54">
        <v>1</v>
      </c>
      <c r="O78" s="10">
        <v>48</v>
      </c>
      <c r="P78" s="10">
        <v>30</v>
      </c>
      <c r="Q78" s="10">
        <v>78</v>
      </c>
      <c r="R78" s="10">
        <v>47</v>
      </c>
      <c r="S78" s="54">
        <v>0.60256410256410253</v>
      </c>
      <c r="T78" s="10">
        <v>82</v>
      </c>
      <c r="U78" s="10">
        <v>30</v>
      </c>
      <c r="V78" s="10">
        <v>112</v>
      </c>
      <c r="W78" s="10">
        <v>81</v>
      </c>
      <c r="X78" s="54">
        <v>0.7232142857142857</v>
      </c>
      <c r="Y78" s="10"/>
      <c r="Z78" s="10"/>
      <c r="AA78" s="10">
        <v>300</v>
      </c>
      <c r="AB78" s="10">
        <v>0</v>
      </c>
      <c r="AC78" s="54">
        <v>0</v>
      </c>
      <c r="AD78" s="10">
        <v>412</v>
      </c>
      <c r="AE78" s="10">
        <v>81</v>
      </c>
      <c r="AF78" s="54">
        <v>0.19660194174757281</v>
      </c>
    </row>
    <row r="79" spans="1:32" s="1" customFormat="1" ht="15" customHeight="1" x14ac:dyDescent="0.55000000000000004">
      <c r="A79" s="18">
        <v>41</v>
      </c>
      <c r="B79" s="19" t="s">
        <v>318</v>
      </c>
      <c r="C79" s="20">
        <v>9526</v>
      </c>
      <c r="D79" s="19" t="s">
        <v>426</v>
      </c>
      <c r="E79" s="10">
        <v>75</v>
      </c>
      <c r="F79" s="10">
        <v>60</v>
      </c>
      <c r="G79" s="10">
        <v>135</v>
      </c>
      <c r="H79" s="10">
        <v>75</v>
      </c>
      <c r="I79" s="54">
        <v>0.55555555555555558</v>
      </c>
      <c r="J79" s="10">
        <v>0</v>
      </c>
      <c r="K79" s="10">
        <v>12</v>
      </c>
      <c r="L79" s="10">
        <v>12</v>
      </c>
      <c r="M79" s="10">
        <v>0</v>
      </c>
      <c r="N79" s="54">
        <v>0</v>
      </c>
      <c r="O79" s="10">
        <v>51</v>
      </c>
      <c r="P79" s="10">
        <v>30</v>
      </c>
      <c r="Q79" s="10">
        <v>81</v>
      </c>
      <c r="R79" s="10">
        <v>51</v>
      </c>
      <c r="S79" s="54">
        <v>0.62962962962962965</v>
      </c>
      <c r="T79" s="10">
        <v>126</v>
      </c>
      <c r="U79" s="10">
        <v>102</v>
      </c>
      <c r="V79" s="10">
        <v>228</v>
      </c>
      <c r="W79" s="10">
        <v>126</v>
      </c>
      <c r="X79" s="54">
        <v>0.55263157894736847</v>
      </c>
      <c r="Y79" s="10"/>
      <c r="Z79" s="10"/>
      <c r="AA79" s="10">
        <v>300</v>
      </c>
      <c r="AB79" s="10">
        <v>0</v>
      </c>
      <c r="AC79" s="54">
        <v>0</v>
      </c>
      <c r="AD79" s="10">
        <v>528</v>
      </c>
      <c r="AE79" s="10">
        <v>126</v>
      </c>
      <c r="AF79" s="54">
        <v>0.23863636363636365</v>
      </c>
    </row>
    <row r="80" spans="1:32" s="1" customFormat="1" ht="15" customHeight="1" x14ac:dyDescent="0.55000000000000004">
      <c r="A80" s="18">
        <v>41</v>
      </c>
      <c r="B80" s="19" t="s">
        <v>318</v>
      </c>
      <c r="C80" s="20">
        <v>9527</v>
      </c>
      <c r="D80" s="19" t="s">
        <v>427</v>
      </c>
      <c r="E80" s="10">
        <v>51</v>
      </c>
      <c r="F80" s="10">
        <v>90</v>
      </c>
      <c r="G80" s="10">
        <v>141</v>
      </c>
      <c r="H80" s="10">
        <v>51</v>
      </c>
      <c r="I80" s="54">
        <v>0.36170212765957449</v>
      </c>
      <c r="J80" s="10">
        <v>0</v>
      </c>
      <c r="K80" s="10">
        <v>0</v>
      </c>
      <c r="L80" s="10">
        <v>0</v>
      </c>
      <c r="M80" s="10">
        <v>0</v>
      </c>
      <c r="N80" s="54" t="s">
        <v>305</v>
      </c>
      <c r="O80" s="10">
        <v>203</v>
      </c>
      <c r="P80" s="10">
        <v>90</v>
      </c>
      <c r="Q80" s="10">
        <v>293</v>
      </c>
      <c r="R80" s="10">
        <v>203</v>
      </c>
      <c r="S80" s="54">
        <v>0.69283276450511944</v>
      </c>
      <c r="T80" s="10">
        <v>254</v>
      </c>
      <c r="U80" s="10">
        <v>180</v>
      </c>
      <c r="V80" s="10">
        <v>434</v>
      </c>
      <c r="W80" s="10">
        <v>254</v>
      </c>
      <c r="X80" s="54">
        <v>0.58525345622119818</v>
      </c>
      <c r="Y80" s="10"/>
      <c r="Z80" s="10"/>
      <c r="AA80" s="10">
        <v>90</v>
      </c>
      <c r="AB80" s="10">
        <v>0</v>
      </c>
      <c r="AC80" s="54">
        <v>0</v>
      </c>
      <c r="AD80" s="10">
        <v>524</v>
      </c>
      <c r="AE80" s="10">
        <v>254</v>
      </c>
      <c r="AF80" s="54">
        <v>0.48473282442748089</v>
      </c>
    </row>
    <row r="81" spans="1:32" s="1" customFormat="1" ht="15" customHeight="1" x14ac:dyDescent="0.55000000000000004">
      <c r="A81" s="18">
        <v>41</v>
      </c>
      <c r="B81" s="19" t="s">
        <v>318</v>
      </c>
      <c r="C81" s="20">
        <v>9528</v>
      </c>
      <c r="D81" s="19" t="s">
        <v>428</v>
      </c>
      <c r="E81" s="10">
        <v>113</v>
      </c>
      <c r="F81" s="10">
        <v>90</v>
      </c>
      <c r="G81" s="10">
        <v>203</v>
      </c>
      <c r="H81" s="10">
        <v>23</v>
      </c>
      <c r="I81" s="54">
        <v>0.11330049261083744</v>
      </c>
      <c r="J81" s="10">
        <v>23</v>
      </c>
      <c r="K81" s="10">
        <v>0</v>
      </c>
      <c r="L81" s="10">
        <v>23</v>
      </c>
      <c r="M81" s="10">
        <v>0</v>
      </c>
      <c r="N81" s="54">
        <v>0</v>
      </c>
      <c r="O81" s="10">
        <v>124</v>
      </c>
      <c r="P81" s="10">
        <v>150</v>
      </c>
      <c r="Q81" s="10">
        <v>274</v>
      </c>
      <c r="R81" s="10">
        <v>22</v>
      </c>
      <c r="S81" s="54">
        <v>8.0291970802919707E-2</v>
      </c>
      <c r="T81" s="10">
        <v>260</v>
      </c>
      <c r="U81" s="10">
        <v>240</v>
      </c>
      <c r="V81" s="10">
        <v>500</v>
      </c>
      <c r="W81" s="10">
        <v>45</v>
      </c>
      <c r="X81" s="54">
        <v>0.09</v>
      </c>
      <c r="Y81" s="10"/>
      <c r="Z81" s="10"/>
      <c r="AA81" s="10">
        <v>90</v>
      </c>
      <c r="AB81" s="10">
        <v>0</v>
      </c>
      <c r="AC81" s="54">
        <v>0</v>
      </c>
      <c r="AD81" s="10">
        <v>590</v>
      </c>
      <c r="AE81" s="10">
        <v>45</v>
      </c>
      <c r="AF81" s="54">
        <v>7.6271186440677971E-2</v>
      </c>
    </row>
    <row r="82" spans="1:32" s="1" customFormat="1" ht="15" customHeight="1" x14ac:dyDescent="0.55000000000000004">
      <c r="A82" s="18">
        <v>44</v>
      </c>
      <c r="B82" s="19" t="s">
        <v>319</v>
      </c>
      <c r="C82" s="20">
        <v>9222</v>
      </c>
      <c r="D82" s="19" t="s">
        <v>429</v>
      </c>
      <c r="E82" s="10">
        <v>0</v>
      </c>
      <c r="F82" s="10">
        <v>0</v>
      </c>
      <c r="G82" s="10">
        <v>0</v>
      </c>
      <c r="H82" s="10">
        <v>0</v>
      </c>
      <c r="I82" s="54" t="s">
        <v>305</v>
      </c>
      <c r="J82" s="10">
        <v>0</v>
      </c>
      <c r="K82" s="10">
        <v>0</v>
      </c>
      <c r="L82" s="10">
        <v>0</v>
      </c>
      <c r="M82" s="10">
        <v>0</v>
      </c>
      <c r="N82" s="54" t="s">
        <v>305</v>
      </c>
      <c r="O82" s="10">
        <v>228</v>
      </c>
      <c r="P82" s="10">
        <v>480</v>
      </c>
      <c r="Q82" s="10">
        <v>708</v>
      </c>
      <c r="R82" s="10">
        <v>138</v>
      </c>
      <c r="S82" s="54">
        <v>0.19491525423728814</v>
      </c>
      <c r="T82" s="10">
        <v>228</v>
      </c>
      <c r="U82" s="10">
        <v>480</v>
      </c>
      <c r="V82" s="10">
        <v>708</v>
      </c>
      <c r="W82" s="10">
        <v>138</v>
      </c>
      <c r="X82" s="54">
        <v>0.19491525423728814</v>
      </c>
      <c r="Y82" s="10"/>
      <c r="Z82" s="10"/>
      <c r="AA82" s="10">
        <v>90</v>
      </c>
      <c r="AB82" s="10">
        <v>0</v>
      </c>
      <c r="AC82" s="54">
        <v>0</v>
      </c>
      <c r="AD82" s="10">
        <v>798</v>
      </c>
      <c r="AE82" s="10">
        <v>138</v>
      </c>
      <c r="AF82" s="54">
        <v>0.17293233082706766</v>
      </c>
    </row>
    <row r="83" spans="1:32" s="1" customFormat="1" ht="15" customHeight="1" x14ac:dyDescent="0.55000000000000004">
      <c r="A83" s="18">
        <v>44</v>
      </c>
      <c r="B83" s="19" t="s">
        <v>319</v>
      </c>
      <c r="C83" s="20">
        <v>9524</v>
      </c>
      <c r="D83" s="19" t="s">
        <v>430</v>
      </c>
      <c r="E83" s="10">
        <v>0</v>
      </c>
      <c r="F83" s="10">
        <v>0</v>
      </c>
      <c r="G83" s="10">
        <v>0</v>
      </c>
      <c r="H83" s="27">
        <v>0</v>
      </c>
      <c r="I83" s="54" t="s">
        <v>305</v>
      </c>
      <c r="J83" s="10">
        <v>0</v>
      </c>
      <c r="K83" s="10">
        <v>0</v>
      </c>
      <c r="L83" s="10">
        <v>0</v>
      </c>
      <c r="M83" s="27">
        <v>0</v>
      </c>
      <c r="N83" s="54" t="s">
        <v>305</v>
      </c>
      <c r="O83" s="10">
        <v>151</v>
      </c>
      <c r="P83" s="10">
        <v>312</v>
      </c>
      <c r="Q83" s="10">
        <v>463</v>
      </c>
      <c r="R83" s="27">
        <v>0</v>
      </c>
      <c r="S83" s="54">
        <v>0</v>
      </c>
      <c r="T83" s="10">
        <v>151</v>
      </c>
      <c r="U83" s="10">
        <v>312</v>
      </c>
      <c r="V83" s="10">
        <v>463</v>
      </c>
      <c r="W83" s="27">
        <v>0</v>
      </c>
      <c r="X83" s="54">
        <v>0</v>
      </c>
      <c r="Y83" s="10"/>
      <c r="Z83" s="10"/>
      <c r="AA83" s="10">
        <v>300</v>
      </c>
      <c r="AB83" s="10">
        <v>0</v>
      </c>
      <c r="AC83" s="54">
        <v>0</v>
      </c>
      <c r="AD83" s="10">
        <v>763</v>
      </c>
      <c r="AE83" s="10">
        <v>0</v>
      </c>
      <c r="AF83" s="54">
        <v>0</v>
      </c>
    </row>
    <row r="84" spans="1:32" s="1" customFormat="1" ht="15" customHeight="1" x14ac:dyDescent="0.55000000000000004">
      <c r="A84" s="18">
        <v>47</v>
      </c>
      <c r="B84" s="19" t="s">
        <v>320</v>
      </c>
      <c r="C84" s="20">
        <v>9118</v>
      </c>
      <c r="D84" s="19" t="s">
        <v>431</v>
      </c>
      <c r="E84" s="10">
        <v>0</v>
      </c>
      <c r="F84" s="10">
        <v>0</v>
      </c>
      <c r="G84" s="10">
        <v>0</v>
      </c>
      <c r="H84" s="10">
        <v>0</v>
      </c>
      <c r="I84" s="54" t="s">
        <v>305</v>
      </c>
      <c r="J84" s="10">
        <v>0</v>
      </c>
      <c r="K84" s="10">
        <v>0</v>
      </c>
      <c r="L84" s="10">
        <v>0</v>
      </c>
      <c r="M84" s="10">
        <v>0</v>
      </c>
      <c r="N84" s="54" t="s">
        <v>305</v>
      </c>
      <c r="O84" s="10">
        <v>230</v>
      </c>
      <c r="P84" s="10">
        <v>225</v>
      </c>
      <c r="Q84" s="10">
        <v>455</v>
      </c>
      <c r="R84" s="10">
        <v>68</v>
      </c>
      <c r="S84" s="54">
        <v>0.14945054945054945</v>
      </c>
      <c r="T84" s="10">
        <v>230</v>
      </c>
      <c r="U84" s="10">
        <v>225</v>
      </c>
      <c r="V84" s="10">
        <v>455</v>
      </c>
      <c r="W84" s="10">
        <v>68</v>
      </c>
      <c r="X84" s="54">
        <v>0.14945054945054945</v>
      </c>
      <c r="Y84" s="10"/>
      <c r="Z84" s="10"/>
      <c r="AA84" s="10">
        <v>150</v>
      </c>
      <c r="AB84" s="10">
        <v>0</v>
      </c>
      <c r="AC84" s="54">
        <v>0</v>
      </c>
      <c r="AD84" s="10">
        <v>605</v>
      </c>
      <c r="AE84" s="10">
        <v>68</v>
      </c>
      <c r="AF84" s="54">
        <v>0.11239669421487604</v>
      </c>
    </row>
    <row r="85" spans="1:32" s="1" customFormat="1" ht="15" customHeight="1" x14ac:dyDescent="0.55000000000000004">
      <c r="A85" s="18">
        <v>47</v>
      </c>
      <c r="B85" s="19" t="s">
        <v>320</v>
      </c>
      <c r="C85" s="20">
        <v>9529</v>
      </c>
      <c r="D85" s="19" t="s">
        <v>432</v>
      </c>
      <c r="E85" s="10">
        <v>0</v>
      </c>
      <c r="F85" s="10">
        <v>0</v>
      </c>
      <c r="G85" s="10">
        <v>0</v>
      </c>
      <c r="H85" s="27">
        <v>0</v>
      </c>
      <c r="I85" s="54" t="s">
        <v>305</v>
      </c>
      <c r="J85" s="10">
        <v>0</v>
      </c>
      <c r="K85" s="10">
        <v>0</v>
      </c>
      <c r="L85" s="10">
        <v>0</v>
      </c>
      <c r="M85" s="27">
        <v>0</v>
      </c>
      <c r="N85" s="54" t="s">
        <v>305</v>
      </c>
      <c r="O85" s="10">
        <v>0</v>
      </c>
      <c r="P85" s="10">
        <v>0</v>
      </c>
      <c r="Q85" s="10">
        <v>0</v>
      </c>
      <c r="R85" s="27">
        <v>0</v>
      </c>
      <c r="S85" s="54" t="s">
        <v>305</v>
      </c>
      <c r="T85" s="10">
        <v>0</v>
      </c>
      <c r="U85" s="10">
        <v>0</v>
      </c>
      <c r="V85" s="10">
        <v>0</v>
      </c>
      <c r="W85" s="27">
        <v>0</v>
      </c>
      <c r="X85" s="54" t="s">
        <v>305</v>
      </c>
      <c r="Y85" s="10"/>
      <c r="Z85" s="10"/>
      <c r="AA85" s="10">
        <v>90</v>
      </c>
      <c r="AB85" s="10">
        <v>0</v>
      </c>
      <c r="AC85" s="54">
        <v>0</v>
      </c>
      <c r="AD85" s="10">
        <v>90</v>
      </c>
      <c r="AE85" s="10">
        <v>0</v>
      </c>
      <c r="AF85" s="54">
        <v>0</v>
      </c>
    </row>
    <row r="86" spans="1:32" s="1" customFormat="1" ht="15" customHeight="1" x14ac:dyDescent="0.55000000000000004">
      <c r="A86" s="18">
        <v>50</v>
      </c>
      <c r="B86" s="19" t="s">
        <v>321</v>
      </c>
      <c r="C86" s="20">
        <v>9117</v>
      </c>
      <c r="D86" s="19" t="s">
        <v>433</v>
      </c>
      <c r="E86" s="10">
        <v>0</v>
      </c>
      <c r="F86" s="10">
        <v>0</v>
      </c>
      <c r="G86" s="10">
        <v>0</v>
      </c>
      <c r="H86" s="27">
        <v>0</v>
      </c>
      <c r="I86" s="54" t="s">
        <v>305</v>
      </c>
      <c r="J86" s="10">
        <v>0</v>
      </c>
      <c r="K86" s="10">
        <v>0</v>
      </c>
      <c r="L86" s="10">
        <v>0</v>
      </c>
      <c r="M86" s="27">
        <v>0</v>
      </c>
      <c r="N86" s="54" t="s">
        <v>305</v>
      </c>
      <c r="O86" s="10">
        <v>117</v>
      </c>
      <c r="P86" s="10">
        <v>182</v>
      </c>
      <c r="Q86" s="10">
        <v>299</v>
      </c>
      <c r="R86" s="27">
        <v>0</v>
      </c>
      <c r="S86" s="54">
        <v>0</v>
      </c>
      <c r="T86" s="10">
        <v>117</v>
      </c>
      <c r="U86" s="10">
        <v>182</v>
      </c>
      <c r="V86" s="10">
        <v>299</v>
      </c>
      <c r="W86" s="27">
        <v>0</v>
      </c>
      <c r="X86" s="54">
        <v>0</v>
      </c>
      <c r="Y86" s="10"/>
      <c r="Z86" s="10"/>
      <c r="AA86" s="10">
        <v>90</v>
      </c>
      <c r="AB86" s="10">
        <v>0</v>
      </c>
      <c r="AC86" s="54">
        <v>0</v>
      </c>
      <c r="AD86" s="10">
        <v>389</v>
      </c>
      <c r="AE86" s="10">
        <v>0</v>
      </c>
      <c r="AF86" s="54">
        <v>0</v>
      </c>
    </row>
    <row r="87" spans="1:32" s="1" customFormat="1" ht="15" customHeight="1" x14ac:dyDescent="0.55000000000000004">
      <c r="A87" s="18">
        <v>50</v>
      </c>
      <c r="B87" s="19" t="s">
        <v>321</v>
      </c>
      <c r="C87" s="20">
        <v>9532</v>
      </c>
      <c r="D87" s="19" t="s">
        <v>434</v>
      </c>
      <c r="E87" s="10">
        <v>0</v>
      </c>
      <c r="F87" s="10">
        <v>0</v>
      </c>
      <c r="G87" s="10">
        <v>0</v>
      </c>
      <c r="H87" s="27">
        <v>0</v>
      </c>
      <c r="I87" s="54" t="s">
        <v>305</v>
      </c>
      <c r="J87" s="10">
        <v>0</v>
      </c>
      <c r="K87" s="10">
        <v>0</v>
      </c>
      <c r="L87" s="10">
        <v>0</v>
      </c>
      <c r="M87" s="27">
        <v>0</v>
      </c>
      <c r="N87" s="54" t="s">
        <v>305</v>
      </c>
      <c r="O87" s="10">
        <v>141</v>
      </c>
      <c r="P87" s="10">
        <v>120</v>
      </c>
      <c r="Q87" s="10">
        <v>261</v>
      </c>
      <c r="R87" s="27">
        <v>0</v>
      </c>
      <c r="S87" s="54">
        <v>0</v>
      </c>
      <c r="T87" s="10">
        <v>141</v>
      </c>
      <c r="U87" s="10">
        <v>120</v>
      </c>
      <c r="V87" s="10">
        <v>261</v>
      </c>
      <c r="W87" s="27">
        <v>0</v>
      </c>
      <c r="X87" s="54">
        <v>0</v>
      </c>
      <c r="Y87" s="10"/>
      <c r="Z87" s="10"/>
      <c r="AA87" s="10">
        <v>150</v>
      </c>
      <c r="AB87" s="10">
        <v>0</v>
      </c>
      <c r="AC87" s="54">
        <v>0</v>
      </c>
      <c r="AD87" s="10">
        <v>411</v>
      </c>
      <c r="AE87" s="10">
        <v>0</v>
      </c>
      <c r="AF87" s="54">
        <v>0</v>
      </c>
    </row>
    <row r="88" spans="1:32" s="1" customFormat="1" ht="15" customHeight="1" x14ac:dyDescent="0.55000000000000004">
      <c r="A88" s="18">
        <v>52</v>
      </c>
      <c r="B88" s="19" t="s">
        <v>322</v>
      </c>
      <c r="C88" s="20">
        <v>9534</v>
      </c>
      <c r="D88" s="19" t="s">
        <v>435</v>
      </c>
      <c r="E88" s="10">
        <v>0</v>
      </c>
      <c r="F88" s="10">
        <v>0</v>
      </c>
      <c r="G88" s="10">
        <v>0</v>
      </c>
      <c r="H88" s="10">
        <v>0</v>
      </c>
      <c r="I88" s="54" t="s">
        <v>305</v>
      </c>
      <c r="J88" s="10">
        <v>0</v>
      </c>
      <c r="K88" s="10">
        <v>0</v>
      </c>
      <c r="L88" s="10">
        <v>0</v>
      </c>
      <c r="M88" s="10">
        <v>0</v>
      </c>
      <c r="N88" s="54" t="s">
        <v>305</v>
      </c>
      <c r="O88" s="10">
        <v>84</v>
      </c>
      <c r="P88" s="10">
        <v>231</v>
      </c>
      <c r="Q88" s="10">
        <v>315</v>
      </c>
      <c r="R88" s="10">
        <v>83</v>
      </c>
      <c r="S88" s="54">
        <v>0.2634920634920635</v>
      </c>
      <c r="T88" s="10">
        <v>84</v>
      </c>
      <c r="U88" s="10">
        <v>231</v>
      </c>
      <c r="V88" s="10">
        <v>315</v>
      </c>
      <c r="W88" s="10">
        <v>83</v>
      </c>
      <c r="X88" s="54">
        <v>0.2634920634920635</v>
      </c>
      <c r="Y88" s="10"/>
      <c r="Z88" s="10"/>
      <c r="AA88" s="10">
        <v>90</v>
      </c>
      <c r="AB88" s="10">
        <v>0</v>
      </c>
      <c r="AC88" s="54">
        <v>0</v>
      </c>
      <c r="AD88" s="10">
        <v>405</v>
      </c>
      <c r="AE88" s="10">
        <v>83</v>
      </c>
      <c r="AF88" s="54">
        <v>0.20493827160493827</v>
      </c>
    </row>
    <row r="89" spans="1:32" s="1" customFormat="1" ht="15" customHeight="1" x14ac:dyDescent="0.55000000000000004">
      <c r="A89" s="18">
        <v>52</v>
      </c>
      <c r="B89" s="19" t="s">
        <v>322</v>
      </c>
      <c r="C89" s="20">
        <v>9535</v>
      </c>
      <c r="D89" s="19" t="s">
        <v>436</v>
      </c>
      <c r="E89" s="10">
        <v>0</v>
      </c>
      <c r="F89" s="10">
        <v>0</v>
      </c>
      <c r="G89" s="10">
        <v>0</v>
      </c>
      <c r="H89" s="27">
        <v>0</v>
      </c>
      <c r="I89" s="54" t="s">
        <v>305</v>
      </c>
      <c r="J89" s="10">
        <v>0</v>
      </c>
      <c r="K89" s="10">
        <v>0</v>
      </c>
      <c r="L89" s="10">
        <v>0</v>
      </c>
      <c r="M89" s="27">
        <v>0</v>
      </c>
      <c r="N89" s="54" t="s">
        <v>305</v>
      </c>
      <c r="O89" s="10">
        <v>68</v>
      </c>
      <c r="P89" s="10">
        <v>30</v>
      </c>
      <c r="Q89" s="10">
        <v>98</v>
      </c>
      <c r="R89" s="27">
        <v>0</v>
      </c>
      <c r="S89" s="54">
        <v>0</v>
      </c>
      <c r="T89" s="10">
        <v>68</v>
      </c>
      <c r="U89" s="10">
        <v>30</v>
      </c>
      <c r="V89" s="10">
        <v>98</v>
      </c>
      <c r="W89" s="27">
        <v>0</v>
      </c>
      <c r="X89" s="54">
        <v>0</v>
      </c>
      <c r="Y89" s="10"/>
      <c r="Z89" s="10"/>
      <c r="AA89" s="10">
        <v>150</v>
      </c>
      <c r="AB89" s="10">
        <v>0</v>
      </c>
      <c r="AC89" s="54">
        <v>0</v>
      </c>
      <c r="AD89" s="10">
        <v>248</v>
      </c>
      <c r="AE89" s="10">
        <v>0</v>
      </c>
      <c r="AF89" s="54">
        <v>0</v>
      </c>
    </row>
    <row r="90" spans="1:32" s="1" customFormat="1" ht="15" customHeight="1" x14ac:dyDescent="0.55000000000000004">
      <c r="A90" s="18">
        <v>52</v>
      </c>
      <c r="B90" s="19" t="s">
        <v>322</v>
      </c>
      <c r="C90" s="20">
        <v>9536</v>
      </c>
      <c r="D90" s="19" t="s">
        <v>437</v>
      </c>
      <c r="E90" s="10">
        <v>0</v>
      </c>
      <c r="F90" s="10">
        <v>0</v>
      </c>
      <c r="G90" s="10">
        <v>0</v>
      </c>
      <c r="H90" s="27">
        <v>0</v>
      </c>
      <c r="I90" s="54" t="s">
        <v>305</v>
      </c>
      <c r="J90" s="10">
        <v>0</v>
      </c>
      <c r="K90" s="10">
        <v>60</v>
      </c>
      <c r="L90" s="10">
        <v>60</v>
      </c>
      <c r="M90" s="27">
        <v>0</v>
      </c>
      <c r="N90" s="54">
        <v>0</v>
      </c>
      <c r="O90" s="10">
        <v>128</v>
      </c>
      <c r="P90" s="10">
        <v>281</v>
      </c>
      <c r="Q90" s="10">
        <v>409</v>
      </c>
      <c r="R90" s="27">
        <v>0</v>
      </c>
      <c r="S90" s="54">
        <v>0</v>
      </c>
      <c r="T90" s="10">
        <v>128</v>
      </c>
      <c r="U90" s="10">
        <v>341</v>
      </c>
      <c r="V90" s="10">
        <v>469</v>
      </c>
      <c r="W90" s="27">
        <v>0</v>
      </c>
      <c r="X90" s="54">
        <v>0</v>
      </c>
      <c r="Y90" s="10"/>
      <c r="Z90" s="10"/>
      <c r="AA90" s="10">
        <v>300</v>
      </c>
      <c r="AB90" s="10">
        <v>0</v>
      </c>
      <c r="AC90" s="54">
        <v>0</v>
      </c>
      <c r="AD90" s="10">
        <v>769</v>
      </c>
      <c r="AE90" s="10">
        <v>0</v>
      </c>
      <c r="AF90" s="54">
        <v>0</v>
      </c>
    </row>
    <row r="91" spans="1:32" s="1" customFormat="1" ht="15" customHeight="1" x14ac:dyDescent="0.55000000000000004">
      <c r="A91" s="18">
        <v>54</v>
      </c>
      <c r="B91" s="19" t="s">
        <v>323</v>
      </c>
      <c r="C91" s="20">
        <v>9119</v>
      </c>
      <c r="D91" s="19" t="s">
        <v>438</v>
      </c>
      <c r="E91" s="10">
        <v>0</v>
      </c>
      <c r="F91" s="10">
        <v>0</v>
      </c>
      <c r="G91" s="10">
        <v>0</v>
      </c>
      <c r="H91" s="10">
        <v>0</v>
      </c>
      <c r="I91" s="54" t="s">
        <v>305</v>
      </c>
      <c r="J91" s="10">
        <v>0</v>
      </c>
      <c r="K91" s="10">
        <v>0</v>
      </c>
      <c r="L91" s="10">
        <v>0</v>
      </c>
      <c r="M91" s="10">
        <v>0</v>
      </c>
      <c r="N91" s="54" t="s">
        <v>305</v>
      </c>
      <c r="O91" s="10">
        <v>274</v>
      </c>
      <c r="P91" s="10">
        <v>442</v>
      </c>
      <c r="Q91" s="10">
        <v>716</v>
      </c>
      <c r="R91" s="10">
        <v>85</v>
      </c>
      <c r="S91" s="54">
        <v>0.11871508379888268</v>
      </c>
      <c r="T91" s="10">
        <v>274</v>
      </c>
      <c r="U91" s="10">
        <v>442</v>
      </c>
      <c r="V91" s="10">
        <v>716</v>
      </c>
      <c r="W91" s="10">
        <v>85</v>
      </c>
      <c r="X91" s="54">
        <v>0.11871508379888268</v>
      </c>
      <c r="Y91" s="10"/>
      <c r="Z91" s="10"/>
      <c r="AA91" s="10">
        <v>150</v>
      </c>
      <c r="AB91" s="10">
        <v>0</v>
      </c>
      <c r="AC91" s="54">
        <v>0</v>
      </c>
      <c r="AD91" s="10">
        <v>866</v>
      </c>
      <c r="AE91" s="10">
        <v>85</v>
      </c>
      <c r="AF91" s="54">
        <v>9.8152424942263283E-2</v>
      </c>
    </row>
    <row r="92" spans="1:32" s="1" customFormat="1" ht="15" customHeight="1" x14ac:dyDescent="0.55000000000000004">
      <c r="A92" s="18">
        <v>54</v>
      </c>
      <c r="B92" s="19" t="s">
        <v>323</v>
      </c>
      <c r="C92" s="20">
        <v>9537</v>
      </c>
      <c r="D92" s="19" t="s">
        <v>427</v>
      </c>
      <c r="E92" s="10">
        <v>133</v>
      </c>
      <c r="F92" s="10">
        <v>60</v>
      </c>
      <c r="G92" s="10">
        <v>193</v>
      </c>
      <c r="H92" s="10">
        <v>0</v>
      </c>
      <c r="I92" s="54">
        <v>0</v>
      </c>
      <c r="J92" s="10">
        <v>0</v>
      </c>
      <c r="K92" s="10">
        <v>60</v>
      </c>
      <c r="L92" s="10">
        <v>60</v>
      </c>
      <c r="M92" s="10">
        <v>0</v>
      </c>
      <c r="N92" s="54">
        <v>0</v>
      </c>
      <c r="O92" s="10">
        <v>869</v>
      </c>
      <c r="P92" s="10">
        <v>960</v>
      </c>
      <c r="Q92" s="10">
        <v>1829</v>
      </c>
      <c r="R92" s="10">
        <v>326</v>
      </c>
      <c r="S92" s="54">
        <v>0.17823947512301805</v>
      </c>
      <c r="T92" s="10">
        <v>1002</v>
      </c>
      <c r="U92" s="10">
        <v>1080</v>
      </c>
      <c r="V92" s="10">
        <v>2082</v>
      </c>
      <c r="W92" s="10">
        <v>326</v>
      </c>
      <c r="X92" s="54">
        <v>0.15658021133525457</v>
      </c>
      <c r="Y92" s="10"/>
      <c r="Z92" s="10"/>
      <c r="AA92" s="10">
        <v>300</v>
      </c>
      <c r="AB92" s="10">
        <v>0</v>
      </c>
      <c r="AC92" s="54">
        <v>0</v>
      </c>
      <c r="AD92" s="10">
        <v>2382</v>
      </c>
      <c r="AE92" s="10">
        <v>326</v>
      </c>
      <c r="AF92" s="54">
        <v>0.13685978169605373</v>
      </c>
    </row>
    <row r="93" spans="1:32" s="1" customFormat="1" ht="15" customHeight="1" x14ac:dyDescent="0.55000000000000004">
      <c r="A93" s="18">
        <v>63</v>
      </c>
      <c r="B93" s="19" t="s">
        <v>324</v>
      </c>
      <c r="C93" s="20">
        <v>9120</v>
      </c>
      <c r="D93" s="19" t="s">
        <v>439</v>
      </c>
      <c r="E93" s="10">
        <v>0</v>
      </c>
      <c r="F93" s="10">
        <v>0</v>
      </c>
      <c r="G93" s="10">
        <v>0</v>
      </c>
      <c r="H93" s="27">
        <v>0</v>
      </c>
      <c r="I93" s="54" t="s">
        <v>305</v>
      </c>
      <c r="J93" s="10">
        <v>0</v>
      </c>
      <c r="K93" s="10">
        <v>0</v>
      </c>
      <c r="L93" s="10">
        <v>0</v>
      </c>
      <c r="M93" s="27">
        <v>0</v>
      </c>
      <c r="N93" s="54" t="s">
        <v>305</v>
      </c>
      <c r="O93" s="10">
        <v>0</v>
      </c>
      <c r="P93" s="10">
        <v>0</v>
      </c>
      <c r="Q93" s="10">
        <v>0</v>
      </c>
      <c r="R93" s="27">
        <v>0</v>
      </c>
      <c r="S93" s="54" t="s">
        <v>305</v>
      </c>
      <c r="T93" s="10">
        <v>0</v>
      </c>
      <c r="U93" s="10">
        <v>0</v>
      </c>
      <c r="V93" s="10">
        <v>0</v>
      </c>
      <c r="W93" s="27">
        <v>0</v>
      </c>
      <c r="X93" s="54" t="s">
        <v>305</v>
      </c>
      <c r="Y93" s="10"/>
      <c r="Z93" s="10"/>
      <c r="AA93" s="10">
        <v>90</v>
      </c>
      <c r="AB93" s="10">
        <v>0</v>
      </c>
      <c r="AC93" s="54">
        <v>0</v>
      </c>
      <c r="AD93" s="10">
        <v>90</v>
      </c>
      <c r="AE93" s="10">
        <v>0</v>
      </c>
      <c r="AF93" s="54">
        <v>0</v>
      </c>
    </row>
    <row r="94" spans="1:32" s="1" customFormat="1" ht="15" customHeight="1" x14ac:dyDescent="0.55000000000000004">
      <c r="A94" s="18">
        <v>63</v>
      </c>
      <c r="B94" s="19" t="s">
        <v>324</v>
      </c>
      <c r="C94" s="20">
        <v>9231</v>
      </c>
      <c r="D94" s="19" t="s">
        <v>440</v>
      </c>
      <c r="E94" s="10">
        <v>267</v>
      </c>
      <c r="F94" s="10">
        <v>260</v>
      </c>
      <c r="G94" s="10">
        <v>527</v>
      </c>
      <c r="H94" s="10">
        <v>40</v>
      </c>
      <c r="I94" s="54">
        <v>7.5901328273244778E-2</v>
      </c>
      <c r="J94" s="10">
        <v>27</v>
      </c>
      <c r="K94" s="10">
        <v>60</v>
      </c>
      <c r="L94" s="10">
        <v>87</v>
      </c>
      <c r="M94" s="10">
        <v>26</v>
      </c>
      <c r="N94" s="54">
        <v>0.2988505747126437</v>
      </c>
      <c r="O94" s="10">
        <v>119</v>
      </c>
      <c r="P94" s="10">
        <v>174</v>
      </c>
      <c r="Q94" s="10">
        <v>293</v>
      </c>
      <c r="R94" s="10">
        <v>25</v>
      </c>
      <c r="S94" s="54">
        <v>8.5324232081911269E-2</v>
      </c>
      <c r="T94" s="10">
        <v>413</v>
      </c>
      <c r="U94" s="10">
        <v>494</v>
      </c>
      <c r="V94" s="10">
        <v>907</v>
      </c>
      <c r="W94" s="10">
        <v>91</v>
      </c>
      <c r="X94" s="54">
        <v>0.10033076074972437</v>
      </c>
      <c r="Y94" s="10"/>
      <c r="Z94" s="10"/>
      <c r="AA94" s="10">
        <v>300</v>
      </c>
      <c r="AB94" s="10">
        <v>0</v>
      </c>
      <c r="AC94" s="54">
        <v>0</v>
      </c>
      <c r="AD94" s="10">
        <v>1207</v>
      </c>
      <c r="AE94" s="10">
        <v>91</v>
      </c>
      <c r="AF94" s="54">
        <v>7.5393537696768848E-2</v>
      </c>
    </row>
    <row r="95" spans="1:32" s="1" customFormat="1" ht="15" customHeight="1" x14ac:dyDescent="0.55000000000000004">
      <c r="A95" s="18">
        <v>63</v>
      </c>
      <c r="B95" s="19" t="s">
        <v>324</v>
      </c>
      <c r="C95" s="20">
        <v>9538</v>
      </c>
      <c r="D95" s="19" t="s">
        <v>441</v>
      </c>
      <c r="E95" s="10">
        <v>0</v>
      </c>
      <c r="F95" s="10">
        <v>0</v>
      </c>
      <c r="G95" s="10">
        <v>0</v>
      </c>
      <c r="H95" s="27">
        <v>0</v>
      </c>
      <c r="I95" s="54" t="s">
        <v>305</v>
      </c>
      <c r="J95" s="10">
        <v>0</v>
      </c>
      <c r="K95" s="10">
        <v>0</v>
      </c>
      <c r="L95" s="10">
        <v>0</v>
      </c>
      <c r="M95" s="27">
        <v>0</v>
      </c>
      <c r="N95" s="54" t="s">
        <v>305</v>
      </c>
      <c r="O95" s="10">
        <v>0</v>
      </c>
      <c r="P95" s="10">
        <v>0</v>
      </c>
      <c r="Q95" s="10">
        <v>0</v>
      </c>
      <c r="R95" s="27">
        <v>0</v>
      </c>
      <c r="S95" s="54" t="s">
        <v>305</v>
      </c>
      <c r="T95" s="10">
        <v>0</v>
      </c>
      <c r="U95" s="10">
        <v>0</v>
      </c>
      <c r="V95" s="10">
        <v>0</v>
      </c>
      <c r="W95" s="27">
        <v>0</v>
      </c>
      <c r="X95" s="54" t="s">
        <v>305</v>
      </c>
      <c r="Y95" s="10"/>
      <c r="Z95" s="10"/>
      <c r="AA95" s="10">
        <v>90</v>
      </c>
      <c r="AB95" s="10">
        <v>0</v>
      </c>
      <c r="AC95" s="54">
        <v>0</v>
      </c>
      <c r="AD95" s="10">
        <v>90</v>
      </c>
      <c r="AE95" s="10">
        <v>0</v>
      </c>
      <c r="AF95" s="54">
        <v>0</v>
      </c>
    </row>
    <row r="96" spans="1:32" s="1" customFormat="1" ht="15" customHeight="1" x14ac:dyDescent="0.55000000000000004">
      <c r="A96" s="18">
        <v>66</v>
      </c>
      <c r="B96" s="19" t="s">
        <v>325</v>
      </c>
      <c r="C96" s="20">
        <v>9121</v>
      </c>
      <c r="D96" s="19" t="s">
        <v>442</v>
      </c>
      <c r="E96" s="10">
        <v>0</v>
      </c>
      <c r="F96" s="10">
        <v>0</v>
      </c>
      <c r="G96" s="10">
        <v>0</v>
      </c>
      <c r="H96" s="10">
        <v>0</v>
      </c>
      <c r="I96" s="54" t="s">
        <v>305</v>
      </c>
      <c r="J96" s="10">
        <v>0</v>
      </c>
      <c r="K96" s="10">
        <v>0</v>
      </c>
      <c r="L96" s="10">
        <v>0</v>
      </c>
      <c r="M96" s="10">
        <v>0</v>
      </c>
      <c r="N96" s="54" t="s">
        <v>305</v>
      </c>
      <c r="O96" s="10">
        <v>12</v>
      </c>
      <c r="P96" s="10">
        <v>25</v>
      </c>
      <c r="Q96" s="10">
        <v>37</v>
      </c>
      <c r="R96" s="10">
        <v>12</v>
      </c>
      <c r="S96" s="54">
        <v>0.32432432432432434</v>
      </c>
      <c r="T96" s="10">
        <v>12</v>
      </c>
      <c r="U96" s="10">
        <v>25</v>
      </c>
      <c r="V96" s="10">
        <v>37</v>
      </c>
      <c r="W96" s="10">
        <v>12</v>
      </c>
      <c r="X96" s="54">
        <v>0.32432432432432434</v>
      </c>
      <c r="Y96" s="10"/>
      <c r="Z96" s="10"/>
      <c r="AA96" s="10">
        <v>90</v>
      </c>
      <c r="AB96" s="10">
        <v>0</v>
      </c>
      <c r="AC96" s="54">
        <v>0</v>
      </c>
      <c r="AD96" s="10">
        <v>127</v>
      </c>
      <c r="AE96" s="10">
        <v>12</v>
      </c>
      <c r="AF96" s="54">
        <v>9.4488188976377951E-2</v>
      </c>
    </row>
    <row r="97" spans="1:32" s="1" customFormat="1" ht="15" customHeight="1" x14ac:dyDescent="0.55000000000000004">
      <c r="A97" s="18">
        <v>66</v>
      </c>
      <c r="B97" s="19" t="s">
        <v>325</v>
      </c>
      <c r="C97" s="20">
        <v>9223</v>
      </c>
      <c r="D97" s="19" t="s">
        <v>443</v>
      </c>
      <c r="E97" s="10">
        <v>205</v>
      </c>
      <c r="F97" s="10">
        <v>143</v>
      </c>
      <c r="G97" s="10">
        <v>348</v>
      </c>
      <c r="H97" s="27">
        <v>0</v>
      </c>
      <c r="I97" s="54">
        <v>0</v>
      </c>
      <c r="J97" s="10">
        <v>59</v>
      </c>
      <c r="K97" s="10">
        <v>30</v>
      </c>
      <c r="L97" s="10">
        <v>89</v>
      </c>
      <c r="M97" s="27">
        <v>0</v>
      </c>
      <c r="N97" s="54">
        <v>0</v>
      </c>
      <c r="O97" s="10">
        <v>285</v>
      </c>
      <c r="P97" s="10">
        <v>463</v>
      </c>
      <c r="Q97" s="10">
        <v>748</v>
      </c>
      <c r="R97" s="27">
        <v>0</v>
      </c>
      <c r="S97" s="54">
        <v>0</v>
      </c>
      <c r="T97" s="10">
        <v>549</v>
      </c>
      <c r="U97" s="10">
        <v>636</v>
      </c>
      <c r="V97" s="10">
        <v>1185</v>
      </c>
      <c r="W97" s="27">
        <v>0</v>
      </c>
      <c r="X97" s="54">
        <v>0</v>
      </c>
      <c r="Y97" s="10"/>
      <c r="Z97" s="10"/>
      <c r="AA97" s="10">
        <v>150</v>
      </c>
      <c r="AB97" s="10">
        <v>0</v>
      </c>
      <c r="AC97" s="54">
        <v>0</v>
      </c>
      <c r="AD97" s="10">
        <v>1335</v>
      </c>
      <c r="AE97" s="10">
        <v>0</v>
      </c>
      <c r="AF97" s="54">
        <v>0</v>
      </c>
    </row>
    <row r="98" spans="1:32" s="1" customFormat="1" ht="15" customHeight="1" x14ac:dyDescent="0.55000000000000004">
      <c r="A98" s="18">
        <v>66</v>
      </c>
      <c r="B98" s="19" t="s">
        <v>325</v>
      </c>
      <c r="C98" s="20">
        <v>9308</v>
      </c>
      <c r="D98" s="19" t="s">
        <v>381</v>
      </c>
      <c r="E98" s="10">
        <v>0</v>
      </c>
      <c r="F98" s="10">
        <v>0</v>
      </c>
      <c r="G98" s="10">
        <v>0</v>
      </c>
      <c r="H98" s="27">
        <v>0</v>
      </c>
      <c r="I98" s="54" t="s">
        <v>305</v>
      </c>
      <c r="J98" s="10">
        <v>0</v>
      </c>
      <c r="K98" s="10">
        <v>0</v>
      </c>
      <c r="L98" s="10">
        <v>0</v>
      </c>
      <c r="M98" s="27">
        <v>0</v>
      </c>
      <c r="N98" s="54" t="s">
        <v>305</v>
      </c>
      <c r="O98" s="10">
        <v>0</v>
      </c>
      <c r="P98" s="10">
        <v>0</v>
      </c>
      <c r="Q98" s="10">
        <v>0</v>
      </c>
      <c r="R98" s="27">
        <v>0</v>
      </c>
      <c r="S98" s="54" t="s">
        <v>305</v>
      </c>
      <c r="T98" s="10">
        <v>0</v>
      </c>
      <c r="U98" s="10">
        <v>0</v>
      </c>
      <c r="V98" s="10">
        <v>0</v>
      </c>
      <c r="W98" s="27">
        <v>0</v>
      </c>
      <c r="X98" s="54" t="s">
        <v>305</v>
      </c>
      <c r="Y98" s="10"/>
      <c r="Z98" s="10"/>
      <c r="AA98" s="10">
        <v>90</v>
      </c>
      <c r="AB98" s="10">
        <v>0</v>
      </c>
      <c r="AC98" s="54">
        <v>0</v>
      </c>
      <c r="AD98" s="10">
        <v>90</v>
      </c>
      <c r="AE98" s="10">
        <v>0</v>
      </c>
      <c r="AF98" s="54">
        <v>0</v>
      </c>
    </row>
    <row r="99" spans="1:32" s="1" customFormat="1" ht="15" customHeight="1" x14ac:dyDescent="0.55000000000000004">
      <c r="A99" s="18">
        <v>68</v>
      </c>
      <c r="B99" s="19" t="s">
        <v>326</v>
      </c>
      <c r="C99" s="20">
        <v>9122</v>
      </c>
      <c r="D99" s="19" t="s">
        <v>442</v>
      </c>
      <c r="E99" s="10">
        <v>0</v>
      </c>
      <c r="F99" s="10">
        <v>0</v>
      </c>
      <c r="G99" s="10">
        <v>0</v>
      </c>
      <c r="H99" s="27">
        <v>0</v>
      </c>
      <c r="I99" s="54" t="s">
        <v>305</v>
      </c>
      <c r="J99" s="10">
        <v>0</v>
      </c>
      <c r="K99" s="10">
        <v>0</v>
      </c>
      <c r="L99" s="10">
        <v>0</v>
      </c>
      <c r="M99" s="27">
        <v>0</v>
      </c>
      <c r="N99" s="54" t="s">
        <v>305</v>
      </c>
      <c r="O99" s="10">
        <v>0</v>
      </c>
      <c r="P99" s="10">
        <v>0</v>
      </c>
      <c r="Q99" s="10">
        <v>0</v>
      </c>
      <c r="R99" s="27">
        <v>0</v>
      </c>
      <c r="S99" s="54" t="s">
        <v>305</v>
      </c>
      <c r="T99" s="10">
        <v>0</v>
      </c>
      <c r="U99" s="10">
        <v>0</v>
      </c>
      <c r="V99" s="10">
        <v>0</v>
      </c>
      <c r="W99" s="27">
        <v>0</v>
      </c>
      <c r="X99" s="54" t="s">
        <v>305</v>
      </c>
      <c r="Y99" s="10"/>
      <c r="Z99" s="10"/>
      <c r="AA99" s="10">
        <v>150</v>
      </c>
      <c r="AB99" s="10">
        <v>0</v>
      </c>
      <c r="AC99" s="54">
        <v>0</v>
      </c>
      <c r="AD99" s="10">
        <v>150</v>
      </c>
      <c r="AE99" s="10">
        <v>0</v>
      </c>
      <c r="AF99" s="54">
        <v>0</v>
      </c>
    </row>
    <row r="100" spans="1:32" s="1" customFormat="1" ht="15" customHeight="1" x14ac:dyDescent="0.55000000000000004">
      <c r="A100" s="18">
        <v>68</v>
      </c>
      <c r="B100" s="19" t="s">
        <v>326</v>
      </c>
      <c r="C100" s="20">
        <v>9224</v>
      </c>
      <c r="D100" s="19" t="s">
        <v>444</v>
      </c>
      <c r="E100" s="10">
        <v>0</v>
      </c>
      <c r="F100" s="10">
        <v>0</v>
      </c>
      <c r="G100" s="10">
        <v>0</v>
      </c>
      <c r="H100" s="27">
        <v>0</v>
      </c>
      <c r="I100" s="54" t="s">
        <v>305</v>
      </c>
      <c r="J100" s="10">
        <v>0</v>
      </c>
      <c r="K100" s="10">
        <v>0</v>
      </c>
      <c r="L100" s="10">
        <v>0</v>
      </c>
      <c r="M100" s="27">
        <v>0</v>
      </c>
      <c r="N100" s="54" t="s">
        <v>305</v>
      </c>
      <c r="O100" s="10">
        <v>30</v>
      </c>
      <c r="P100" s="10">
        <v>0</v>
      </c>
      <c r="Q100" s="10">
        <v>30</v>
      </c>
      <c r="R100" s="27">
        <v>0</v>
      </c>
      <c r="S100" s="54">
        <v>0</v>
      </c>
      <c r="T100" s="10">
        <v>30</v>
      </c>
      <c r="U100" s="10">
        <v>0</v>
      </c>
      <c r="V100" s="10">
        <v>30</v>
      </c>
      <c r="W100" s="27">
        <v>0</v>
      </c>
      <c r="X100" s="54">
        <v>0</v>
      </c>
      <c r="Y100" s="10"/>
      <c r="Z100" s="10"/>
      <c r="AA100" s="10">
        <v>90</v>
      </c>
      <c r="AB100" s="10">
        <v>0</v>
      </c>
      <c r="AC100" s="54">
        <v>0</v>
      </c>
      <c r="AD100" s="10">
        <v>120</v>
      </c>
      <c r="AE100" s="10">
        <v>0</v>
      </c>
      <c r="AF100" s="54">
        <v>0</v>
      </c>
    </row>
    <row r="101" spans="1:32" s="1" customFormat="1" ht="15" customHeight="1" x14ac:dyDescent="0.55000000000000004">
      <c r="A101" s="18">
        <v>68</v>
      </c>
      <c r="B101" s="19" t="s">
        <v>326</v>
      </c>
      <c r="C101" s="20">
        <v>9225</v>
      </c>
      <c r="D101" s="19" t="s">
        <v>445</v>
      </c>
      <c r="E101" s="10">
        <v>144</v>
      </c>
      <c r="F101" s="10">
        <v>90</v>
      </c>
      <c r="G101" s="10">
        <v>234</v>
      </c>
      <c r="H101" s="10">
        <v>135</v>
      </c>
      <c r="I101" s="54">
        <v>0.57692307692307687</v>
      </c>
      <c r="J101" s="10">
        <v>0</v>
      </c>
      <c r="K101" s="10">
        <v>30</v>
      </c>
      <c r="L101" s="10">
        <v>30</v>
      </c>
      <c r="M101" s="10">
        <v>0</v>
      </c>
      <c r="N101" s="54">
        <v>0</v>
      </c>
      <c r="O101" s="10">
        <v>170</v>
      </c>
      <c r="P101" s="10">
        <v>180</v>
      </c>
      <c r="Q101" s="10">
        <v>350</v>
      </c>
      <c r="R101" s="10">
        <v>159</v>
      </c>
      <c r="S101" s="54">
        <v>0.45428571428571429</v>
      </c>
      <c r="T101" s="10">
        <v>314</v>
      </c>
      <c r="U101" s="10">
        <v>300</v>
      </c>
      <c r="V101" s="10">
        <v>614</v>
      </c>
      <c r="W101" s="10">
        <v>294</v>
      </c>
      <c r="X101" s="54">
        <v>0.47882736156351791</v>
      </c>
      <c r="Y101" s="10"/>
      <c r="Z101" s="10"/>
      <c r="AA101" s="10">
        <v>300</v>
      </c>
      <c r="AB101" s="10">
        <v>0</v>
      </c>
      <c r="AC101" s="54">
        <v>0</v>
      </c>
      <c r="AD101" s="10">
        <v>914</v>
      </c>
      <c r="AE101" s="10">
        <v>294</v>
      </c>
      <c r="AF101" s="54">
        <v>0.32166301969365424</v>
      </c>
    </row>
    <row r="102" spans="1:32" s="1" customFormat="1" ht="15" customHeight="1" x14ac:dyDescent="0.55000000000000004">
      <c r="A102" s="18">
        <v>68</v>
      </c>
      <c r="B102" s="19" t="s">
        <v>326</v>
      </c>
      <c r="C102" s="20">
        <v>9309</v>
      </c>
      <c r="D102" s="19" t="s">
        <v>446</v>
      </c>
      <c r="E102" s="10">
        <v>0</v>
      </c>
      <c r="F102" s="10">
        <v>0</v>
      </c>
      <c r="G102" s="10">
        <v>0</v>
      </c>
      <c r="H102" s="27">
        <v>0</v>
      </c>
      <c r="I102" s="54" t="s">
        <v>305</v>
      </c>
      <c r="J102" s="10">
        <v>0</v>
      </c>
      <c r="K102" s="10">
        <v>0</v>
      </c>
      <c r="L102" s="10">
        <v>0</v>
      </c>
      <c r="M102" s="27">
        <v>0</v>
      </c>
      <c r="N102" s="54" t="s">
        <v>305</v>
      </c>
      <c r="O102" s="10">
        <v>0</v>
      </c>
      <c r="P102" s="10">
        <v>0</v>
      </c>
      <c r="Q102" s="10">
        <v>0</v>
      </c>
      <c r="R102" s="27">
        <v>0</v>
      </c>
      <c r="S102" s="54" t="s">
        <v>305</v>
      </c>
      <c r="T102" s="10">
        <v>0</v>
      </c>
      <c r="U102" s="10">
        <v>0</v>
      </c>
      <c r="V102" s="10">
        <v>0</v>
      </c>
      <c r="W102" s="27">
        <v>0</v>
      </c>
      <c r="X102" s="54" t="s">
        <v>305</v>
      </c>
      <c r="Y102" s="10"/>
      <c r="Z102" s="10"/>
      <c r="AA102" s="10">
        <v>90</v>
      </c>
      <c r="AB102" s="10">
        <v>0</v>
      </c>
      <c r="AC102" s="54">
        <v>0</v>
      </c>
      <c r="AD102" s="10">
        <v>90</v>
      </c>
      <c r="AE102" s="10">
        <v>0</v>
      </c>
      <c r="AF102" s="54">
        <v>0</v>
      </c>
    </row>
    <row r="103" spans="1:32" s="1" customFormat="1" ht="15" customHeight="1" x14ac:dyDescent="0.55000000000000004">
      <c r="A103" s="18">
        <v>68</v>
      </c>
      <c r="B103" s="19" t="s">
        <v>326</v>
      </c>
      <c r="C103" s="20">
        <v>9540</v>
      </c>
      <c r="D103" s="19" t="s">
        <v>447</v>
      </c>
      <c r="E103" s="10">
        <v>68</v>
      </c>
      <c r="F103" s="10">
        <v>30</v>
      </c>
      <c r="G103" s="10">
        <v>98</v>
      </c>
      <c r="H103" s="10">
        <v>25</v>
      </c>
      <c r="I103" s="54">
        <v>0.25510204081632654</v>
      </c>
      <c r="J103" s="10">
        <v>0</v>
      </c>
      <c r="K103" s="10">
        <v>0</v>
      </c>
      <c r="L103" s="10">
        <v>0</v>
      </c>
      <c r="M103" s="10">
        <v>0</v>
      </c>
      <c r="N103" s="54" t="s">
        <v>305</v>
      </c>
      <c r="O103" s="10">
        <v>51</v>
      </c>
      <c r="P103" s="10">
        <v>175</v>
      </c>
      <c r="Q103" s="10">
        <v>226</v>
      </c>
      <c r="R103" s="10">
        <v>0</v>
      </c>
      <c r="S103" s="54">
        <v>0</v>
      </c>
      <c r="T103" s="10">
        <v>119</v>
      </c>
      <c r="U103" s="10">
        <v>205</v>
      </c>
      <c r="V103" s="10">
        <v>324</v>
      </c>
      <c r="W103" s="10">
        <v>25</v>
      </c>
      <c r="X103" s="54">
        <v>7.716049382716049E-2</v>
      </c>
      <c r="Y103" s="10"/>
      <c r="Z103" s="10"/>
      <c r="AA103" s="10">
        <v>90</v>
      </c>
      <c r="AB103" s="10">
        <v>0</v>
      </c>
      <c r="AC103" s="54">
        <v>0</v>
      </c>
      <c r="AD103" s="10">
        <v>414</v>
      </c>
      <c r="AE103" s="10">
        <v>25</v>
      </c>
      <c r="AF103" s="54">
        <v>6.0386473429951688E-2</v>
      </c>
    </row>
    <row r="104" spans="1:32" s="1" customFormat="1" ht="15" customHeight="1" x14ac:dyDescent="0.55000000000000004">
      <c r="A104" s="18">
        <v>68</v>
      </c>
      <c r="B104" s="19" t="s">
        <v>326</v>
      </c>
      <c r="C104" s="20">
        <v>9541</v>
      </c>
      <c r="D104" s="19" t="s">
        <v>448</v>
      </c>
      <c r="E104" s="10">
        <v>41</v>
      </c>
      <c r="F104" s="10">
        <v>30</v>
      </c>
      <c r="G104" s="10">
        <v>71</v>
      </c>
      <c r="H104" s="10">
        <v>41</v>
      </c>
      <c r="I104" s="54">
        <v>0.57746478873239437</v>
      </c>
      <c r="J104" s="10">
        <v>0</v>
      </c>
      <c r="K104" s="10">
        <v>0</v>
      </c>
      <c r="L104" s="10">
        <v>0</v>
      </c>
      <c r="M104" s="10">
        <v>0</v>
      </c>
      <c r="N104" s="54" t="s">
        <v>305</v>
      </c>
      <c r="O104" s="10">
        <v>155</v>
      </c>
      <c r="P104" s="10">
        <v>0</v>
      </c>
      <c r="Q104" s="10">
        <v>155</v>
      </c>
      <c r="R104" s="10">
        <v>82</v>
      </c>
      <c r="S104" s="54">
        <v>0.52903225806451615</v>
      </c>
      <c r="T104" s="10">
        <v>196</v>
      </c>
      <c r="U104" s="10">
        <v>30</v>
      </c>
      <c r="V104" s="10">
        <v>226</v>
      </c>
      <c r="W104" s="10">
        <v>123</v>
      </c>
      <c r="X104" s="54">
        <v>0.54424778761061943</v>
      </c>
      <c r="Y104" s="10"/>
      <c r="Z104" s="10"/>
      <c r="AA104" s="10">
        <v>150</v>
      </c>
      <c r="AB104" s="10">
        <v>0</v>
      </c>
      <c r="AC104" s="54">
        <v>0</v>
      </c>
      <c r="AD104" s="10">
        <v>376</v>
      </c>
      <c r="AE104" s="10">
        <v>123</v>
      </c>
      <c r="AF104" s="54">
        <v>0.3271276595744681</v>
      </c>
    </row>
    <row r="105" spans="1:32" s="1" customFormat="1" ht="15" customHeight="1" x14ac:dyDescent="0.55000000000000004">
      <c r="A105" s="18">
        <v>68</v>
      </c>
      <c r="B105" s="19" t="s">
        <v>326</v>
      </c>
      <c r="C105" s="20">
        <v>9545</v>
      </c>
      <c r="D105" s="19" t="s">
        <v>449</v>
      </c>
      <c r="E105" s="10">
        <v>93</v>
      </c>
      <c r="F105" s="10">
        <v>120</v>
      </c>
      <c r="G105" s="10">
        <v>213</v>
      </c>
      <c r="H105" s="10">
        <v>50</v>
      </c>
      <c r="I105" s="54">
        <v>0.23474178403755869</v>
      </c>
      <c r="J105" s="10">
        <v>0</v>
      </c>
      <c r="K105" s="10">
        <v>0</v>
      </c>
      <c r="L105" s="10">
        <v>0</v>
      </c>
      <c r="M105" s="10">
        <v>0</v>
      </c>
      <c r="N105" s="54" t="s">
        <v>305</v>
      </c>
      <c r="O105" s="10">
        <v>164</v>
      </c>
      <c r="P105" s="10">
        <v>30</v>
      </c>
      <c r="Q105" s="10">
        <v>194</v>
      </c>
      <c r="R105" s="10">
        <v>72</v>
      </c>
      <c r="S105" s="54">
        <v>0.37113402061855671</v>
      </c>
      <c r="T105" s="10">
        <v>257</v>
      </c>
      <c r="U105" s="10">
        <v>150</v>
      </c>
      <c r="V105" s="10">
        <v>407</v>
      </c>
      <c r="W105" s="10">
        <v>122</v>
      </c>
      <c r="X105" s="54">
        <v>0.29975429975429974</v>
      </c>
      <c r="Y105" s="10"/>
      <c r="Z105" s="10"/>
      <c r="AA105" s="10">
        <v>150</v>
      </c>
      <c r="AB105" s="10">
        <v>0</v>
      </c>
      <c r="AC105" s="54">
        <v>0</v>
      </c>
      <c r="AD105" s="10">
        <v>557</v>
      </c>
      <c r="AE105" s="10">
        <v>122</v>
      </c>
      <c r="AF105" s="54">
        <v>0.21903052064631956</v>
      </c>
    </row>
    <row r="106" spans="1:32" s="1" customFormat="1" ht="15" customHeight="1" x14ac:dyDescent="0.55000000000000004">
      <c r="A106" s="18">
        <v>68</v>
      </c>
      <c r="B106" s="19" t="s">
        <v>326</v>
      </c>
      <c r="C106" s="20">
        <v>9546</v>
      </c>
      <c r="D106" s="19" t="s">
        <v>450</v>
      </c>
      <c r="E106" s="10">
        <v>96</v>
      </c>
      <c r="F106" s="10">
        <v>60</v>
      </c>
      <c r="G106" s="10">
        <v>156</v>
      </c>
      <c r="H106" s="27">
        <v>0</v>
      </c>
      <c r="I106" s="54">
        <v>0</v>
      </c>
      <c r="J106" s="10">
        <v>19</v>
      </c>
      <c r="K106" s="10">
        <v>42</v>
      </c>
      <c r="L106" s="10">
        <v>61</v>
      </c>
      <c r="M106" s="27">
        <v>0</v>
      </c>
      <c r="N106" s="54">
        <v>0</v>
      </c>
      <c r="O106" s="10">
        <v>243</v>
      </c>
      <c r="P106" s="10">
        <v>240</v>
      </c>
      <c r="Q106" s="10">
        <v>483</v>
      </c>
      <c r="R106" s="27">
        <v>0</v>
      </c>
      <c r="S106" s="54">
        <v>0</v>
      </c>
      <c r="T106" s="10">
        <v>358</v>
      </c>
      <c r="U106" s="10">
        <v>342</v>
      </c>
      <c r="V106" s="10">
        <v>700</v>
      </c>
      <c r="W106" s="27">
        <v>0</v>
      </c>
      <c r="X106" s="54">
        <v>0</v>
      </c>
      <c r="Y106" s="10"/>
      <c r="Z106" s="10"/>
      <c r="AA106" s="10">
        <v>300</v>
      </c>
      <c r="AB106" s="10">
        <v>0</v>
      </c>
      <c r="AC106" s="54">
        <v>0</v>
      </c>
      <c r="AD106" s="10">
        <v>1000</v>
      </c>
      <c r="AE106" s="10">
        <v>0</v>
      </c>
      <c r="AF106" s="54">
        <v>0</v>
      </c>
    </row>
    <row r="107" spans="1:32" s="1" customFormat="1" ht="15" customHeight="1" x14ac:dyDescent="0.55000000000000004">
      <c r="A107" s="18">
        <v>70</v>
      </c>
      <c r="B107" s="19" t="s">
        <v>327</v>
      </c>
      <c r="C107" s="20">
        <v>9542</v>
      </c>
      <c r="D107" s="19" t="s">
        <v>451</v>
      </c>
      <c r="E107" s="10">
        <v>19</v>
      </c>
      <c r="F107" s="10">
        <v>0</v>
      </c>
      <c r="G107" s="10">
        <v>19</v>
      </c>
      <c r="H107" s="27">
        <v>0</v>
      </c>
      <c r="I107" s="54">
        <v>0</v>
      </c>
      <c r="J107" s="10">
        <v>0</v>
      </c>
      <c r="K107" s="10">
        <v>0</v>
      </c>
      <c r="L107" s="10">
        <v>0</v>
      </c>
      <c r="M107" s="27">
        <v>0</v>
      </c>
      <c r="N107" s="54" t="s">
        <v>305</v>
      </c>
      <c r="O107" s="10">
        <v>132</v>
      </c>
      <c r="P107" s="10">
        <v>250</v>
      </c>
      <c r="Q107" s="10">
        <v>382</v>
      </c>
      <c r="R107" s="27">
        <v>0</v>
      </c>
      <c r="S107" s="54">
        <v>0</v>
      </c>
      <c r="T107" s="10">
        <v>151</v>
      </c>
      <c r="U107" s="10">
        <v>250</v>
      </c>
      <c r="V107" s="10">
        <v>401</v>
      </c>
      <c r="W107" s="27">
        <v>0</v>
      </c>
      <c r="X107" s="54">
        <v>0</v>
      </c>
      <c r="Y107" s="10"/>
      <c r="Z107" s="10"/>
      <c r="AA107" s="10">
        <v>90</v>
      </c>
      <c r="AB107" s="10">
        <v>0</v>
      </c>
      <c r="AC107" s="54">
        <v>0</v>
      </c>
      <c r="AD107" s="10">
        <v>491</v>
      </c>
      <c r="AE107" s="10">
        <v>0</v>
      </c>
      <c r="AF107" s="54">
        <v>0</v>
      </c>
    </row>
    <row r="108" spans="1:32" s="1" customFormat="1" ht="15" customHeight="1" x14ac:dyDescent="0.55000000000000004">
      <c r="A108" s="18">
        <v>73</v>
      </c>
      <c r="B108" s="19" t="s">
        <v>328</v>
      </c>
      <c r="C108" s="20">
        <v>9123</v>
      </c>
      <c r="D108" s="19" t="s">
        <v>452</v>
      </c>
      <c r="E108" s="10">
        <v>0</v>
      </c>
      <c r="F108" s="10">
        <v>0</v>
      </c>
      <c r="G108" s="10">
        <v>0</v>
      </c>
      <c r="H108" s="10">
        <v>0</v>
      </c>
      <c r="I108" s="54" t="s">
        <v>305</v>
      </c>
      <c r="J108" s="10">
        <v>0</v>
      </c>
      <c r="K108" s="10">
        <v>0</v>
      </c>
      <c r="L108" s="10">
        <v>0</v>
      </c>
      <c r="M108" s="10">
        <v>0</v>
      </c>
      <c r="N108" s="54" t="s">
        <v>305</v>
      </c>
      <c r="O108" s="10">
        <v>56</v>
      </c>
      <c r="P108" s="10">
        <v>75</v>
      </c>
      <c r="Q108" s="10">
        <v>131</v>
      </c>
      <c r="R108" s="10">
        <v>56</v>
      </c>
      <c r="S108" s="54">
        <v>0.42748091603053434</v>
      </c>
      <c r="T108" s="10">
        <v>56</v>
      </c>
      <c r="U108" s="10">
        <v>75</v>
      </c>
      <c r="V108" s="10">
        <v>131</v>
      </c>
      <c r="W108" s="10">
        <v>56</v>
      </c>
      <c r="X108" s="54">
        <v>0.42748091603053434</v>
      </c>
      <c r="Y108" s="10"/>
      <c r="Z108" s="10"/>
      <c r="AA108" s="10">
        <v>150</v>
      </c>
      <c r="AB108" s="10">
        <v>0</v>
      </c>
      <c r="AC108" s="54">
        <v>0</v>
      </c>
      <c r="AD108" s="10">
        <v>281</v>
      </c>
      <c r="AE108" s="10">
        <v>56</v>
      </c>
      <c r="AF108" s="54">
        <v>0.199288256227758</v>
      </c>
    </row>
    <row r="109" spans="1:32" s="1" customFormat="1" ht="15" customHeight="1" x14ac:dyDescent="0.55000000000000004">
      <c r="A109" s="18">
        <v>73</v>
      </c>
      <c r="B109" s="19" t="s">
        <v>328</v>
      </c>
      <c r="C109" s="20">
        <v>9226</v>
      </c>
      <c r="D109" s="19" t="s">
        <v>453</v>
      </c>
      <c r="E109" s="10">
        <v>430</v>
      </c>
      <c r="F109" s="10">
        <v>570</v>
      </c>
      <c r="G109" s="10">
        <v>1000</v>
      </c>
      <c r="H109" s="10">
        <v>365</v>
      </c>
      <c r="I109" s="54">
        <v>0.36499999999999999</v>
      </c>
      <c r="J109" s="10">
        <v>0</v>
      </c>
      <c r="K109" s="10">
        <v>90</v>
      </c>
      <c r="L109" s="10">
        <v>90</v>
      </c>
      <c r="M109" s="10">
        <v>20</v>
      </c>
      <c r="N109" s="54">
        <v>0.22222222222222221</v>
      </c>
      <c r="O109" s="10">
        <v>508</v>
      </c>
      <c r="P109" s="10">
        <v>480</v>
      </c>
      <c r="Q109" s="10">
        <v>988</v>
      </c>
      <c r="R109" s="10">
        <v>604</v>
      </c>
      <c r="S109" s="54">
        <v>0.61133603238866396</v>
      </c>
      <c r="T109" s="10">
        <v>938</v>
      </c>
      <c r="U109" s="10">
        <v>1140</v>
      </c>
      <c r="V109" s="10">
        <v>2078</v>
      </c>
      <c r="W109" s="10">
        <v>989</v>
      </c>
      <c r="X109" s="54">
        <v>0.47593840230991336</v>
      </c>
      <c r="Y109" s="10"/>
      <c r="Z109" s="10"/>
      <c r="AA109" s="10">
        <v>180</v>
      </c>
      <c r="AB109" s="10">
        <v>0</v>
      </c>
      <c r="AC109" s="54">
        <v>0</v>
      </c>
      <c r="AD109" s="10">
        <v>2258</v>
      </c>
      <c r="AE109" s="10">
        <v>989</v>
      </c>
      <c r="AF109" s="54">
        <v>0.43799822852081488</v>
      </c>
    </row>
    <row r="110" spans="1:32" s="1" customFormat="1" ht="15" customHeight="1" x14ac:dyDescent="0.55000000000000004">
      <c r="A110" s="18">
        <v>73</v>
      </c>
      <c r="B110" s="19" t="s">
        <v>328</v>
      </c>
      <c r="C110" s="20">
        <v>9310</v>
      </c>
      <c r="D110" s="19" t="s">
        <v>381</v>
      </c>
      <c r="E110" s="10">
        <v>0</v>
      </c>
      <c r="F110" s="10">
        <v>0</v>
      </c>
      <c r="G110" s="10">
        <v>0</v>
      </c>
      <c r="H110" s="27">
        <v>0</v>
      </c>
      <c r="I110" s="54" t="s">
        <v>305</v>
      </c>
      <c r="J110" s="10">
        <v>0</v>
      </c>
      <c r="K110" s="10">
        <v>0</v>
      </c>
      <c r="L110" s="10">
        <v>0</v>
      </c>
      <c r="M110" s="27">
        <v>0</v>
      </c>
      <c r="N110" s="54" t="s">
        <v>305</v>
      </c>
      <c r="O110" s="10">
        <v>0</v>
      </c>
      <c r="P110" s="10">
        <v>0</v>
      </c>
      <c r="Q110" s="10">
        <v>0</v>
      </c>
      <c r="R110" s="27">
        <v>0</v>
      </c>
      <c r="S110" s="54" t="s">
        <v>305</v>
      </c>
      <c r="T110" s="10">
        <v>0</v>
      </c>
      <c r="U110" s="10">
        <v>0</v>
      </c>
      <c r="V110" s="10">
        <v>0</v>
      </c>
      <c r="W110" s="27">
        <v>0</v>
      </c>
      <c r="X110" s="54" t="s">
        <v>305</v>
      </c>
      <c r="Y110" s="10"/>
      <c r="Z110" s="10"/>
      <c r="AA110" s="10">
        <v>90</v>
      </c>
      <c r="AB110" s="10">
        <v>0</v>
      </c>
      <c r="AC110" s="54">
        <v>0</v>
      </c>
      <c r="AD110" s="10">
        <v>90</v>
      </c>
      <c r="AE110" s="10">
        <v>0</v>
      </c>
      <c r="AF110" s="54">
        <v>0</v>
      </c>
    </row>
    <row r="111" spans="1:32" s="1" customFormat="1" ht="15" customHeight="1" x14ac:dyDescent="0.55000000000000004">
      <c r="A111" s="18">
        <v>76</v>
      </c>
      <c r="B111" s="19" t="s">
        <v>329</v>
      </c>
      <c r="C111" s="20">
        <v>9124</v>
      </c>
      <c r="D111" s="19" t="s">
        <v>454</v>
      </c>
      <c r="E111" s="10">
        <v>0</v>
      </c>
      <c r="F111" s="10">
        <v>0</v>
      </c>
      <c r="G111" s="10">
        <v>0</v>
      </c>
      <c r="H111" s="10">
        <v>0</v>
      </c>
      <c r="I111" s="54" t="s">
        <v>305</v>
      </c>
      <c r="J111" s="10">
        <v>22</v>
      </c>
      <c r="K111" s="10">
        <v>50</v>
      </c>
      <c r="L111" s="10">
        <v>72</v>
      </c>
      <c r="M111" s="10">
        <v>21</v>
      </c>
      <c r="N111" s="54">
        <v>0.29166666666666669</v>
      </c>
      <c r="O111" s="10">
        <v>9</v>
      </c>
      <c r="P111" s="10">
        <v>25</v>
      </c>
      <c r="Q111" s="10">
        <v>34</v>
      </c>
      <c r="R111" s="10">
        <v>9</v>
      </c>
      <c r="S111" s="54">
        <v>0.26470588235294118</v>
      </c>
      <c r="T111" s="10">
        <v>31</v>
      </c>
      <c r="U111" s="10">
        <v>75</v>
      </c>
      <c r="V111" s="10">
        <v>106</v>
      </c>
      <c r="W111" s="10">
        <v>30</v>
      </c>
      <c r="X111" s="54">
        <v>0.28301886792452829</v>
      </c>
      <c r="Y111" s="10"/>
      <c r="Z111" s="10"/>
      <c r="AA111" s="10">
        <v>150</v>
      </c>
      <c r="AB111" s="10">
        <v>0</v>
      </c>
      <c r="AC111" s="54">
        <v>0</v>
      </c>
      <c r="AD111" s="10">
        <v>256</v>
      </c>
      <c r="AE111" s="10">
        <v>30</v>
      </c>
      <c r="AF111" s="54">
        <v>0.1171875</v>
      </c>
    </row>
    <row r="112" spans="1:32" s="1" customFormat="1" ht="15" customHeight="1" x14ac:dyDescent="0.55000000000000004">
      <c r="A112" s="18">
        <v>76</v>
      </c>
      <c r="B112" s="19" t="s">
        <v>329</v>
      </c>
      <c r="C112" s="20">
        <v>9125</v>
      </c>
      <c r="D112" s="19" t="s">
        <v>455</v>
      </c>
      <c r="E112" s="10">
        <v>0</v>
      </c>
      <c r="F112" s="10">
        <v>0</v>
      </c>
      <c r="G112" s="10">
        <v>0</v>
      </c>
      <c r="H112" s="27">
        <v>0</v>
      </c>
      <c r="I112" s="54" t="s">
        <v>305</v>
      </c>
      <c r="J112" s="10">
        <v>0</v>
      </c>
      <c r="K112" s="10">
        <v>0</v>
      </c>
      <c r="L112" s="10">
        <v>0</v>
      </c>
      <c r="M112" s="27">
        <v>0</v>
      </c>
      <c r="N112" s="54" t="s">
        <v>305</v>
      </c>
      <c r="O112" s="10">
        <v>0</v>
      </c>
      <c r="P112" s="10">
        <v>0</v>
      </c>
      <c r="Q112" s="10">
        <v>0</v>
      </c>
      <c r="R112" s="27">
        <v>0</v>
      </c>
      <c r="S112" s="54" t="s">
        <v>305</v>
      </c>
      <c r="T112" s="10">
        <v>0</v>
      </c>
      <c r="U112" s="10">
        <v>0</v>
      </c>
      <c r="V112" s="10">
        <v>0</v>
      </c>
      <c r="W112" s="27">
        <v>0</v>
      </c>
      <c r="X112" s="54" t="s">
        <v>305</v>
      </c>
      <c r="Y112" s="10"/>
      <c r="Z112" s="10"/>
      <c r="AA112" s="10">
        <v>90</v>
      </c>
      <c r="AB112" s="10">
        <v>0</v>
      </c>
      <c r="AC112" s="54">
        <v>0</v>
      </c>
      <c r="AD112" s="10">
        <v>90</v>
      </c>
      <c r="AE112" s="10">
        <v>0</v>
      </c>
      <c r="AF112" s="54">
        <v>0</v>
      </c>
    </row>
    <row r="113" spans="1:32" s="1" customFormat="1" ht="15" customHeight="1" x14ac:dyDescent="0.55000000000000004">
      <c r="A113" s="18">
        <v>76</v>
      </c>
      <c r="B113" s="19" t="s">
        <v>329</v>
      </c>
      <c r="C113" s="20">
        <v>9126</v>
      </c>
      <c r="D113" s="19" t="s">
        <v>456</v>
      </c>
      <c r="E113" s="10">
        <v>0</v>
      </c>
      <c r="F113" s="10">
        <v>0</v>
      </c>
      <c r="G113" s="10">
        <v>0</v>
      </c>
      <c r="H113" s="27">
        <v>0</v>
      </c>
      <c r="I113" s="54" t="s">
        <v>305</v>
      </c>
      <c r="J113" s="10">
        <v>0</v>
      </c>
      <c r="K113" s="10">
        <v>0</v>
      </c>
      <c r="L113" s="10">
        <v>0</v>
      </c>
      <c r="M113" s="27">
        <v>0</v>
      </c>
      <c r="N113" s="54" t="s">
        <v>305</v>
      </c>
      <c r="O113" s="10">
        <v>0</v>
      </c>
      <c r="P113" s="10">
        <v>0</v>
      </c>
      <c r="Q113" s="10">
        <v>0</v>
      </c>
      <c r="R113" s="27">
        <v>0</v>
      </c>
      <c r="S113" s="54" t="s">
        <v>305</v>
      </c>
      <c r="T113" s="10">
        <v>0</v>
      </c>
      <c r="U113" s="10">
        <v>0</v>
      </c>
      <c r="V113" s="10">
        <v>0</v>
      </c>
      <c r="W113" s="27">
        <v>0</v>
      </c>
      <c r="X113" s="54" t="s">
        <v>305</v>
      </c>
      <c r="Y113" s="10"/>
      <c r="Z113" s="10"/>
      <c r="AA113" s="10">
        <v>300</v>
      </c>
      <c r="AB113" s="10">
        <v>0</v>
      </c>
      <c r="AC113" s="54">
        <v>0</v>
      </c>
      <c r="AD113" s="10">
        <v>300</v>
      </c>
      <c r="AE113" s="10">
        <v>0</v>
      </c>
      <c r="AF113" s="54">
        <v>0</v>
      </c>
    </row>
    <row r="114" spans="1:32" s="1" customFormat="1" ht="15" customHeight="1" x14ac:dyDescent="0.55000000000000004">
      <c r="A114" s="18">
        <v>76</v>
      </c>
      <c r="B114" s="19" t="s">
        <v>329</v>
      </c>
      <c r="C114" s="20">
        <v>9227</v>
      </c>
      <c r="D114" s="19" t="s">
        <v>457</v>
      </c>
      <c r="E114" s="10">
        <v>0</v>
      </c>
      <c r="F114" s="10">
        <v>0</v>
      </c>
      <c r="G114" s="10">
        <v>0</v>
      </c>
      <c r="H114" s="27">
        <v>0</v>
      </c>
      <c r="I114" s="54" t="s">
        <v>305</v>
      </c>
      <c r="J114" s="10">
        <v>14</v>
      </c>
      <c r="K114" s="10">
        <v>0</v>
      </c>
      <c r="L114" s="10">
        <v>14</v>
      </c>
      <c r="M114" s="27">
        <v>0</v>
      </c>
      <c r="N114" s="54">
        <v>0</v>
      </c>
      <c r="O114" s="10">
        <v>180</v>
      </c>
      <c r="P114" s="10">
        <v>270</v>
      </c>
      <c r="Q114" s="10">
        <v>450</v>
      </c>
      <c r="R114" s="27">
        <v>0</v>
      </c>
      <c r="S114" s="54">
        <v>0</v>
      </c>
      <c r="T114" s="10">
        <v>194</v>
      </c>
      <c r="U114" s="10">
        <v>270</v>
      </c>
      <c r="V114" s="10">
        <v>464</v>
      </c>
      <c r="W114" s="27">
        <v>0</v>
      </c>
      <c r="X114" s="54">
        <v>0</v>
      </c>
      <c r="Y114" s="10"/>
      <c r="Z114" s="10"/>
      <c r="AA114" s="10">
        <v>90</v>
      </c>
      <c r="AB114" s="10">
        <v>0</v>
      </c>
      <c r="AC114" s="54">
        <v>0</v>
      </c>
      <c r="AD114" s="10">
        <v>554</v>
      </c>
      <c r="AE114" s="10">
        <v>0</v>
      </c>
      <c r="AF114" s="54">
        <v>0</v>
      </c>
    </row>
    <row r="115" spans="1:32" s="1" customFormat="1" ht="15" customHeight="1" x14ac:dyDescent="0.55000000000000004">
      <c r="A115" s="18">
        <v>76</v>
      </c>
      <c r="B115" s="19" t="s">
        <v>329</v>
      </c>
      <c r="C115" s="20">
        <v>9228</v>
      </c>
      <c r="D115" s="19" t="s">
        <v>458</v>
      </c>
      <c r="E115" s="10">
        <v>486</v>
      </c>
      <c r="F115" s="10">
        <v>169</v>
      </c>
      <c r="G115" s="10">
        <v>655</v>
      </c>
      <c r="H115" s="10">
        <v>21</v>
      </c>
      <c r="I115" s="54">
        <v>3.2061068702290078E-2</v>
      </c>
      <c r="J115" s="10">
        <v>68</v>
      </c>
      <c r="K115" s="10">
        <v>210</v>
      </c>
      <c r="L115" s="10">
        <v>278</v>
      </c>
      <c r="M115" s="10">
        <v>42</v>
      </c>
      <c r="N115" s="54">
        <v>0.15107913669064749</v>
      </c>
      <c r="O115" s="10">
        <v>1157</v>
      </c>
      <c r="P115" s="10">
        <v>917</v>
      </c>
      <c r="Q115" s="10">
        <v>2074</v>
      </c>
      <c r="R115" s="10">
        <v>17</v>
      </c>
      <c r="S115" s="54">
        <v>8.1967213114754103E-3</v>
      </c>
      <c r="T115" s="10">
        <v>1711</v>
      </c>
      <c r="U115" s="10">
        <v>1296</v>
      </c>
      <c r="V115" s="10">
        <v>3007</v>
      </c>
      <c r="W115" s="10">
        <v>80</v>
      </c>
      <c r="X115" s="54">
        <v>2.6604589291652811E-2</v>
      </c>
      <c r="Y115" s="10"/>
      <c r="Z115" s="10"/>
      <c r="AA115" s="10">
        <v>300</v>
      </c>
      <c r="AB115" s="10">
        <v>0</v>
      </c>
      <c r="AC115" s="54">
        <v>0</v>
      </c>
      <c r="AD115" s="10">
        <v>3307</v>
      </c>
      <c r="AE115" s="10">
        <v>80</v>
      </c>
      <c r="AF115" s="54">
        <v>2.419110976716057E-2</v>
      </c>
    </row>
    <row r="116" spans="1:32" s="1" customFormat="1" ht="15" customHeight="1" x14ac:dyDescent="0.55000000000000004">
      <c r="A116" s="18">
        <v>76</v>
      </c>
      <c r="B116" s="19" t="s">
        <v>329</v>
      </c>
      <c r="C116" s="20">
        <v>9229</v>
      </c>
      <c r="D116" s="19" t="s">
        <v>459</v>
      </c>
      <c r="E116" s="10">
        <v>0</v>
      </c>
      <c r="F116" s="10">
        <v>0</v>
      </c>
      <c r="G116" s="10">
        <v>0</v>
      </c>
      <c r="H116" s="27">
        <v>0</v>
      </c>
      <c r="I116" s="54" t="s">
        <v>305</v>
      </c>
      <c r="J116" s="10">
        <v>0</v>
      </c>
      <c r="K116" s="10">
        <v>0</v>
      </c>
      <c r="L116" s="10">
        <v>0</v>
      </c>
      <c r="M116" s="27">
        <v>0</v>
      </c>
      <c r="N116" s="54" t="s">
        <v>305</v>
      </c>
      <c r="O116" s="10">
        <v>0</v>
      </c>
      <c r="P116" s="10">
        <v>0</v>
      </c>
      <c r="Q116" s="10">
        <v>0</v>
      </c>
      <c r="R116" s="27">
        <v>0</v>
      </c>
      <c r="S116" s="54" t="s">
        <v>305</v>
      </c>
      <c r="T116" s="10">
        <v>0</v>
      </c>
      <c r="U116" s="10">
        <v>0</v>
      </c>
      <c r="V116" s="10">
        <v>0</v>
      </c>
      <c r="W116" s="27">
        <v>0</v>
      </c>
      <c r="X116" s="54" t="s">
        <v>305</v>
      </c>
      <c r="Y116" s="10"/>
      <c r="Z116" s="10"/>
      <c r="AA116" s="10">
        <v>90</v>
      </c>
      <c r="AB116" s="10">
        <v>0</v>
      </c>
      <c r="AC116" s="54">
        <v>0</v>
      </c>
      <c r="AD116" s="10">
        <v>90</v>
      </c>
      <c r="AE116" s="10">
        <v>0</v>
      </c>
      <c r="AF116" s="54">
        <v>0</v>
      </c>
    </row>
    <row r="117" spans="1:32" s="1" customFormat="1" ht="15" customHeight="1" x14ac:dyDescent="0.55000000000000004">
      <c r="A117" s="18">
        <v>76</v>
      </c>
      <c r="B117" s="19" t="s">
        <v>329</v>
      </c>
      <c r="C117" s="20">
        <v>9230</v>
      </c>
      <c r="D117" s="19" t="s">
        <v>460</v>
      </c>
      <c r="E117" s="10">
        <v>0</v>
      </c>
      <c r="F117" s="10">
        <v>0</v>
      </c>
      <c r="G117" s="10">
        <v>0</v>
      </c>
      <c r="H117" s="27">
        <v>0</v>
      </c>
      <c r="I117" s="54" t="s">
        <v>305</v>
      </c>
      <c r="J117" s="10">
        <v>0</v>
      </c>
      <c r="K117" s="10">
        <v>0</v>
      </c>
      <c r="L117" s="10">
        <v>0</v>
      </c>
      <c r="M117" s="27">
        <v>0</v>
      </c>
      <c r="N117" s="54" t="s">
        <v>305</v>
      </c>
      <c r="O117" s="10">
        <v>0</v>
      </c>
      <c r="P117" s="10">
        <v>0</v>
      </c>
      <c r="Q117" s="10">
        <v>0</v>
      </c>
      <c r="R117" s="27">
        <v>0</v>
      </c>
      <c r="S117" s="54" t="s">
        <v>305</v>
      </c>
      <c r="T117" s="10">
        <v>0</v>
      </c>
      <c r="U117" s="10">
        <v>0</v>
      </c>
      <c r="V117" s="10">
        <v>0</v>
      </c>
      <c r="W117" s="27">
        <v>0</v>
      </c>
      <c r="X117" s="54" t="s">
        <v>305</v>
      </c>
      <c r="Y117" s="10"/>
      <c r="Z117" s="10"/>
      <c r="AA117" s="10">
        <v>90</v>
      </c>
      <c r="AB117" s="10">
        <v>0</v>
      </c>
      <c r="AC117" s="54">
        <v>0</v>
      </c>
      <c r="AD117" s="10">
        <v>90</v>
      </c>
      <c r="AE117" s="10">
        <v>0</v>
      </c>
      <c r="AF117" s="54">
        <v>0</v>
      </c>
    </row>
    <row r="118" spans="1:32" s="1" customFormat="1" ht="15" customHeight="1" x14ac:dyDescent="0.55000000000000004">
      <c r="A118" s="18">
        <v>76</v>
      </c>
      <c r="B118" s="19" t="s">
        <v>329</v>
      </c>
      <c r="C118" s="20">
        <v>9311</v>
      </c>
      <c r="D118" s="19" t="s">
        <v>461</v>
      </c>
      <c r="E118" s="10">
        <v>0</v>
      </c>
      <c r="F118" s="10">
        <v>0</v>
      </c>
      <c r="G118" s="10">
        <v>0</v>
      </c>
      <c r="H118" s="27">
        <v>0</v>
      </c>
      <c r="I118" s="54" t="s">
        <v>305</v>
      </c>
      <c r="J118" s="10">
        <v>0</v>
      </c>
      <c r="K118" s="10">
        <v>0</v>
      </c>
      <c r="L118" s="10">
        <v>0</v>
      </c>
      <c r="M118" s="27">
        <v>0</v>
      </c>
      <c r="N118" s="54" t="s">
        <v>305</v>
      </c>
      <c r="O118" s="10">
        <v>0</v>
      </c>
      <c r="P118" s="10">
        <v>0</v>
      </c>
      <c r="Q118" s="10">
        <v>0</v>
      </c>
      <c r="R118" s="27">
        <v>0</v>
      </c>
      <c r="S118" s="54" t="s">
        <v>305</v>
      </c>
      <c r="T118" s="10">
        <v>0</v>
      </c>
      <c r="U118" s="10">
        <v>0</v>
      </c>
      <c r="V118" s="10">
        <v>0</v>
      </c>
      <c r="W118" s="27">
        <v>0</v>
      </c>
      <c r="X118" s="54" t="s">
        <v>305</v>
      </c>
      <c r="Y118" s="10"/>
      <c r="Z118" s="10"/>
      <c r="AA118" s="10">
        <v>90</v>
      </c>
      <c r="AB118" s="10">
        <v>0</v>
      </c>
      <c r="AC118" s="54">
        <v>0</v>
      </c>
      <c r="AD118" s="10">
        <v>90</v>
      </c>
      <c r="AE118" s="10">
        <v>0</v>
      </c>
      <c r="AF118" s="54">
        <v>0</v>
      </c>
    </row>
    <row r="119" spans="1:32" s="1" customFormat="1" ht="15" customHeight="1" x14ac:dyDescent="0.55000000000000004">
      <c r="A119" s="18">
        <v>76</v>
      </c>
      <c r="B119" s="19" t="s">
        <v>329</v>
      </c>
      <c r="C119" s="20">
        <v>9543</v>
      </c>
      <c r="D119" s="19" t="s">
        <v>462</v>
      </c>
      <c r="E119" s="10">
        <v>0</v>
      </c>
      <c r="F119" s="10">
        <v>0</v>
      </c>
      <c r="G119" s="10">
        <v>0</v>
      </c>
      <c r="H119" s="27">
        <v>0</v>
      </c>
      <c r="I119" s="54" t="s">
        <v>305</v>
      </c>
      <c r="J119" s="10">
        <v>0</v>
      </c>
      <c r="K119" s="10">
        <v>24</v>
      </c>
      <c r="L119" s="10">
        <v>24</v>
      </c>
      <c r="M119" s="27">
        <v>0</v>
      </c>
      <c r="N119" s="54">
        <v>0</v>
      </c>
      <c r="O119" s="10">
        <v>54</v>
      </c>
      <c r="P119" s="10">
        <v>90</v>
      </c>
      <c r="Q119" s="10">
        <v>144</v>
      </c>
      <c r="R119" s="27">
        <v>0</v>
      </c>
      <c r="S119" s="54">
        <v>0</v>
      </c>
      <c r="T119" s="10">
        <v>54</v>
      </c>
      <c r="U119" s="10">
        <v>114</v>
      </c>
      <c r="V119" s="10">
        <v>168</v>
      </c>
      <c r="W119" s="27">
        <v>0</v>
      </c>
      <c r="X119" s="54">
        <v>0</v>
      </c>
      <c r="Y119" s="10"/>
      <c r="Z119" s="10"/>
      <c r="AA119" s="10">
        <v>90</v>
      </c>
      <c r="AB119" s="10">
        <v>0</v>
      </c>
      <c r="AC119" s="54">
        <v>0</v>
      </c>
      <c r="AD119" s="10">
        <v>258</v>
      </c>
      <c r="AE119" s="10">
        <v>0</v>
      </c>
      <c r="AF119" s="54">
        <v>0</v>
      </c>
    </row>
    <row r="120" spans="1:32" s="1" customFormat="1" ht="15" customHeight="1" x14ac:dyDescent="0.55000000000000004">
      <c r="A120" s="18">
        <v>76</v>
      </c>
      <c r="B120" s="19" t="s">
        <v>329</v>
      </c>
      <c r="C120" s="20">
        <v>9544</v>
      </c>
      <c r="D120" s="19" t="s">
        <v>463</v>
      </c>
      <c r="E120" s="10">
        <v>0</v>
      </c>
      <c r="F120" s="10">
        <v>0</v>
      </c>
      <c r="G120" s="10">
        <v>0</v>
      </c>
      <c r="H120" s="10">
        <v>0</v>
      </c>
      <c r="I120" s="54" t="s">
        <v>305</v>
      </c>
      <c r="J120" s="10">
        <v>0</v>
      </c>
      <c r="K120" s="10">
        <v>0</v>
      </c>
      <c r="L120" s="10">
        <v>0</v>
      </c>
      <c r="M120" s="10">
        <v>0</v>
      </c>
      <c r="N120" s="54" t="s">
        <v>305</v>
      </c>
      <c r="O120" s="10">
        <v>76</v>
      </c>
      <c r="P120" s="10">
        <v>90</v>
      </c>
      <c r="Q120" s="10">
        <v>166</v>
      </c>
      <c r="R120" s="10">
        <v>26</v>
      </c>
      <c r="S120" s="54">
        <v>0.15662650602409639</v>
      </c>
      <c r="T120" s="10">
        <v>76</v>
      </c>
      <c r="U120" s="10">
        <v>90</v>
      </c>
      <c r="V120" s="10">
        <v>166</v>
      </c>
      <c r="W120" s="10">
        <v>26</v>
      </c>
      <c r="X120" s="54">
        <v>0.15662650602409639</v>
      </c>
      <c r="Y120" s="10"/>
      <c r="Z120" s="10"/>
      <c r="AA120" s="10">
        <v>150</v>
      </c>
      <c r="AB120" s="10">
        <v>0</v>
      </c>
      <c r="AC120" s="54">
        <v>0</v>
      </c>
      <c r="AD120" s="10">
        <v>316</v>
      </c>
      <c r="AE120" s="10">
        <v>26</v>
      </c>
      <c r="AF120" s="54">
        <v>8.2278481012658222E-2</v>
      </c>
    </row>
    <row r="121" spans="1:32" s="1" customFormat="1" ht="15" customHeight="1" x14ac:dyDescent="0.55000000000000004">
      <c r="A121" s="18">
        <v>81</v>
      </c>
      <c r="B121" s="19" t="s">
        <v>330</v>
      </c>
      <c r="C121" s="20">
        <v>9530</v>
      </c>
      <c r="D121" s="19" t="s">
        <v>464</v>
      </c>
      <c r="E121" s="10">
        <v>0</v>
      </c>
      <c r="F121" s="10">
        <v>0</v>
      </c>
      <c r="G121" s="10">
        <v>0</v>
      </c>
      <c r="H121" s="10">
        <v>0</v>
      </c>
      <c r="I121" s="54" t="s">
        <v>305</v>
      </c>
      <c r="J121" s="10">
        <v>0</v>
      </c>
      <c r="K121" s="10">
        <v>0</v>
      </c>
      <c r="L121" s="10">
        <v>0</v>
      </c>
      <c r="M121" s="10">
        <v>0</v>
      </c>
      <c r="N121" s="54" t="s">
        <v>305</v>
      </c>
      <c r="O121" s="10">
        <v>133</v>
      </c>
      <c r="P121" s="10">
        <v>111</v>
      </c>
      <c r="Q121" s="10">
        <v>244</v>
      </c>
      <c r="R121" s="10">
        <v>33</v>
      </c>
      <c r="S121" s="54">
        <v>0.13524590163934427</v>
      </c>
      <c r="T121" s="10">
        <v>133</v>
      </c>
      <c r="U121" s="10">
        <v>111</v>
      </c>
      <c r="V121" s="10">
        <v>244</v>
      </c>
      <c r="W121" s="10">
        <v>33</v>
      </c>
      <c r="X121" s="54">
        <v>0.13524590163934427</v>
      </c>
      <c r="Y121" s="10"/>
      <c r="Z121" s="10"/>
      <c r="AA121" s="10">
        <v>90</v>
      </c>
      <c r="AB121" s="10">
        <v>0</v>
      </c>
      <c r="AC121" s="54">
        <v>0</v>
      </c>
      <c r="AD121" s="10">
        <v>334</v>
      </c>
      <c r="AE121" s="10">
        <v>33</v>
      </c>
      <c r="AF121" s="54">
        <v>9.880239520958084E-2</v>
      </c>
    </row>
    <row r="122" spans="1:32" s="1" customFormat="1" ht="15" customHeight="1" x14ac:dyDescent="0.55000000000000004">
      <c r="A122" s="18">
        <v>85</v>
      </c>
      <c r="B122" s="19" t="s">
        <v>331</v>
      </c>
      <c r="C122" s="20">
        <v>9519</v>
      </c>
      <c r="D122" s="19" t="s">
        <v>465</v>
      </c>
      <c r="E122" s="10">
        <v>0</v>
      </c>
      <c r="F122" s="10">
        <v>0</v>
      </c>
      <c r="G122" s="10">
        <v>0</v>
      </c>
      <c r="H122" s="10">
        <v>0</v>
      </c>
      <c r="I122" s="54" t="s">
        <v>305</v>
      </c>
      <c r="J122" s="10">
        <v>0</v>
      </c>
      <c r="K122" s="10">
        <v>21</v>
      </c>
      <c r="L122" s="10">
        <v>21</v>
      </c>
      <c r="M122" s="10">
        <v>0</v>
      </c>
      <c r="N122" s="54">
        <v>0</v>
      </c>
      <c r="O122" s="10">
        <v>156</v>
      </c>
      <c r="P122" s="10">
        <v>250</v>
      </c>
      <c r="Q122" s="10">
        <v>406</v>
      </c>
      <c r="R122" s="10">
        <v>16</v>
      </c>
      <c r="S122" s="54">
        <v>3.9408866995073892E-2</v>
      </c>
      <c r="T122" s="10">
        <v>156</v>
      </c>
      <c r="U122" s="10">
        <v>271</v>
      </c>
      <c r="V122" s="10">
        <v>427</v>
      </c>
      <c r="W122" s="10">
        <v>16</v>
      </c>
      <c r="X122" s="54">
        <v>3.7470725995316159E-2</v>
      </c>
      <c r="Y122" s="10"/>
      <c r="Z122" s="10"/>
      <c r="AA122" s="10">
        <v>300</v>
      </c>
      <c r="AB122" s="10">
        <v>0</v>
      </c>
      <c r="AC122" s="54">
        <v>0</v>
      </c>
      <c r="AD122" s="10">
        <v>727</v>
      </c>
      <c r="AE122" s="10">
        <v>16</v>
      </c>
      <c r="AF122" s="54">
        <v>2.2008253094910592E-2</v>
      </c>
    </row>
    <row r="123" spans="1:32" s="1" customFormat="1" ht="15" customHeight="1" x14ac:dyDescent="0.55000000000000004">
      <c r="A123" s="18">
        <v>86</v>
      </c>
      <c r="B123" s="19" t="s">
        <v>332</v>
      </c>
      <c r="C123" s="20">
        <v>9518</v>
      </c>
      <c r="D123" s="19" t="s">
        <v>466</v>
      </c>
      <c r="E123" s="10">
        <v>69</v>
      </c>
      <c r="F123" s="10">
        <v>75</v>
      </c>
      <c r="G123" s="10">
        <v>144</v>
      </c>
      <c r="H123" s="10">
        <v>36</v>
      </c>
      <c r="I123" s="54">
        <v>0.25</v>
      </c>
      <c r="J123" s="10">
        <v>0</v>
      </c>
      <c r="K123" s="10">
        <v>0</v>
      </c>
      <c r="L123" s="10">
        <v>0</v>
      </c>
      <c r="M123" s="10">
        <v>0</v>
      </c>
      <c r="N123" s="54" t="s">
        <v>305</v>
      </c>
      <c r="O123" s="10">
        <v>252</v>
      </c>
      <c r="P123" s="10">
        <v>525</v>
      </c>
      <c r="Q123" s="10">
        <v>777</v>
      </c>
      <c r="R123" s="10">
        <v>100</v>
      </c>
      <c r="S123" s="54">
        <v>0.1287001287001287</v>
      </c>
      <c r="T123" s="10">
        <v>321</v>
      </c>
      <c r="U123" s="10">
        <v>600</v>
      </c>
      <c r="V123" s="10">
        <v>921</v>
      </c>
      <c r="W123" s="10">
        <v>136</v>
      </c>
      <c r="X123" s="54">
        <v>0.1476655808903366</v>
      </c>
      <c r="Y123" s="10"/>
      <c r="Z123" s="10"/>
      <c r="AA123" s="10">
        <v>150</v>
      </c>
      <c r="AB123" s="10">
        <v>0</v>
      </c>
      <c r="AC123" s="54">
        <v>0</v>
      </c>
      <c r="AD123" s="10">
        <v>1071</v>
      </c>
      <c r="AE123" s="10">
        <v>136</v>
      </c>
      <c r="AF123" s="54">
        <v>0.12698412698412698</v>
      </c>
    </row>
    <row r="124" spans="1:32" s="1" customFormat="1" ht="15" customHeight="1" x14ac:dyDescent="0.55000000000000004">
      <c r="A124" s="18">
        <v>88</v>
      </c>
      <c r="B124" s="19" t="s">
        <v>333</v>
      </c>
      <c r="C124" s="20">
        <v>9539</v>
      </c>
      <c r="D124" s="19" t="s">
        <v>467</v>
      </c>
      <c r="E124" s="10">
        <v>0</v>
      </c>
      <c r="F124" s="10">
        <v>0</v>
      </c>
      <c r="G124" s="10">
        <v>0</v>
      </c>
      <c r="H124" s="10">
        <v>0</v>
      </c>
      <c r="I124" s="54" t="s">
        <v>305</v>
      </c>
      <c r="J124" s="10">
        <v>0</v>
      </c>
      <c r="K124" s="10">
        <v>45</v>
      </c>
      <c r="L124" s="10">
        <v>45</v>
      </c>
      <c r="M124" s="10">
        <v>0</v>
      </c>
      <c r="N124" s="54">
        <v>0</v>
      </c>
      <c r="O124" s="10">
        <v>23</v>
      </c>
      <c r="P124" s="10">
        <v>0</v>
      </c>
      <c r="Q124" s="10">
        <v>23</v>
      </c>
      <c r="R124" s="10">
        <v>23</v>
      </c>
      <c r="S124" s="54">
        <v>1</v>
      </c>
      <c r="T124" s="10">
        <v>23</v>
      </c>
      <c r="U124" s="10">
        <v>45</v>
      </c>
      <c r="V124" s="10">
        <v>68</v>
      </c>
      <c r="W124" s="10">
        <v>23</v>
      </c>
      <c r="X124" s="54">
        <v>0.33823529411764708</v>
      </c>
      <c r="Y124" s="10"/>
      <c r="Z124" s="10"/>
      <c r="AA124" s="10">
        <v>90</v>
      </c>
      <c r="AB124" s="10">
        <v>0</v>
      </c>
      <c r="AC124" s="54">
        <v>0</v>
      </c>
      <c r="AD124" s="10">
        <v>158</v>
      </c>
      <c r="AE124" s="10">
        <v>23</v>
      </c>
      <c r="AF124" s="54">
        <v>0.14556962025316456</v>
      </c>
    </row>
    <row r="125" spans="1:32" s="1" customFormat="1" ht="15" customHeight="1" x14ac:dyDescent="0.55000000000000004">
      <c r="A125" s="18">
        <v>91</v>
      </c>
      <c r="B125" s="19" t="s">
        <v>334</v>
      </c>
      <c r="C125" s="20">
        <v>9517</v>
      </c>
      <c r="D125" s="19" t="s">
        <v>468</v>
      </c>
      <c r="E125" s="10">
        <v>0</v>
      </c>
      <c r="F125" s="10">
        <v>0</v>
      </c>
      <c r="G125" s="10">
        <v>0</v>
      </c>
      <c r="H125" s="27">
        <v>0</v>
      </c>
      <c r="I125" s="54" t="s">
        <v>305</v>
      </c>
      <c r="J125" s="10">
        <v>33</v>
      </c>
      <c r="K125" s="10">
        <v>24</v>
      </c>
      <c r="L125" s="10">
        <v>57</v>
      </c>
      <c r="M125" s="27">
        <v>0</v>
      </c>
      <c r="N125" s="54">
        <v>0</v>
      </c>
      <c r="O125" s="10">
        <v>23</v>
      </c>
      <c r="P125" s="10">
        <v>0</v>
      </c>
      <c r="Q125" s="10">
        <v>23</v>
      </c>
      <c r="R125" s="27">
        <v>0</v>
      </c>
      <c r="S125" s="54">
        <v>0</v>
      </c>
      <c r="T125" s="10">
        <v>56</v>
      </c>
      <c r="U125" s="10">
        <v>24</v>
      </c>
      <c r="V125" s="10">
        <v>80</v>
      </c>
      <c r="W125" s="27">
        <v>0</v>
      </c>
      <c r="X125" s="54">
        <v>0</v>
      </c>
      <c r="Y125" s="10"/>
      <c r="Z125" s="10"/>
      <c r="AA125" s="10">
        <v>150</v>
      </c>
      <c r="AB125" s="10">
        <v>0</v>
      </c>
      <c r="AC125" s="54">
        <v>0</v>
      </c>
      <c r="AD125" s="10">
        <v>230</v>
      </c>
      <c r="AE125" s="10">
        <v>0</v>
      </c>
      <c r="AF125" s="54">
        <v>0</v>
      </c>
    </row>
    <row r="126" spans="1:32" s="1" customFormat="1" ht="15" customHeight="1" x14ac:dyDescent="0.55000000000000004">
      <c r="A126" s="18">
        <v>94</v>
      </c>
      <c r="B126" s="19" t="s">
        <v>335</v>
      </c>
      <c r="C126" s="20">
        <v>9547</v>
      </c>
      <c r="D126" s="19" t="s">
        <v>469</v>
      </c>
      <c r="E126" s="10">
        <v>0</v>
      </c>
      <c r="F126" s="10">
        <v>0</v>
      </c>
      <c r="G126" s="10">
        <v>0</v>
      </c>
      <c r="H126" s="27">
        <v>0</v>
      </c>
      <c r="I126" s="54" t="s">
        <v>305</v>
      </c>
      <c r="J126" s="10">
        <v>68</v>
      </c>
      <c r="K126" s="10">
        <v>37</v>
      </c>
      <c r="L126" s="10">
        <v>105</v>
      </c>
      <c r="M126" s="27">
        <v>0</v>
      </c>
      <c r="N126" s="54">
        <v>0</v>
      </c>
      <c r="O126" s="10">
        <v>0</v>
      </c>
      <c r="P126" s="10">
        <v>0</v>
      </c>
      <c r="Q126" s="10">
        <v>0</v>
      </c>
      <c r="R126" s="27">
        <v>0</v>
      </c>
      <c r="S126" s="54" t="s">
        <v>305</v>
      </c>
      <c r="T126" s="10">
        <v>68</v>
      </c>
      <c r="U126" s="10">
        <v>37</v>
      </c>
      <c r="V126" s="10">
        <v>105</v>
      </c>
      <c r="W126" s="27">
        <v>0</v>
      </c>
      <c r="X126" s="54">
        <v>0</v>
      </c>
      <c r="Y126" s="10"/>
      <c r="Z126" s="10"/>
      <c r="AA126" s="10">
        <v>150</v>
      </c>
      <c r="AB126" s="10">
        <v>0</v>
      </c>
      <c r="AC126" s="54">
        <v>0</v>
      </c>
      <c r="AD126" s="10">
        <v>255</v>
      </c>
      <c r="AE126" s="10">
        <v>0</v>
      </c>
      <c r="AF126" s="54">
        <v>0</v>
      </c>
    </row>
    <row r="127" spans="1:32" s="1" customFormat="1" ht="15" customHeight="1" x14ac:dyDescent="0.55000000000000004">
      <c r="A127" s="18">
        <v>95</v>
      </c>
      <c r="B127" s="19" t="s">
        <v>336</v>
      </c>
      <c r="C127" s="20">
        <v>9533</v>
      </c>
      <c r="D127" s="19" t="s">
        <v>470</v>
      </c>
      <c r="E127" s="10">
        <v>68</v>
      </c>
      <c r="F127" s="10">
        <v>100</v>
      </c>
      <c r="G127" s="10">
        <v>168</v>
      </c>
      <c r="H127" s="10">
        <v>67</v>
      </c>
      <c r="I127" s="54">
        <v>0.39880952380952384</v>
      </c>
      <c r="J127" s="10">
        <v>51</v>
      </c>
      <c r="K127" s="10">
        <v>0</v>
      </c>
      <c r="L127" s="10">
        <v>51</v>
      </c>
      <c r="M127" s="10">
        <v>51</v>
      </c>
      <c r="N127" s="54">
        <v>1</v>
      </c>
      <c r="O127" s="10">
        <v>26</v>
      </c>
      <c r="P127" s="10">
        <v>25</v>
      </c>
      <c r="Q127" s="10">
        <v>51</v>
      </c>
      <c r="R127" s="10">
        <v>26</v>
      </c>
      <c r="S127" s="54">
        <v>0.50980392156862742</v>
      </c>
      <c r="T127" s="10">
        <v>145</v>
      </c>
      <c r="U127" s="10">
        <v>125</v>
      </c>
      <c r="V127" s="10">
        <v>270</v>
      </c>
      <c r="W127" s="10">
        <v>144</v>
      </c>
      <c r="X127" s="54">
        <v>0.53333333333333333</v>
      </c>
      <c r="Y127" s="10"/>
      <c r="Z127" s="10"/>
      <c r="AA127" s="10">
        <v>150</v>
      </c>
      <c r="AB127" s="10">
        <v>0</v>
      </c>
      <c r="AC127" s="54">
        <v>0</v>
      </c>
      <c r="AD127" s="10">
        <v>420</v>
      </c>
      <c r="AE127" s="10">
        <v>144</v>
      </c>
      <c r="AF127" s="54">
        <v>0.34285714285714286</v>
      </c>
    </row>
    <row r="128" spans="1:32" s="1" customFormat="1" ht="15" customHeight="1" x14ac:dyDescent="0.55000000000000004">
      <c r="A128" s="18">
        <v>97</v>
      </c>
      <c r="B128" s="19" t="s">
        <v>337</v>
      </c>
      <c r="C128" s="20">
        <v>9548</v>
      </c>
      <c r="D128" s="19" t="s">
        <v>471</v>
      </c>
      <c r="E128" s="10">
        <v>0</v>
      </c>
      <c r="F128" s="10">
        <v>0</v>
      </c>
      <c r="G128" s="10">
        <v>0</v>
      </c>
      <c r="H128" s="27">
        <v>0</v>
      </c>
      <c r="I128" s="54" t="s">
        <v>305</v>
      </c>
      <c r="J128" s="10">
        <v>0</v>
      </c>
      <c r="K128" s="10">
        <v>0</v>
      </c>
      <c r="L128" s="10">
        <v>0</v>
      </c>
      <c r="M128" s="27">
        <v>0</v>
      </c>
      <c r="N128" s="54" t="s">
        <v>305</v>
      </c>
      <c r="O128" s="10">
        <v>0</v>
      </c>
      <c r="P128" s="10">
        <v>50</v>
      </c>
      <c r="Q128" s="10">
        <v>50</v>
      </c>
      <c r="R128" s="27">
        <v>0</v>
      </c>
      <c r="S128" s="54">
        <v>0</v>
      </c>
      <c r="T128" s="10">
        <v>0</v>
      </c>
      <c r="U128" s="10">
        <v>50</v>
      </c>
      <c r="V128" s="10">
        <v>50</v>
      </c>
      <c r="W128" s="27">
        <v>0</v>
      </c>
      <c r="X128" s="54">
        <v>0</v>
      </c>
      <c r="Y128" s="10"/>
      <c r="Z128" s="10"/>
      <c r="AA128" s="10">
        <v>90</v>
      </c>
      <c r="AB128" s="10">
        <v>0</v>
      </c>
      <c r="AC128" s="54">
        <v>0</v>
      </c>
      <c r="AD128" s="10">
        <v>140</v>
      </c>
      <c r="AE128" s="10">
        <v>0</v>
      </c>
      <c r="AF128" s="54">
        <v>0</v>
      </c>
    </row>
    <row r="129" spans="1:32" s="1" customFormat="1" ht="15" customHeight="1" thickBot="1" x14ac:dyDescent="0.6">
      <c r="A129" s="18">
        <v>99</v>
      </c>
      <c r="B129" s="19" t="s">
        <v>338</v>
      </c>
      <c r="C129" s="20">
        <v>9531</v>
      </c>
      <c r="D129" s="19" t="s">
        <v>472</v>
      </c>
      <c r="E129" s="10">
        <v>0</v>
      </c>
      <c r="F129" s="10">
        <v>0</v>
      </c>
      <c r="G129" s="10">
        <v>0</v>
      </c>
      <c r="H129" s="27">
        <v>0</v>
      </c>
      <c r="I129" s="54" t="s">
        <v>305</v>
      </c>
      <c r="J129" s="10">
        <v>0</v>
      </c>
      <c r="K129" s="10">
        <v>0</v>
      </c>
      <c r="L129" s="10">
        <v>0</v>
      </c>
      <c r="M129" s="27">
        <v>0</v>
      </c>
      <c r="N129" s="54" t="s">
        <v>305</v>
      </c>
      <c r="O129" s="10">
        <v>45</v>
      </c>
      <c r="P129" s="10">
        <v>25</v>
      </c>
      <c r="Q129" s="10">
        <v>70</v>
      </c>
      <c r="R129" s="27">
        <v>0</v>
      </c>
      <c r="S129" s="54">
        <v>0</v>
      </c>
      <c r="T129" s="10">
        <v>45</v>
      </c>
      <c r="U129" s="10">
        <v>25</v>
      </c>
      <c r="V129" s="10">
        <v>70</v>
      </c>
      <c r="W129" s="27">
        <v>0</v>
      </c>
      <c r="X129" s="54">
        <v>0</v>
      </c>
      <c r="Y129" s="10"/>
      <c r="Z129" s="10"/>
      <c r="AA129" s="10">
        <v>90</v>
      </c>
      <c r="AB129" s="10">
        <v>0</v>
      </c>
      <c r="AC129" s="54">
        <v>0</v>
      </c>
      <c r="AD129" s="10">
        <v>160</v>
      </c>
      <c r="AE129" s="10">
        <v>0</v>
      </c>
      <c r="AF129" s="54">
        <v>0</v>
      </c>
    </row>
    <row r="130" spans="1:32" s="12" customFormat="1" ht="20.25" customHeight="1" thickBot="1" x14ac:dyDescent="0.6">
      <c r="A130" s="493" t="s">
        <v>666</v>
      </c>
      <c r="B130" s="494"/>
      <c r="C130" s="52"/>
      <c r="D130" s="52"/>
      <c r="E130" s="41">
        <v>6644</v>
      </c>
      <c r="F130" s="41">
        <v>5587</v>
      </c>
      <c r="G130" s="41">
        <v>12231</v>
      </c>
      <c r="H130" s="111">
        <v>3239</v>
      </c>
      <c r="I130" s="114">
        <v>0.26481890278799769</v>
      </c>
      <c r="J130" s="112">
        <v>837</v>
      </c>
      <c r="K130" s="41">
        <v>1688</v>
      </c>
      <c r="L130" s="41">
        <v>2525</v>
      </c>
      <c r="M130" s="111">
        <v>303</v>
      </c>
      <c r="N130" s="114">
        <v>0.12</v>
      </c>
      <c r="O130" s="41">
        <v>15076</v>
      </c>
      <c r="P130" s="41">
        <v>16133</v>
      </c>
      <c r="Q130" s="41">
        <v>31209</v>
      </c>
      <c r="R130" s="111">
        <v>4910</v>
      </c>
      <c r="S130" s="114">
        <v>0.15732641225287577</v>
      </c>
      <c r="T130" s="41">
        <v>22557</v>
      </c>
      <c r="U130" s="41">
        <v>23408</v>
      </c>
      <c r="V130" s="41">
        <v>45965</v>
      </c>
      <c r="W130" s="111">
        <v>8452</v>
      </c>
      <c r="X130" s="114">
        <v>0.18387903839878167</v>
      </c>
      <c r="Y130" s="41">
        <v>0</v>
      </c>
      <c r="Z130" s="41">
        <v>0</v>
      </c>
      <c r="AA130" s="41">
        <v>16830</v>
      </c>
      <c r="AB130" s="41">
        <v>0</v>
      </c>
      <c r="AC130" s="114">
        <v>0</v>
      </c>
      <c r="AD130" s="41">
        <v>62795</v>
      </c>
      <c r="AE130" s="111">
        <v>8452</v>
      </c>
      <c r="AF130" s="114">
        <v>0.13459670355920059</v>
      </c>
    </row>
    <row r="131" spans="1:32" x14ac:dyDescent="0.55000000000000004"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</row>
    <row r="132" spans="1:32" x14ac:dyDescent="0.55000000000000004">
      <c r="Y132" s="14"/>
      <c r="Z132" s="14"/>
    </row>
    <row r="133" spans="1:32" x14ac:dyDescent="0.55000000000000004">
      <c r="A133" t="s">
        <v>667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</row>
    <row r="134" spans="1:32" x14ac:dyDescent="0.55000000000000004">
      <c r="AD134" s="14"/>
    </row>
    <row r="135" spans="1:32" x14ac:dyDescent="0.55000000000000004"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</row>
    <row r="136" spans="1:32" x14ac:dyDescent="0.55000000000000004"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</row>
    <row r="138" spans="1:32" x14ac:dyDescent="0.55000000000000004">
      <c r="E138" s="14"/>
      <c r="F138" s="14"/>
      <c r="G138" s="14"/>
      <c r="H138" s="14"/>
      <c r="I138" s="14"/>
    </row>
    <row r="140" spans="1:32" x14ac:dyDescent="0.55000000000000004">
      <c r="E140" s="14"/>
      <c r="F140" s="14"/>
      <c r="G140" s="14"/>
      <c r="H140" s="14"/>
      <c r="I140" s="14"/>
      <c r="T140" s="14"/>
      <c r="U140" s="14"/>
      <c r="V140" s="14"/>
      <c r="W140" s="14"/>
      <c r="X140" s="14"/>
    </row>
    <row r="141" spans="1:32" x14ac:dyDescent="0.55000000000000004">
      <c r="E141" s="14"/>
      <c r="F141" s="14"/>
      <c r="G141" s="14"/>
      <c r="H141" s="14"/>
      <c r="I141" s="14"/>
    </row>
    <row r="142" spans="1:32" x14ac:dyDescent="0.55000000000000004"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7"/>
      <c r="U142" s="17"/>
      <c r="V142" s="17"/>
      <c r="W142" s="17"/>
      <c r="X142" s="17"/>
      <c r="Y142" s="14"/>
      <c r="Z142" s="14"/>
      <c r="AA142" s="14"/>
      <c r="AB142" s="14"/>
      <c r="AC142" s="14"/>
      <c r="AD142" s="14"/>
    </row>
    <row r="144" spans="1:32" x14ac:dyDescent="0.55000000000000004"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</row>
  </sheetData>
  <sheetProtection algorithmName="SHA-512" hashValue="qXDlP91bcaFy8Aad00G8GufvAaqVmEeK5v9HS4bYGgv22tN8l7+SBR2VdN0AsSYW/fL9vJFpAmVvOGIs/BdVxw==" saltValue="UkvtJpsvpE3gRGRREA2E8g==" spinCount="100000" sheet="1" objects="1" scenarios="1"/>
  <mergeCells count="15">
    <mergeCell ref="AE9:AE11"/>
    <mergeCell ref="AF9:AF11"/>
    <mergeCell ref="AD9:AD11"/>
    <mergeCell ref="A130:B13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4" t="s">
        <v>196</v>
      </c>
    </row>
    <row r="3" spans="1:20" ht="15.75" customHeight="1" x14ac:dyDescent="0.55000000000000004">
      <c r="B3" s="4" t="s">
        <v>199</v>
      </c>
    </row>
    <row r="4" spans="1:20" ht="15.75" customHeight="1" x14ac:dyDescent="0.55000000000000004">
      <c r="B4" s="6" t="s">
        <v>200</v>
      </c>
    </row>
    <row r="5" spans="1:20" ht="15.75" customHeight="1" x14ac:dyDescent="0.55000000000000004">
      <c r="A5" s="1"/>
      <c r="B5" s="6" t="s">
        <v>668</v>
      </c>
      <c r="E5" s="2"/>
      <c r="F5" s="2"/>
      <c r="G5" s="2"/>
      <c r="H5" s="2"/>
    </row>
    <row r="6" spans="1:20" ht="15.75" customHeight="1" x14ac:dyDescent="0.55000000000000004">
      <c r="A6" s="1"/>
      <c r="B6" s="8"/>
      <c r="C6" s="8"/>
      <c r="D6" s="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8"/>
      <c r="C7" s="8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8"/>
      <c r="C8" s="8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437" t="s">
        <v>204</v>
      </c>
      <c r="B9" s="437" t="s">
        <v>205</v>
      </c>
      <c r="C9" s="437" t="s">
        <v>345</v>
      </c>
      <c r="D9" s="437" t="s">
        <v>346</v>
      </c>
      <c r="E9" s="422" t="s">
        <v>669</v>
      </c>
      <c r="F9" s="423"/>
      <c r="G9" s="424"/>
      <c r="H9" s="430" t="s">
        <v>654</v>
      </c>
      <c r="I9" s="405"/>
      <c r="J9" s="405"/>
      <c r="K9" s="405"/>
      <c r="L9" s="405"/>
      <c r="M9" s="405"/>
      <c r="N9" s="405"/>
      <c r="O9" s="405"/>
      <c r="P9" s="405"/>
      <c r="Q9" s="67"/>
      <c r="R9" s="427" t="s">
        <v>670</v>
      </c>
      <c r="S9" s="428"/>
      <c r="T9" s="495"/>
    </row>
    <row r="10" spans="1:20" ht="75" customHeight="1" x14ac:dyDescent="0.55000000000000004">
      <c r="A10" s="437"/>
      <c r="B10" s="437"/>
      <c r="C10" s="437"/>
      <c r="D10" s="437"/>
      <c r="E10" s="434" t="s">
        <v>671</v>
      </c>
      <c r="F10" s="435"/>
      <c r="G10" s="436"/>
      <c r="H10" s="434" t="s">
        <v>672</v>
      </c>
      <c r="I10" s="435"/>
      <c r="J10" s="436"/>
      <c r="K10" s="434" t="s">
        <v>659</v>
      </c>
      <c r="L10" s="435"/>
      <c r="M10" s="436"/>
      <c r="N10" s="498" t="s">
        <v>660</v>
      </c>
      <c r="O10" s="498"/>
      <c r="P10" s="498"/>
      <c r="Q10" s="496" t="s">
        <v>673</v>
      </c>
      <c r="R10" s="430"/>
      <c r="S10" s="405"/>
      <c r="T10" s="406"/>
    </row>
    <row r="11" spans="1:20" ht="75" customHeight="1" x14ac:dyDescent="0.55000000000000004">
      <c r="A11" s="437"/>
      <c r="B11" s="437"/>
      <c r="C11" s="437"/>
      <c r="D11" s="437"/>
      <c r="E11" s="42" t="s">
        <v>661</v>
      </c>
      <c r="F11" s="42" t="s">
        <v>662</v>
      </c>
      <c r="G11" s="32" t="s">
        <v>674</v>
      </c>
      <c r="H11" s="42" t="s">
        <v>661</v>
      </c>
      <c r="I11" s="42" t="s">
        <v>662</v>
      </c>
      <c r="J11" s="32" t="s">
        <v>675</v>
      </c>
      <c r="K11" s="42" t="s">
        <v>661</v>
      </c>
      <c r="L11" s="42" t="s">
        <v>662</v>
      </c>
      <c r="M11" s="32" t="s">
        <v>676</v>
      </c>
      <c r="N11" s="42" t="s">
        <v>661</v>
      </c>
      <c r="O11" s="42" t="s">
        <v>662</v>
      </c>
      <c r="P11" s="32" t="s">
        <v>677</v>
      </c>
      <c r="Q11" s="497"/>
      <c r="R11" s="42" t="s">
        <v>661</v>
      </c>
      <c r="S11" s="42" t="s">
        <v>662</v>
      </c>
      <c r="T11" s="32" t="s">
        <v>678</v>
      </c>
    </row>
    <row r="12" spans="1:20" s="1" customFormat="1" ht="15" customHeight="1" x14ac:dyDescent="0.55000000000000004">
      <c r="A12" s="18">
        <v>5</v>
      </c>
      <c r="B12" s="19" t="s">
        <v>304</v>
      </c>
      <c r="C12" s="20">
        <v>9101</v>
      </c>
      <c r="D12" s="19" t="s">
        <v>362</v>
      </c>
      <c r="E12" s="10"/>
      <c r="F12" s="10">
        <v>0</v>
      </c>
      <c r="G12" s="10">
        <v>0</v>
      </c>
      <c r="H12" s="10"/>
      <c r="I12" s="10"/>
      <c r="J12" s="10"/>
      <c r="K12" s="10"/>
      <c r="L12" s="10">
        <v>0</v>
      </c>
      <c r="M12" s="10">
        <v>0</v>
      </c>
      <c r="N12" s="10"/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</row>
    <row r="13" spans="1:20" s="1" customFormat="1" ht="15" customHeight="1" x14ac:dyDescent="0.55000000000000004">
      <c r="A13" s="18">
        <v>5</v>
      </c>
      <c r="B13" s="19" t="s">
        <v>304</v>
      </c>
      <c r="C13" s="20">
        <v>9127</v>
      </c>
      <c r="D13" s="19" t="s">
        <v>363</v>
      </c>
      <c r="E13" s="10"/>
      <c r="F13" s="10">
        <v>0</v>
      </c>
      <c r="G13" s="10">
        <v>0</v>
      </c>
      <c r="H13" s="10"/>
      <c r="I13" s="10"/>
      <c r="J13" s="10"/>
      <c r="K13" s="10"/>
      <c r="L13" s="10">
        <v>0</v>
      </c>
      <c r="M13" s="10">
        <v>0</v>
      </c>
      <c r="N13" s="10"/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</row>
    <row r="14" spans="1:20" s="1" customFormat="1" ht="15" customHeight="1" x14ac:dyDescent="0.55000000000000004">
      <c r="A14" s="18">
        <v>5</v>
      </c>
      <c r="B14" s="19" t="s">
        <v>304</v>
      </c>
      <c r="C14" s="20">
        <v>9201</v>
      </c>
      <c r="D14" s="19" t="s">
        <v>364</v>
      </c>
      <c r="E14" s="10"/>
      <c r="F14" s="10">
        <v>0</v>
      </c>
      <c r="G14" s="10">
        <v>0</v>
      </c>
      <c r="H14" s="10"/>
      <c r="I14" s="10"/>
      <c r="J14" s="10"/>
      <c r="K14" s="10"/>
      <c r="L14" s="10">
        <v>0</v>
      </c>
      <c r="M14" s="10">
        <v>0</v>
      </c>
      <c r="N14" s="10"/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</row>
    <row r="15" spans="1:20" s="1" customFormat="1" ht="15" customHeight="1" x14ac:dyDescent="0.55000000000000004">
      <c r="A15" s="18">
        <v>5</v>
      </c>
      <c r="B15" s="19" t="s">
        <v>304</v>
      </c>
      <c r="C15" s="20">
        <v>9202</v>
      </c>
      <c r="D15" s="19" t="s">
        <v>365</v>
      </c>
      <c r="E15" s="10"/>
      <c r="F15" s="10">
        <v>0</v>
      </c>
      <c r="G15" s="10">
        <v>0</v>
      </c>
      <c r="H15" s="10"/>
      <c r="I15" s="10"/>
      <c r="J15" s="10"/>
      <c r="K15" s="10"/>
      <c r="L15" s="10">
        <v>0</v>
      </c>
      <c r="M15" s="10">
        <v>0</v>
      </c>
      <c r="N15" s="10"/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</row>
    <row r="16" spans="1:20" s="1" customFormat="1" ht="15" customHeight="1" x14ac:dyDescent="0.55000000000000004">
      <c r="A16" s="18">
        <v>5</v>
      </c>
      <c r="B16" s="19" t="s">
        <v>304</v>
      </c>
      <c r="C16" s="20">
        <v>9203</v>
      </c>
      <c r="D16" s="19" t="s">
        <v>366</v>
      </c>
      <c r="E16" s="10"/>
      <c r="F16" s="10">
        <v>0</v>
      </c>
      <c r="G16" s="10">
        <v>0</v>
      </c>
      <c r="H16" s="10"/>
      <c r="I16" s="10"/>
      <c r="J16" s="10"/>
      <c r="K16" s="10"/>
      <c r="L16" s="10">
        <v>0</v>
      </c>
      <c r="M16" s="10">
        <v>0</v>
      </c>
      <c r="N16" s="10"/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</row>
    <row r="17" spans="1:20" s="1" customFormat="1" ht="15" customHeight="1" x14ac:dyDescent="0.55000000000000004">
      <c r="A17" s="18">
        <v>5</v>
      </c>
      <c r="B17" s="19" t="s">
        <v>304</v>
      </c>
      <c r="C17" s="20">
        <v>9204</v>
      </c>
      <c r="D17" s="19" t="s">
        <v>367</v>
      </c>
      <c r="E17" s="10"/>
      <c r="F17" s="10">
        <v>0</v>
      </c>
      <c r="G17" s="10">
        <v>0</v>
      </c>
      <c r="H17" s="10"/>
      <c r="I17" s="10"/>
      <c r="J17" s="10"/>
      <c r="K17" s="10"/>
      <c r="L17" s="10">
        <v>0</v>
      </c>
      <c r="M17" s="10">
        <v>0</v>
      </c>
      <c r="N17" s="10"/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</row>
    <row r="18" spans="1:20" s="1" customFormat="1" ht="15" customHeight="1" x14ac:dyDescent="0.55000000000000004">
      <c r="A18" s="18">
        <v>5</v>
      </c>
      <c r="B18" s="19" t="s">
        <v>304</v>
      </c>
      <c r="C18" s="20">
        <v>9205</v>
      </c>
      <c r="D18" s="19" t="s">
        <v>368</v>
      </c>
      <c r="E18" s="10"/>
      <c r="F18" s="10">
        <v>0</v>
      </c>
      <c r="G18" s="10">
        <v>0</v>
      </c>
      <c r="H18" s="10"/>
      <c r="I18" s="10"/>
      <c r="J18" s="10"/>
      <c r="K18" s="10"/>
      <c r="L18" s="10">
        <v>0</v>
      </c>
      <c r="M18" s="10">
        <v>0</v>
      </c>
      <c r="N18" s="10"/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</row>
    <row r="19" spans="1:20" s="1" customFormat="1" ht="15" customHeight="1" x14ac:dyDescent="0.55000000000000004">
      <c r="A19" s="18">
        <v>5</v>
      </c>
      <c r="B19" s="19" t="s">
        <v>304</v>
      </c>
      <c r="C19" s="20">
        <v>9206</v>
      </c>
      <c r="D19" s="19" t="s">
        <v>369</v>
      </c>
      <c r="E19" s="10"/>
      <c r="F19" s="10">
        <v>0</v>
      </c>
      <c r="G19" s="10">
        <v>0</v>
      </c>
      <c r="H19" s="10"/>
      <c r="I19" s="10"/>
      <c r="J19" s="10"/>
      <c r="K19" s="10"/>
      <c r="L19" s="10">
        <v>0</v>
      </c>
      <c r="M19" s="10">
        <v>0</v>
      </c>
      <c r="N19" s="10"/>
      <c r="O19" s="10">
        <v>60</v>
      </c>
      <c r="P19" s="10">
        <v>60</v>
      </c>
      <c r="Q19" s="10">
        <v>60</v>
      </c>
      <c r="R19" s="10">
        <v>0</v>
      </c>
      <c r="S19" s="10">
        <v>60</v>
      </c>
      <c r="T19" s="10">
        <v>60</v>
      </c>
    </row>
    <row r="20" spans="1:20" s="1" customFormat="1" ht="15" customHeight="1" x14ac:dyDescent="0.55000000000000004">
      <c r="A20" s="18">
        <v>5</v>
      </c>
      <c r="B20" s="19" t="s">
        <v>304</v>
      </c>
      <c r="C20" s="20">
        <v>9301</v>
      </c>
      <c r="D20" s="19" t="s">
        <v>370</v>
      </c>
      <c r="E20" s="10"/>
      <c r="F20" s="10">
        <v>0</v>
      </c>
      <c r="G20" s="10">
        <v>0</v>
      </c>
      <c r="H20" s="10"/>
      <c r="I20" s="10"/>
      <c r="J20" s="10"/>
      <c r="K20" s="10"/>
      <c r="L20" s="10">
        <v>0</v>
      </c>
      <c r="M20" s="10">
        <v>0</v>
      </c>
      <c r="N20" s="10"/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</row>
    <row r="21" spans="1:20" s="1" customFormat="1" ht="15" customHeight="1" x14ac:dyDescent="0.55000000000000004">
      <c r="A21" s="18">
        <v>5</v>
      </c>
      <c r="B21" s="19" t="s">
        <v>304</v>
      </c>
      <c r="C21" s="20">
        <v>9401</v>
      </c>
      <c r="D21" s="19" t="s">
        <v>371</v>
      </c>
      <c r="E21" s="10"/>
      <c r="F21" s="10">
        <v>1380</v>
      </c>
      <c r="G21" s="10">
        <v>1380</v>
      </c>
      <c r="H21" s="10"/>
      <c r="I21" s="10"/>
      <c r="J21" s="10"/>
      <c r="K21" s="10"/>
      <c r="L21" s="10">
        <v>43</v>
      </c>
      <c r="M21" s="10">
        <v>43</v>
      </c>
      <c r="N21" s="10"/>
      <c r="O21" s="10">
        <v>802</v>
      </c>
      <c r="P21" s="10">
        <v>802</v>
      </c>
      <c r="Q21" s="10">
        <v>845</v>
      </c>
      <c r="R21" s="10">
        <v>0</v>
      </c>
      <c r="S21" s="10">
        <v>2225</v>
      </c>
      <c r="T21" s="10">
        <v>2225</v>
      </c>
    </row>
    <row r="22" spans="1:20" s="1" customFormat="1" ht="15" customHeight="1" x14ac:dyDescent="0.55000000000000004">
      <c r="A22" s="18">
        <v>5</v>
      </c>
      <c r="B22" s="19" t="s">
        <v>304</v>
      </c>
      <c r="C22" s="20">
        <v>9402</v>
      </c>
      <c r="D22" s="19" t="s">
        <v>372</v>
      </c>
      <c r="E22" s="10"/>
      <c r="F22" s="10">
        <v>0</v>
      </c>
      <c r="G22" s="10">
        <v>0</v>
      </c>
      <c r="H22" s="10"/>
      <c r="I22" s="10"/>
      <c r="J22" s="10"/>
      <c r="K22" s="10"/>
      <c r="L22" s="10">
        <v>0</v>
      </c>
      <c r="M22" s="10">
        <v>0</v>
      </c>
      <c r="N22" s="10"/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</row>
    <row r="23" spans="1:20" s="1" customFormat="1" ht="15" customHeight="1" x14ac:dyDescent="0.55000000000000004">
      <c r="A23" s="18">
        <v>5</v>
      </c>
      <c r="B23" s="19" t="s">
        <v>304</v>
      </c>
      <c r="C23" s="20">
        <v>9501</v>
      </c>
      <c r="D23" s="19" t="s">
        <v>373</v>
      </c>
      <c r="E23" s="10"/>
      <c r="F23" s="10">
        <v>0</v>
      </c>
      <c r="G23" s="10">
        <v>0</v>
      </c>
      <c r="H23" s="10"/>
      <c r="I23" s="10"/>
      <c r="J23" s="10"/>
      <c r="K23" s="10"/>
      <c r="L23" s="10">
        <v>0</v>
      </c>
      <c r="M23" s="10">
        <v>0</v>
      </c>
      <c r="N23" s="10"/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</row>
    <row r="24" spans="1:20" s="1" customFormat="1" ht="15" customHeight="1" x14ac:dyDescent="0.55000000000000004">
      <c r="A24" s="18">
        <v>5</v>
      </c>
      <c r="B24" s="19" t="s">
        <v>304</v>
      </c>
      <c r="C24" s="20">
        <v>9502</v>
      </c>
      <c r="D24" s="19" t="s">
        <v>374</v>
      </c>
      <c r="E24" s="10"/>
      <c r="F24" s="10">
        <v>0</v>
      </c>
      <c r="G24" s="10">
        <v>0</v>
      </c>
      <c r="H24" s="10"/>
      <c r="I24" s="10"/>
      <c r="J24" s="10"/>
      <c r="K24" s="10"/>
      <c r="L24" s="10">
        <v>0</v>
      </c>
      <c r="M24" s="10">
        <v>0</v>
      </c>
      <c r="N24" s="10"/>
      <c r="O24" s="10">
        <v>90</v>
      </c>
      <c r="P24" s="10">
        <v>90</v>
      </c>
      <c r="Q24" s="10">
        <v>90</v>
      </c>
      <c r="R24" s="10">
        <v>0</v>
      </c>
      <c r="S24" s="10">
        <v>90</v>
      </c>
      <c r="T24" s="10">
        <v>90</v>
      </c>
    </row>
    <row r="25" spans="1:20" s="1" customFormat="1" ht="15" customHeight="1" x14ac:dyDescent="0.55000000000000004">
      <c r="A25" s="18">
        <v>5</v>
      </c>
      <c r="B25" s="19" t="s">
        <v>304</v>
      </c>
      <c r="C25" s="20">
        <v>9503</v>
      </c>
      <c r="D25" s="19" t="s">
        <v>375</v>
      </c>
      <c r="E25" s="10"/>
      <c r="F25" s="10">
        <v>0</v>
      </c>
      <c r="G25" s="10">
        <v>0</v>
      </c>
      <c r="H25" s="10"/>
      <c r="I25" s="10"/>
      <c r="J25" s="10"/>
      <c r="K25" s="10"/>
      <c r="L25" s="10">
        <v>0</v>
      </c>
      <c r="M25" s="10">
        <v>0</v>
      </c>
      <c r="N25" s="10"/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</row>
    <row r="26" spans="1:20" s="1" customFormat="1" ht="15" customHeight="1" x14ac:dyDescent="0.55000000000000004">
      <c r="A26" s="18">
        <v>5</v>
      </c>
      <c r="B26" s="19" t="s">
        <v>304</v>
      </c>
      <c r="C26" s="20">
        <v>9504</v>
      </c>
      <c r="D26" s="19" t="s">
        <v>376</v>
      </c>
      <c r="E26" s="10"/>
      <c r="F26" s="10">
        <v>60</v>
      </c>
      <c r="G26" s="10">
        <v>60</v>
      </c>
      <c r="H26" s="10"/>
      <c r="I26" s="10"/>
      <c r="J26" s="10"/>
      <c r="K26" s="10"/>
      <c r="L26" s="10">
        <v>0</v>
      </c>
      <c r="M26" s="10">
        <v>0</v>
      </c>
      <c r="N26" s="10"/>
      <c r="O26" s="10">
        <v>210</v>
      </c>
      <c r="P26" s="10">
        <v>210</v>
      </c>
      <c r="Q26" s="10">
        <v>210</v>
      </c>
      <c r="R26" s="10">
        <v>0</v>
      </c>
      <c r="S26" s="10">
        <v>270</v>
      </c>
      <c r="T26" s="10">
        <v>270</v>
      </c>
    </row>
    <row r="27" spans="1:20" s="1" customFormat="1" ht="15" customHeight="1" x14ac:dyDescent="0.55000000000000004">
      <c r="A27" s="18">
        <v>5</v>
      </c>
      <c r="B27" s="19" t="s">
        <v>304</v>
      </c>
      <c r="C27" s="20">
        <v>9549</v>
      </c>
      <c r="D27" s="19" t="s">
        <v>377</v>
      </c>
      <c r="E27" s="10"/>
      <c r="F27" s="10">
        <v>0</v>
      </c>
      <c r="G27" s="10">
        <v>0</v>
      </c>
      <c r="H27" s="10"/>
      <c r="I27" s="10"/>
      <c r="J27" s="10"/>
      <c r="K27" s="10"/>
      <c r="L27" s="10">
        <v>0</v>
      </c>
      <c r="M27" s="10">
        <v>0</v>
      </c>
      <c r="N27" s="10"/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</row>
    <row r="28" spans="1:20" s="1" customFormat="1" ht="15" customHeight="1" x14ac:dyDescent="0.55000000000000004">
      <c r="A28" s="18">
        <v>8</v>
      </c>
      <c r="B28" s="19" t="s">
        <v>306</v>
      </c>
      <c r="C28" s="20">
        <v>9103</v>
      </c>
      <c r="D28" s="19" t="s">
        <v>378</v>
      </c>
      <c r="E28" s="10"/>
      <c r="F28" s="10">
        <v>0</v>
      </c>
      <c r="G28" s="10">
        <v>0</v>
      </c>
      <c r="H28" s="10"/>
      <c r="I28" s="10"/>
      <c r="J28" s="10"/>
      <c r="K28" s="10"/>
      <c r="L28" s="10">
        <v>0</v>
      </c>
      <c r="M28" s="10">
        <v>0</v>
      </c>
      <c r="N28" s="10"/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</row>
    <row r="29" spans="1:20" s="1" customFormat="1" ht="15" customHeight="1" x14ac:dyDescent="0.55000000000000004">
      <c r="A29" s="18">
        <v>8</v>
      </c>
      <c r="B29" s="19" t="s">
        <v>306</v>
      </c>
      <c r="C29" s="20">
        <v>9207</v>
      </c>
      <c r="D29" s="19" t="s">
        <v>379</v>
      </c>
      <c r="E29" s="10"/>
      <c r="F29" s="10">
        <v>0</v>
      </c>
      <c r="G29" s="10">
        <v>0</v>
      </c>
      <c r="H29" s="10"/>
      <c r="I29" s="10"/>
      <c r="J29" s="10"/>
      <c r="K29" s="10"/>
      <c r="L29" s="10">
        <v>0</v>
      </c>
      <c r="M29" s="10">
        <v>0</v>
      </c>
      <c r="N29" s="10"/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</row>
    <row r="30" spans="1:20" s="1" customFormat="1" ht="15" customHeight="1" x14ac:dyDescent="0.55000000000000004">
      <c r="A30" s="18">
        <v>8</v>
      </c>
      <c r="B30" s="19" t="s">
        <v>306</v>
      </c>
      <c r="C30" s="20">
        <v>9208</v>
      </c>
      <c r="D30" s="19" t="s">
        <v>380</v>
      </c>
      <c r="E30" s="10"/>
      <c r="F30" s="10">
        <v>0</v>
      </c>
      <c r="G30" s="10">
        <v>0</v>
      </c>
      <c r="H30" s="10"/>
      <c r="I30" s="10"/>
      <c r="J30" s="10"/>
      <c r="K30" s="10"/>
      <c r="L30" s="10">
        <v>0</v>
      </c>
      <c r="M30" s="10">
        <v>0</v>
      </c>
      <c r="N30" s="10"/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</row>
    <row r="31" spans="1:20" s="1" customFormat="1" ht="15" customHeight="1" x14ac:dyDescent="0.55000000000000004">
      <c r="A31" s="18">
        <v>8</v>
      </c>
      <c r="B31" s="19" t="s">
        <v>306</v>
      </c>
      <c r="C31" s="20">
        <v>9302</v>
      </c>
      <c r="D31" s="19" t="s">
        <v>381</v>
      </c>
      <c r="E31" s="10"/>
      <c r="F31" s="10">
        <v>330</v>
      </c>
      <c r="G31" s="10">
        <v>330</v>
      </c>
      <c r="H31" s="10"/>
      <c r="I31" s="10"/>
      <c r="J31" s="10"/>
      <c r="K31" s="10"/>
      <c r="L31" s="10">
        <v>51</v>
      </c>
      <c r="M31" s="10">
        <v>51</v>
      </c>
      <c r="N31" s="10"/>
      <c r="O31" s="10">
        <v>360</v>
      </c>
      <c r="P31" s="10">
        <v>360</v>
      </c>
      <c r="Q31" s="10">
        <v>411</v>
      </c>
      <c r="R31" s="10">
        <v>0</v>
      </c>
      <c r="S31" s="10">
        <v>741</v>
      </c>
      <c r="T31" s="10">
        <v>741</v>
      </c>
    </row>
    <row r="32" spans="1:20" s="1" customFormat="1" ht="15" customHeight="1" x14ac:dyDescent="0.55000000000000004">
      <c r="A32" s="18">
        <v>11</v>
      </c>
      <c r="B32" s="19" t="s">
        <v>307</v>
      </c>
      <c r="C32" s="20">
        <v>9209</v>
      </c>
      <c r="D32" s="19" t="s">
        <v>382</v>
      </c>
      <c r="E32" s="10"/>
      <c r="F32" s="10">
        <v>0</v>
      </c>
      <c r="G32" s="10">
        <v>0</v>
      </c>
      <c r="H32" s="10"/>
      <c r="I32" s="10"/>
      <c r="J32" s="10"/>
      <c r="K32" s="10"/>
      <c r="L32" s="10">
        <v>0</v>
      </c>
      <c r="M32" s="10">
        <v>0</v>
      </c>
      <c r="N32" s="10"/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</row>
    <row r="33" spans="1:20" s="1" customFormat="1" ht="15" customHeight="1" x14ac:dyDescent="0.55000000000000004">
      <c r="A33" s="18">
        <v>11</v>
      </c>
      <c r="B33" s="19" t="s">
        <v>307</v>
      </c>
      <c r="C33" s="20">
        <v>9210</v>
      </c>
      <c r="D33" s="19" t="s">
        <v>383</v>
      </c>
      <c r="E33" s="10"/>
      <c r="F33" s="10">
        <v>0</v>
      </c>
      <c r="G33" s="10">
        <v>0</v>
      </c>
      <c r="H33" s="10"/>
      <c r="I33" s="10"/>
      <c r="J33" s="10"/>
      <c r="K33" s="10"/>
      <c r="L33" s="10">
        <v>0</v>
      </c>
      <c r="M33" s="10">
        <v>0</v>
      </c>
      <c r="N33" s="10"/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</row>
    <row r="34" spans="1:20" s="1" customFormat="1" ht="15" customHeight="1" x14ac:dyDescent="0.55000000000000004">
      <c r="A34" s="18">
        <v>11</v>
      </c>
      <c r="B34" s="19" t="s">
        <v>307</v>
      </c>
      <c r="C34" s="20">
        <v>9211</v>
      </c>
      <c r="D34" s="19" t="s">
        <v>384</v>
      </c>
      <c r="E34" s="10"/>
      <c r="F34" s="10">
        <v>0</v>
      </c>
      <c r="G34" s="10">
        <v>0</v>
      </c>
      <c r="H34" s="10"/>
      <c r="I34" s="10"/>
      <c r="J34" s="10"/>
      <c r="K34" s="10"/>
      <c r="L34" s="10">
        <v>0</v>
      </c>
      <c r="M34" s="10">
        <v>0</v>
      </c>
      <c r="N34" s="10"/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</row>
    <row r="35" spans="1:20" s="1" customFormat="1" ht="15" customHeight="1" x14ac:dyDescent="0.55000000000000004">
      <c r="A35" s="18">
        <v>11</v>
      </c>
      <c r="B35" s="19" t="s">
        <v>307</v>
      </c>
      <c r="C35" s="20">
        <v>9212</v>
      </c>
      <c r="D35" s="19" t="s">
        <v>385</v>
      </c>
      <c r="E35" s="10"/>
      <c r="F35" s="10">
        <v>0</v>
      </c>
      <c r="G35" s="10">
        <v>0</v>
      </c>
      <c r="H35" s="10"/>
      <c r="I35" s="10"/>
      <c r="J35" s="10"/>
      <c r="K35" s="10"/>
      <c r="L35" s="10">
        <v>0</v>
      </c>
      <c r="M35" s="10">
        <v>0</v>
      </c>
      <c r="N35" s="10"/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</row>
    <row r="36" spans="1:20" s="1" customFormat="1" ht="15" customHeight="1" x14ac:dyDescent="0.55000000000000004">
      <c r="A36" s="18">
        <v>11</v>
      </c>
      <c r="B36" s="19" t="s">
        <v>307</v>
      </c>
      <c r="C36" s="20">
        <v>9213</v>
      </c>
      <c r="D36" s="19" t="s">
        <v>386</v>
      </c>
      <c r="E36" s="10"/>
      <c r="F36" s="10">
        <v>0</v>
      </c>
      <c r="G36" s="10">
        <v>0</v>
      </c>
      <c r="H36" s="10"/>
      <c r="I36" s="10"/>
      <c r="J36" s="10"/>
      <c r="K36" s="10"/>
      <c r="L36" s="10">
        <v>0</v>
      </c>
      <c r="M36" s="10">
        <v>0</v>
      </c>
      <c r="N36" s="10"/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</row>
    <row r="37" spans="1:20" s="1" customFormat="1" ht="15" customHeight="1" x14ac:dyDescent="0.55000000000000004">
      <c r="A37" s="18">
        <v>11</v>
      </c>
      <c r="B37" s="19" t="s">
        <v>307</v>
      </c>
      <c r="C37" s="20">
        <v>9214</v>
      </c>
      <c r="D37" s="19" t="s">
        <v>387</v>
      </c>
      <c r="E37" s="10"/>
      <c r="F37" s="10">
        <v>0</v>
      </c>
      <c r="G37" s="10">
        <v>0</v>
      </c>
      <c r="H37" s="10"/>
      <c r="I37" s="10"/>
      <c r="J37" s="10"/>
      <c r="K37" s="10"/>
      <c r="L37" s="10">
        <v>0</v>
      </c>
      <c r="M37" s="10">
        <v>0</v>
      </c>
      <c r="N37" s="10"/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</row>
    <row r="38" spans="1:20" s="1" customFormat="1" ht="15" customHeight="1" x14ac:dyDescent="0.55000000000000004">
      <c r="A38" s="18">
        <v>11</v>
      </c>
      <c r="B38" s="19" t="s">
        <v>307</v>
      </c>
      <c r="C38" s="20">
        <v>9215</v>
      </c>
      <c r="D38" s="19" t="s">
        <v>388</v>
      </c>
      <c r="E38" s="10"/>
      <c r="F38" s="10">
        <v>0</v>
      </c>
      <c r="G38" s="10">
        <v>0</v>
      </c>
      <c r="H38" s="10"/>
      <c r="I38" s="10"/>
      <c r="J38" s="10"/>
      <c r="K38" s="10"/>
      <c r="L38" s="10">
        <v>0</v>
      </c>
      <c r="M38" s="10">
        <v>0</v>
      </c>
      <c r="N38" s="10"/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</row>
    <row r="39" spans="1:20" s="1" customFormat="1" ht="15" customHeight="1" x14ac:dyDescent="0.55000000000000004">
      <c r="A39" s="18">
        <v>11</v>
      </c>
      <c r="B39" s="19" t="s">
        <v>307</v>
      </c>
      <c r="C39" s="20">
        <v>9216</v>
      </c>
      <c r="D39" s="19" t="s">
        <v>389</v>
      </c>
      <c r="E39" s="10"/>
      <c r="F39" s="10">
        <v>30</v>
      </c>
      <c r="G39" s="10">
        <v>30</v>
      </c>
      <c r="H39" s="10"/>
      <c r="I39" s="10"/>
      <c r="J39" s="10"/>
      <c r="K39" s="10"/>
      <c r="L39" s="10">
        <v>0</v>
      </c>
      <c r="M39" s="10">
        <v>0</v>
      </c>
      <c r="N39" s="10"/>
      <c r="O39" s="10">
        <v>0</v>
      </c>
      <c r="P39" s="10">
        <v>0</v>
      </c>
      <c r="Q39" s="10">
        <v>0</v>
      </c>
      <c r="R39" s="10">
        <v>0</v>
      </c>
      <c r="S39" s="10">
        <v>30</v>
      </c>
      <c r="T39" s="10">
        <v>30</v>
      </c>
    </row>
    <row r="40" spans="1:20" s="1" customFormat="1" ht="15" customHeight="1" x14ac:dyDescent="0.55000000000000004">
      <c r="A40" s="18">
        <v>11</v>
      </c>
      <c r="B40" s="19" t="s">
        <v>307</v>
      </c>
      <c r="C40" s="20">
        <v>9217</v>
      </c>
      <c r="D40" s="19" t="s">
        <v>390</v>
      </c>
      <c r="E40" s="10"/>
      <c r="F40" s="10">
        <v>0</v>
      </c>
      <c r="G40" s="10">
        <v>0</v>
      </c>
      <c r="H40" s="10"/>
      <c r="I40" s="10"/>
      <c r="J40" s="10"/>
      <c r="K40" s="10"/>
      <c r="L40" s="10">
        <v>0</v>
      </c>
      <c r="M40" s="10">
        <v>0</v>
      </c>
      <c r="N40" s="10"/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</row>
    <row r="41" spans="1:20" s="1" customFormat="1" ht="15" customHeight="1" x14ac:dyDescent="0.55000000000000004">
      <c r="A41" s="18">
        <v>11</v>
      </c>
      <c r="B41" s="19" t="s">
        <v>307</v>
      </c>
      <c r="C41" s="20">
        <v>9303</v>
      </c>
      <c r="D41" s="19" t="s">
        <v>391</v>
      </c>
      <c r="E41" s="10"/>
      <c r="F41" s="10">
        <v>0</v>
      </c>
      <c r="G41" s="10">
        <v>0</v>
      </c>
      <c r="H41" s="10"/>
      <c r="I41" s="10"/>
      <c r="J41" s="10"/>
      <c r="K41" s="10"/>
      <c r="L41" s="10">
        <v>0</v>
      </c>
      <c r="M41" s="10">
        <v>0</v>
      </c>
      <c r="N41" s="10"/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</row>
    <row r="42" spans="1:20" s="1" customFormat="1" ht="15" customHeight="1" x14ac:dyDescent="0.55000000000000004">
      <c r="A42" s="18">
        <v>11</v>
      </c>
      <c r="B42" s="19" t="s">
        <v>307</v>
      </c>
      <c r="C42" s="20">
        <v>9403</v>
      </c>
      <c r="D42" s="19" t="s">
        <v>392</v>
      </c>
      <c r="E42" s="10"/>
      <c r="F42" s="10">
        <v>480</v>
      </c>
      <c r="G42" s="10">
        <v>480</v>
      </c>
      <c r="H42" s="10"/>
      <c r="I42" s="10"/>
      <c r="J42" s="10"/>
      <c r="K42" s="10"/>
      <c r="L42" s="10">
        <v>120</v>
      </c>
      <c r="M42" s="10">
        <v>120</v>
      </c>
      <c r="N42" s="10"/>
      <c r="O42" s="10">
        <v>1110</v>
      </c>
      <c r="P42" s="10">
        <v>1110</v>
      </c>
      <c r="Q42" s="10">
        <v>1230</v>
      </c>
      <c r="R42" s="10">
        <v>0</v>
      </c>
      <c r="S42" s="10">
        <v>1710</v>
      </c>
      <c r="T42" s="10">
        <v>1710</v>
      </c>
    </row>
    <row r="43" spans="1:20" s="1" customFormat="1" ht="15" customHeight="1" x14ac:dyDescent="0.55000000000000004">
      <c r="A43" s="18">
        <v>11</v>
      </c>
      <c r="B43" s="19" t="s">
        <v>307</v>
      </c>
      <c r="C43" s="20">
        <v>9404</v>
      </c>
      <c r="D43" s="19" t="s">
        <v>393</v>
      </c>
      <c r="E43" s="10"/>
      <c r="F43" s="10">
        <v>0</v>
      </c>
      <c r="G43" s="10">
        <v>0</v>
      </c>
      <c r="H43" s="10"/>
      <c r="I43" s="10"/>
      <c r="J43" s="10"/>
      <c r="K43" s="10"/>
      <c r="L43" s="10">
        <v>0</v>
      </c>
      <c r="M43" s="10">
        <v>0</v>
      </c>
      <c r="N43" s="10"/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</row>
    <row r="44" spans="1:20" s="1" customFormat="1" ht="15" customHeight="1" x14ac:dyDescent="0.55000000000000004">
      <c r="A44" s="18">
        <v>11</v>
      </c>
      <c r="B44" s="19" t="s">
        <v>307</v>
      </c>
      <c r="C44" s="20">
        <v>9405</v>
      </c>
      <c r="D44" s="19" t="s">
        <v>394</v>
      </c>
      <c r="E44" s="10"/>
      <c r="F44" s="10">
        <v>0</v>
      </c>
      <c r="G44" s="10">
        <v>0</v>
      </c>
      <c r="H44" s="10"/>
      <c r="I44" s="10"/>
      <c r="J44" s="10"/>
      <c r="K44" s="10"/>
      <c r="L44" s="10">
        <v>0</v>
      </c>
      <c r="M44" s="10">
        <v>0</v>
      </c>
      <c r="N44" s="10"/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</row>
    <row r="45" spans="1:20" s="1" customFormat="1" ht="15" customHeight="1" x14ac:dyDescent="0.55000000000000004">
      <c r="A45" s="18">
        <v>11</v>
      </c>
      <c r="B45" s="19" t="s">
        <v>307</v>
      </c>
      <c r="C45" s="20">
        <v>9406</v>
      </c>
      <c r="D45" s="19" t="s">
        <v>395</v>
      </c>
      <c r="E45" s="10"/>
      <c r="F45" s="10">
        <v>0</v>
      </c>
      <c r="G45" s="10">
        <v>0</v>
      </c>
      <c r="H45" s="10"/>
      <c r="I45" s="10"/>
      <c r="J45" s="10"/>
      <c r="K45" s="10"/>
      <c r="L45" s="10">
        <v>0</v>
      </c>
      <c r="M45" s="10">
        <v>0</v>
      </c>
      <c r="N45" s="10"/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</row>
    <row r="46" spans="1:20" s="1" customFormat="1" ht="15" customHeight="1" x14ac:dyDescent="0.55000000000000004">
      <c r="A46" s="18">
        <v>11</v>
      </c>
      <c r="B46" s="19" t="s">
        <v>307</v>
      </c>
      <c r="C46" s="20">
        <v>9508</v>
      </c>
      <c r="D46" s="19" t="s">
        <v>396</v>
      </c>
      <c r="E46" s="10"/>
      <c r="F46" s="10">
        <v>0</v>
      </c>
      <c r="G46" s="10">
        <v>0</v>
      </c>
      <c r="H46" s="10"/>
      <c r="I46" s="10"/>
      <c r="J46" s="10"/>
      <c r="K46" s="10"/>
      <c r="L46" s="10">
        <v>0</v>
      </c>
      <c r="M46" s="10">
        <v>0</v>
      </c>
      <c r="N46" s="10"/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</row>
    <row r="47" spans="1:20" s="1" customFormat="1" ht="15" customHeight="1" x14ac:dyDescent="0.55000000000000004">
      <c r="A47" s="18">
        <v>13</v>
      </c>
      <c r="B47" s="19" t="s">
        <v>308</v>
      </c>
      <c r="C47" s="20">
        <v>9104</v>
      </c>
      <c r="D47" s="19" t="s">
        <v>397</v>
      </c>
      <c r="E47" s="10"/>
      <c r="F47" s="10">
        <v>0</v>
      </c>
      <c r="G47" s="10">
        <v>0</v>
      </c>
      <c r="H47" s="10"/>
      <c r="I47" s="10"/>
      <c r="J47" s="10"/>
      <c r="K47" s="10"/>
      <c r="L47" s="10">
        <v>0</v>
      </c>
      <c r="M47" s="10">
        <v>0</v>
      </c>
      <c r="N47" s="10"/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</row>
    <row r="48" spans="1:20" s="1" customFormat="1" ht="15" customHeight="1" x14ac:dyDescent="0.55000000000000004">
      <c r="A48" s="18">
        <v>13</v>
      </c>
      <c r="B48" s="19" t="s">
        <v>308</v>
      </c>
      <c r="C48" s="20">
        <v>9105</v>
      </c>
      <c r="D48" s="19" t="s">
        <v>398</v>
      </c>
      <c r="E48" s="10"/>
      <c r="F48" s="10">
        <v>0</v>
      </c>
      <c r="G48" s="10">
        <v>0</v>
      </c>
      <c r="H48" s="10"/>
      <c r="I48" s="10"/>
      <c r="J48" s="10"/>
      <c r="K48" s="10"/>
      <c r="L48" s="10">
        <v>0</v>
      </c>
      <c r="M48" s="10">
        <v>0</v>
      </c>
      <c r="N48" s="10"/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</row>
    <row r="49" spans="1:20" s="1" customFormat="1" ht="15" customHeight="1" x14ac:dyDescent="0.55000000000000004">
      <c r="A49" s="18">
        <v>13</v>
      </c>
      <c r="B49" s="19" t="s">
        <v>308</v>
      </c>
      <c r="C49" s="20">
        <v>9218</v>
      </c>
      <c r="D49" s="19" t="s">
        <v>399</v>
      </c>
      <c r="E49" s="10"/>
      <c r="F49" s="10">
        <v>0</v>
      </c>
      <c r="G49" s="10">
        <v>0</v>
      </c>
      <c r="H49" s="10"/>
      <c r="I49" s="10"/>
      <c r="J49" s="10"/>
      <c r="K49" s="10"/>
      <c r="L49" s="10">
        <v>0</v>
      </c>
      <c r="M49" s="10">
        <v>0</v>
      </c>
      <c r="N49" s="10"/>
      <c r="O49" s="10">
        <v>150</v>
      </c>
      <c r="P49" s="10">
        <v>150</v>
      </c>
      <c r="Q49" s="10">
        <v>150</v>
      </c>
      <c r="R49" s="10">
        <v>0</v>
      </c>
      <c r="S49" s="10">
        <v>150</v>
      </c>
      <c r="T49" s="10">
        <v>150</v>
      </c>
    </row>
    <row r="50" spans="1:20" s="1" customFormat="1" ht="15" customHeight="1" x14ac:dyDescent="0.55000000000000004">
      <c r="A50" s="18">
        <v>13</v>
      </c>
      <c r="B50" s="19" t="s">
        <v>308</v>
      </c>
      <c r="C50" s="20">
        <v>9304</v>
      </c>
      <c r="D50" s="19" t="s">
        <v>381</v>
      </c>
      <c r="E50" s="10"/>
      <c r="F50" s="10">
        <v>270</v>
      </c>
      <c r="G50" s="10">
        <v>270</v>
      </c>
      <c r="H50" s="10"/>
      <c r="I50" s="10"/>
      <c r="J50" s="10"/>
      <c r="K50" s="10"/>
      <c r="L50" s="10">
        <v>30</v>
      </c>
      <c r="M50" s="10">
        <v>30</v>
      </c>
      <c r="N50" s="10"/>
      <c r="O50" s="10">
        <v>450</v>
      </c>
      <c r="P50" s="10">
        <v>450</v>
      </c>
      <c r="Q50" s="10">
        <v>480</v>
      </c>
      <c r="R50" s="10">
        <v>0</v>
      </c>
      <c r="S50" s="10">
        <v>750</v>
      </c>
      <c r="T50" s="10">
        <v>750</v>
      </c>
    </row>
    <row r="51" spans="1:20" s="1" customFormat="1" ht="15" customHeight="1" x14ac:dyDescent="0.55000000000000004">
      <c r="A51" s="18">
        <v>15</v>
      </c>
      <c r="B51" s="19" t="s">
        <v>309</v>
      </c>
      <c r="C51" s="20">
        <v>9110</v>
      </c>
      <c r="D51" s="19" t="s">
        <v>400</v>
      </c>
      <c r="E51" s="10"/>
      <c r="F51" s="10">
        <v>0</v>
      </c>
      <c r="G51" s="10">
        <v>0</v>
      </c>
      <c r="H51" s="10"/>
      <c r="I51" s="10"/>
      <c r="J51" s="10"/>
      <c r="K51" s="10"/>
      <c r="L51" s="10">
        <v>0</v>
      </c>
      <c r="M51" s="10">
        <v>0</v>
      </c>
      <c r="N51" s="10"/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</row>
    <row r="52" spans="1:20" s="1" customFormat="1" ht="15" customHeight="1" x14ac:dyDescent="0.55000000000000004">
      <c r="A52" s="18">
        <v>15</v>
      </c>
      <c r="B52" s="19" t="s">
        <v>309</v>
      </c>
      <c r="C52" s="20">
        <v>9111</v>
      </c>
      <c r="D52" s="19" t="s">
        <v>401</v>
      </c>
      <c r="E52" s="10"/>
      <c r="F52" s="10">
        <v>0</v>
      </c>
      <c r="G52" s="10">
        <v>0</v>
      </c>
      <c r="H52" s="10"/>
      <c r="I52" s="10"/>
      <c r="J52" s="10"/>
      <c r="K52" s="10"/>
      <c r="L52" s="10">
        <v>0</v>
      </c>
      <c r="M52" s="10">
        <v>0</v>
      </c>
      <c r="N52" s="10"/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</row>
    <row r="53" spans="1:20" s="1" customFormat="1" ht="15" customHeight="1" x14ac:dyDescent="0.55000000000000004">
      <c r="A53" s="18">
        <v>15</v>
      </c>
      <c r="B53" s="19" t="s">
        <v>309</v>
      </c>
      <c r="C53" s="20">
        <v>9305</v>
      </c>
      <c r="D53" s="19" t="s">
        <v>402</v>
      </c>
      <c r="E53" s="10"/>
      <c r="F53" s="10">
        <v>0</v>
      </c>
      <c r="G53" s="10">
        <v>0</v>
      </c>
      <c r="H53" s="10"/>
      <c r="I53" s="10"/>
      <c r="J53" s="10"/>
      <c r="K53" s="10"/>
      <c r="L53" s="10">
        <v>30</v>
      </c>
      <c r="M53" s="10">
        <v>30</v>
      </c>
      <c r="N53" s="10"/>
      <c r="O53" s="10">
        <v>180</v>
      </c>
      <c r="P53" s="10">
        <v>180</v>
      </c>
      <c r="Q53" s="10">
        <v>210</v>
      </c>
      <c r="R53" s="10">
        <v>0</v>
      </c>
      <c r="S53" s="10">
        <v>210</v>
      </c>
      <c r="T53" s="10">
        <v>210</v>
      </c>
    </row>
    <row r="54" spans="1:20" s="1" customFormat="1" ht="15" customHeight="1" x14ac:dyDescent="0.55000000000000004">
      <c r="A54" s="18">
        <v>15</v>
      </c>
      <c r="B54" s="19" t="s">
        <v>309</v>
      </c>
      <c r="C54" s="20">
        <v>9514</v>
      </c>
      <c r="D54" s="19" t="s">
        <v>403</v>
      </c>
      <c r="E54" s="10"/>
      <c r="F54" s="10">
        <v>0</v>
      </c>
      <c r="G54" s="10">
        <v>0</v>
      </c>
      <c r="H54" s="10"/>
      <c r="I54" s="10"/>
      <c r="J54" s="10"/>
      <c r="K54" s="10"/>
      <c r="L54" s="10">
        <v>0</v>
      </c>
      <c r="M54" s="10">
        <v>0</v>
      </c>
      <c r="N54" s="10"/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</row>
    <row r="55" spans="1:20" s="1" customFormat="1" ht="15" customHeight="1" x14ac:dyDescent="0.55000000000000004">
      <c r="A55" s="18">
        <v>15</v>
      </c>
      <c r="B55" s="19" t="s">
        <v>309</v>
      </c>
      <c r="C55" s="20">
        <v>9551</v>
      </c>
      <c r="D55" s="19" t="s">
        <v>404</v>
      </c>
      <c r="E55" s="10"/>
      <c r="F55" s="10">
        <v>0</v>
      </c>
      <c r="G55" s="10">
        <v>0</v>
      </c>
      <c r="H55" s="10"/>
      <c r="I55" s="10"/>
      <c r="J55" s="10"/>
      <c r="K55" s="10"/>
      <c r="L55" s="10">
        <v>0</v>
      </c>
      <c r="M55" s="10">
        <v>0</v>
      </c>
      <c r="N55" s="10"/>
      <c r="O55" s="10">
        <v>25</v>
      </c>
      <c r="P55" s="10">
        <v>25</v>
      </c>
      <c r="Q55" s="10">
        <v>25</v>
      </c>
      <c r="R55" s="10">
        <v>0</v>
      </c>
      <c r="S55" s="10">
        <v>25</v>
      </c>
      <c r="T55" s="10">
        <v>25</v>
      </c>
    </row>
    <row r="56" spans="1:20" s="1" customFormat="1" ht="15" customHeight="1" x14ac:dyDescent="0.55000000000000004">
      <c r="A56" s="18">
        <v>17</v>
      </c>
      <c r="B56" s="19" t="s">
        <v>310</v>
      </c>
      <c r="C56" s="20">
        <v>9112</v>
      </c>
      <c r="D56" s="19" t="s">
        <v>405</v>
      </c>
      <c r="E56" s="10"/>
      <c r="F56" s="10">
        <v>0</v>
      </c>
      <c r="G56" s="10">
        <v>0</v>
      </c>
      <c r="H56" s="10"/>
      <c r="I56" s="10"/>
      <c r="J56" s="10"/>
      <c r="K56" s="10"/>
      <c r="L56" s="10">
        <v>0</v>
      </c>
      <c r="M56" s="10">
        <v>0</v>
      </c>
      <c r="N56" s="10"/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</row>
    <row r="57" spans="1:20" s="1" customFormat="1" ht="15" customHeight="1" x14ac:dyDescent="0.55000000000000004">
      <c r="A57" s="18">
        <v>17</v>
      </c>
      <c r="B57" s="19" t="s">
        <v>310</v>
      </c>
      <c r="C57" s="20">
        <v>9219</v>
      </c>
      <c r="D57" s="19" t="s">
        <v>406</v>
      </c>
      <c r="E57" s="10"/>
      <c r="F57" s="10">
        <v>0</v>
      </c>
      <c r="G57" s="10">
        <v>0</v>
      </c>
      <c r="H57" s="10"/>
      <c r="I57" s="10"/>
      <c r="J57" s="10"/>
      <c r="K57" s="10"/>
      <c r="L57" s="10">
        <v>0</v>
      </c>
      <c r="M57" s="10">
        <v>0</v>
      </c>
      <c r="N57" s="10"/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</row>
    <row r="58" spans="1:20" s="1" customFormat="1" ht="15" customHeight="1" x14ac:dyDescent="0.55000000000000004">
      <c r="A58" s="18">
        <v>17</v>
      </c>
      <c r="B58" s="19" t="s">
        <v>310</v>
      </c>
      <c r="C58" s="20">
        <v>9220</v>
      </c>
      <c r="D58" s="19" t="s">
        <v>407</v>
      </c>
      <c r="E58" s="10"/>
      <c r="F58" s="10">
        <v>0</v>
      </c>
      <c r="G58" s="10">
        <v>0</v>
      </c>
      <c r="H58" s="10"/>
      <c r="I58" s="10"/>
      <c r="J58" s="10"/>
      <c r="K58" s="10"/>
      <c r="L58" s="10">
        <v>0</v>
      </c>
      <c r="M58" s="10">
        <v>0</v>
      </c>
      <c r="N58" s="10"/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</row>
    <row r="59" spans="1:20" s="1" customFormat="1" ht="15" customHeight="1" x14ac:dyDescent="0.55000000000000004">
      <c r="A59" s="18">
        <v>17</v>
      </c>
      <c r="B59" s="19" t="s">
        <v>310</v>
      </c>
      <c r="C59" s="20">
        <v>9306</v>
      </c>
      <c r="D59" s="19" t="s">
        <v>381</v>
      </c>
      <c r="E59" s="10"/>
      <c r="F59" s="10">
        <v>120</v>
      </c>
      <c r="G59" s="10">
        <v>120</v>
      </c>
      <c r="H59" s="10"/>
      <c r="I59" s="10"/>
      <c r="J59" s="10"/>
      <c r="K59" s="10"/>
      <c r="L59" s="10">
        <v>0</v>
      </c>
      <c r="M59" s="10">
        <v>0</v>
      </c>
      <c r="N59" s="10"/>
      <c r="O59" s="10">
        <v>90</v>
      </c>
      <c r="P59" s="10">
        <v>90</v>
      </c>
      <c r="Q59" s="10">
        <v>90</v>
      </c>
      <c r="R59" s="10">
        <v>0</v>
      </c>
      <c r="S59" s="10">
        <v>210</v>
      </c>
      <c r="T59" s="10">
        <v>210</v>
      </c>
    </row>
    <row r="60" spans="1:20" s="1" customFormat="1" ht="15" customHeight="1" x14ac:dyDescent="0.55000000000000004">
      <c r="A60" s="18">
        <v>17</v>
      </c>
      <c r="B60" s="19" t="s">
        <v>310</v>
      </c>
      <c r="C60" s="20">
        <v>9515</v>
      </c>
      <c r="D60" s="19" t="s">
        <v>408</v>
      </c>
      <c r="E60" s="10"/>
      <c r="F60" s="10">
        <v>0</v>
      </c>
      <c r="G60" s="10">
        <v>0</v>
      </c>
      <c r="H60" s="10"/>
      <c r="I60" s="10"/>
      <c r="J60" s="10"/>
      <c r="K60" s="10"/>
      <c r="L60" s="10">
        <v>0</v>
      </c>
      <c r="M60" s="10">
        <v>0</v>
      </c>
      <c r="N60" s="10"/>
      <c r="O60" s="10">
        <v>60</v>
      </c>
      <c r="P60" s="10">
        <v>60</v>
      </c>
      <c r="Q60" s="10">
        <v>60</v>
      </c>
      <c r="R60" s="10">
        <v>0</v>
      </c>
      <c r="S60" s="10">
        <v>60</v>
      </c>
      <c r="T60" s="10">
        <v>60</v>
      </c>
    </row>
    <row r="61" spans="1:20" s="1" customFormat="1" ht="15" customHeight="1" x14ac:dyDescent="0.55000000000000004">
      <c r="A61" s="18">
        <v>18</v>
      </c>
      <c r="B61" s="19" t="s">
        <v>312</v>
      </c>
      <c r="C61" s="20">
        <v>9516</v>
      </c>
      <c r="D61" s="19" t="s">
        <v>409</v>
      </c>
      <c r="E61" s="10"/>
      <c r="F61" s="10">
        <v>0</v>
      </c>
      <c r="G61" s="10">
        <v>0</v>
      </c>
      <c r="H61" s="10"/>
      <c r="I61" s="10"/>
      <c r="J61" s="10"/>
      <c r="K61" s="10"/>
      <c r="L61" s="10">
        <v>0</v>
      </c>
      <c r="M61" s="10">
        <v>0</v>
      </c>
      <c r="N61" s="10"/>
      <c r="O61" s="10">
        <v>275</v>
      </c>
      <c r="P61" s="10">
        <v>275</v>
      </c>
      <c r="Q61" s="10">
        <v>275</v>
      </c>
      <c r="R61" s="10">
        <v>0</v>
      </c>
      <c r="S61" s="10">
        <v>275</v>
      </c>
      <c r="T61" s="10">
        <v>275</v>
      </c>
    </row>
    <row r="62" spans="1:20" s="1" customFormat="1" ht="15" customHeight="1" x14ac:dyDescent="0.55000000000000004">
      <c r="A62" s="18">
        <v>19</v>
      </c>
      <c r="B62" s="19" t="s">
        <v>313</v>
      </c>
      <c r="C62" s="20">
        <v>9113</v>
      </c>
      <c r="D62" s="19" t="s">
        <v>410</v>
      </c>
      <c r="E62" s="10"/>
      <c r="F62" s="10">
        <v>0</v>
      </c>
      <c r="G62" s="10">
        <v>0</v>
      </c>
      <c r="H62" s="10"/>
      <c r="I62" s="10"/>
      <c r="J62" s="10"/>
      <c r="K62" s="10"/>
      <c r="L62" s="10">
        <v>0</v>
      </c>
      <c r="M62" s="10">
        <v>0</v>
      </c>
      <c r="N62" s="10"/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</row>
    <row r="63" spans="1:20" s="1" customFormat="1" ht="15" customHeight="1" x14ac:dyDescent="0.55000000000000004">
      <c r="A63" s="18">
        <v>19</v>
      </c>
      <c r="B63" s="19" t="s">
        <v>313</v>
      </c>
      <c r="C63" s="20">
        <v>9221</v>
      </c>
      <c r="D63" s="19" t="s">
        <v>411</v>
      </c>
      <c r="E63" s="10"/>
      <c r="F63" s="10">
        <v>0</v>
      </c>
      <c r="G63" s="10">
        <v>0</v>
      </c>
      <c r="H63" s="10"/>
      <c r="I63" s="10"/>
      <c r="J63" s="10"/>
      <c r="K63" s="10"/>
      <c r="L63" s="10">
        <v>0</v>
      </c>
      <c r="M63" s="10">
        <v>0</v>
      </c>
      <c r="N63" s="10"/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</row>
    <row r="64" spans="1:20" s="1" customFormat="1" ht="15" customHeight="1" x14ac:dyDescent="0.55000000000000004">
      <c r="A64" s="18">
        <v>19</v>
      </c>
      <c r="B64" s="19" t="s">
        <v>313</v>
      </c>
      <c r="C64" s="20">
        <v>9307</v>
      </c>
      <c r="D64" s="19" t="s">
        <v>381</v>
      </c>
      <c r="E64" s="10"/>
      <c r="F64" s="10">
        <v>116</v>
      </c>
      <c r="G64" s="10">
        <v>116</v>
      </c>
      <c r="H64" s="10"/>
      <c r="I64" s="10"/>
      <c r="J64" s="10"/>
      <c r="K64" s="10"/>
      <c r="L64" s="10">
        <v>0</v>
      </c>
      <c r="M64" s="10">
        <v>0</v>
      </c>
      <c r="N64" s="10"/>
      <c r="O64" s="10">
        <v>427</v>
      </c>
      <c r="P64" s="10">
        <v>427</v>
      </c>
      <c r="Q64" s="10">
        <v>427</v>
      </c>
      <c r="R64" s="10">
        <v>0</v>
      </c>
      <c r="S64" s="10">
        <v>543</v>
      </c>
      <c r="T64" s="10">
        <v>543</v>
      </c>
    </row>
    <row r="65" spans="1:20" s="1" customFormat="1" ht="15" customHeight="1" x14ac:dyDescent="0.55000000000000004">
      <c r="A65" s="18">
        <v>20</v>
      </c>
      <c r="B65" s="19" t="s">
        <v>314</v>
      </c>
      <c r="C65" s="20">
        <v>9114</v>
      </c>
      <c r="D65" s="19" t="s">
        <v>412</v>
      </c>
      <c r="E65" s="10"/>
      <c r="F65" s="10">
        <v>0</v>
      </c>
      <c r="G65" s="10">
        <v>0</v>
      </c>
      <c r="H65" s="10"/>
      <c r="I65" s="10"/>
      <c r="J65" s="10"/>
      <c r="K65" s="10"/>
      <c r="L65" s="10">
        <v>0</v>
      </c>
      <c r="M65" s="10">
        <v>0</v>
      </c>
      <c r="N65" s="10"/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</row>
    <row r="66" spans="1:20" s="1" customFormat="1" ht="15" customHeight="1" x14ac:dyDescent="0.55000000000000004">
      <c r="A66" s="18">
        <v>20</v>
      </c>
      <c r="B66" s="19" t="s">
        <v>314</v>
      </c>
      <c r="C66" s="20">
        <v>9520</v>
      </c>
      <c r="D66" s="19" t="s">
        <v>413</v>
      </c>
      <c r="E66" s="10"/>
      <c r="F66" s="10">
        <v>0</v>
      </c>
      <c r="G66" s="10">
        <v>0</v>
      </c>
      <c r="H66" s="10"/>
      <c r="I66" s="10"/>
      <c r="J66" s="10"/>
      <c r="K66" s="10"/>
      <c r="L66" s="10">
        <v>0</v>
      </c>
      <c r="M66" s="10">
        <v>0</v>
      </c>
      <c r="N66" s="10"/>
      <c r="O66" s="10">
        <v>90</v>
      </c>
      <c r="P66" s="10">
        <v>90</v>
      </c>
      <c r="Q66" s="10">
        <v>90</v>
      </c>
      <c r="R66" s="10">
        <v>0</v>
      </c>
      <c r="S66" s="10">
        <v>90</v>
      </c>
      <c r="T66" s="10">
        <v>90</v>
      </c>
    </row>
    <row r="67" spans="1:20" s="1" customFormat="1" ht="15" customHeight="1" x14ac:dyDescent="0.55000000000000004">
      <c r="A67" s="18">
        <v>20</v>
      </c>
      <c r="B67" s="19" t="s">
        <v>314</v>
      </c>
      <c r="C67" s="20">
        <v>9521</v>
      </c>
      <c r="D67" s="19" t="s">
        <v>414</v>
      </c>
      <c r="E67" s="10"/>
      <c r="F67" s="10">
        <v>0</v>
      </c>
      <c r="G67" s="10">
        <v>0</v>
      </c>
      <c r="H67" s="10"/>
      <c r="I67" s="10"/>
      <c r="J67" s="10"/>
      <c r="K67" s="10"/>
      <c r="L67" s="10">
        <v>0</v>
      </c>
      <c r="M67" s="10">
        <v>0</v>
      </c>
      <c r="N67" s="10"/>
      <c r="O67" s="10">
        <v>90</v>
      </c>
      <c r="P67" s="10">
        <v>90</v>
      </c>
      <c r="Q67" s="10">
        <v>90</v>
      </c>
      <c r="R67" s="10">
        <v>0</v>
      </c>
      <c r="S67" s="10">
        <v>90</v>
      </c>
      <c r="T67" s="10">
        <v>90</v>
      </c>
    </row>
    <row r="68" spans="1:20" s="1" customFormat="1" ht="15" customHeight="1" x14ac:dyDescent="0.55000000000000004">
      <c r="A68" s="18">
        <v>23</v>
      </c>
      <c r="B68" s="19" t="s">
        <v>315</v>
      </c>
      <c r="C68" s="20">
        <v>9115</v>
      </c>
      <c r="D68" s="19" t="s">
        <v>415</v>
      </c>
      <c r="E68" s="10"/>
      <c r="F68" s="10">
        <v>0</v>
      </c>
      <c r="G68" s="10">
        <v>0</v>
      </c>
      <c r="H68" s="10"/>
      <c r="I68" s="10"/>
      <c r="J68" s="10"/>
      <c r="K68" s="10"/>
      <c r="L68" s="10">
        <v>0</v>
      </c>
      <c r="M68" s="10">
        <v>0</v>
      </c>
      <c r="N68" s="10"/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</row>
    <row r="69" spans="1:20" s="1" customFormat="1" ht="15" customHeight="1" x14ac:dyDescent="0.55000000000000004">
      <c r="A69" s="18">
        <v>23</v>
      </c>
      <c r="B69" s="19" t="s">
        <v>315</v>
      </c>
      <c r="C69" s="20">
        <v>9523</v>
      </c>
      <c r="D69" s="19" t="s">
        <v>416</v>
      </c>
      <c r="E69" s="10"/>
      <c r="F69" s="10">
        <v>51</v>
      </c>
      <c r="G69" s="10">
        <v>51</v>
      </c>
      <c r="H69" s="10"/>
      <c r="I69" s="10"/>
      <c r="J69" s="10"/>
      <c r="K69" s="10"/>
      <c r="L69" s="10">
        <v>0</v>
      </c>
      <c r="M69" s="10">
        <v>0</v>
      </c>
      <c r="N69" s="10"/>
      <c r="O69" s="10">
        <v>90</v>
      </c>
      <c r="P69" s="10">
        <v>90</v>
      </c>
      <c r="Q69" s="10">
        <v>90</v>
      </c>
      <c r="R69" s="10">
        <v>0</v>
      </c>
      <c r="S69" s="10">
        <v>141</v>
      </c>
      <c r="T69" s="10">
        <v>141</v>
      </c>
    </row>
    <row r="70" spans="1:20" s="1" customFormat="1" ht="15" customHeight="1" x14ac:dyDescent="0.55000000000000004">
      <c r="A70" s="18">
        <v>25</v>
      </c>
      <c r="B70" s="19" t="s">
        <v>316</v>
      </c>
      <c r="C70" s="20">
        <v>9232</v>
      </c>
      <c r="D70" s="19" t="s">
        <v>417</v>
      </c>
      <c r="E70" s="10"/>
      <c r="F70" s="10">
        <v>30</v>
      </c>
      <c r="G70" s="10">
        <v>30</v>
      </c>
      <c r="H70" s="10"/>
      <c r="I70" s="10"/>
      <c r="J70" s="10"/>
      <c r="K70" s="10"/>
      <c r="L70" s="10">
        <v>0</v>
      </c>
      <c r="M70" s="10">
        <v>0</v>
      </c>
      <c r="N70" s="10"/>
      <c r="O70" s="10">
        <v>180</v>
      </c>
      <c r="P70" s="10">
        <v>180</v>
      </c>
      <c r="Q70" s="10">
        <v>180</v>
      </c>
      <c r="R70" s="10">
        <v>0</v>
      </c>
      <c r="S70" s="10">
        <v>210</v>
      </c>
      <c r="T70" s="10">
        <v>210</v>
      </c>
    </row>
    <row r="71" spans="1:20" s="1" customFormat="1" ht="15" customHeight="1" x14ac:dyDescent="0.55000000000000004">
      <c r="A71" s="18">
        <v>25</v>
      </c>
      <c r="B71" s="19" t="s">
        <v>316</v>
      </c>
      <c r="C71" s="20">
        <v>9509</v>
      </c>
      <c r="D71" s="19" t="s">
        <v>418</v>
      </c>
      <c r="E71" s="10"/>
      <c r="F71" s="10">
        <v>0</v>
      </c>
      <c r="G71" s="10">
        <v>0</v>
      </c>
      <c r="H71" s="10"/>
      <c r="I71" s="10"/>
      <c r="J71" s="10"/>
      <c r="K71" s="10"/>
      <c r="L71" s="10">
        <v>0</v>
      </c>
      <c r="M71" s="10">
        <v>0</v>
      </c>
      <c r="N71" s="10"/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</row>
    <row r="72" spans="1:20" s="1" customFormat="1" ht="15" customHeight="1" x14ac:dyDescent="0.55000000000000004">
      <c r="A72" s="18">
        <v>25</v>
      </c>
      <c r="B72" s="19" t="s">
        <v>316</v>
      </c>
      <c r="C72" s="20">
        <v>9510</v>
      </c>
      <c r="D72" s="19" t="s">
        <v>419</v>
      </c>
      <c r="E72" s="10"/>
      <c r="F72" s="10">
        <v>0</v>
      </c>
      <c r="G72" s="10">
        <v>0</v>
      </c>
      <c r="H72" s="10"/>
      <c r="I72" s="10"/>
      <c r="J72" s="10"/>
      <c r="K72" s="10"/>
      <c r="L72" s="10">
        <v>30</v>
      </c>
      <c r="M72" s="10">
        <v>30</v>
      </c>
      <c r="N72" s="10"/>
      <c r="O72" s="10">
        <v>60</v>
      </c>
      <c r="P72" s="10">
        <v>60</v>
      </c>
      <c r="Q72" s="10">
        <v>90</v>
      </c>
      <c r="R72" s="10">
        <v>0</v>
      </c>
      <c r="S72" s="10">
        <v>90</v>
      </c>
      <c r="T72" s="10">
        <v>90</v>
      </c>
    </row>
    <row r="73" spans="1:20" s="1" customFormat="1" ht="15" customHeight="1" x14ac:dyDescent="0.55000000000000004">
      <c r="A73" s="18">
        <v>25</v>
      </c>
      <c r="B73" s="19" t="s">
        <v>316</v>
      </c>
      <c r="C73" s="20">
        <v>9511</v>
      </c>
      <c r="D73" s="19" t="s">
        <v>420</v>
      </c>
      <c r="E73" s="10"/>
      <c r="F73" s="10">
        <v>0</v>
      </c>
      <c r="G73" s="10">
        <v>0</v>
      </c>
      <c r="H73" s="10"/>
      <c r="I73" s="10"/>
      <c r="J73" s="10"/>
      <c r="K73" s="10"/>
      <c r="L73" s="10">
        <v>54</v>
      </c>
      <c r="M73" s="10">
        <v>54</v>
      </c>
      <c r="N73" s="10"/>
      <c r="O73" s="10">
        <v>90</v>
      </c>
      <c r="P73" s="10">
        <v>90</v>
      </c>
      <c r="Q73" s="10">
        <v>144</v>
      </c>
      <c r="R73" s="10">
        <v>0</v>
      </c>
      <c r="S73" s="10">
        <v>144</v>
      </c>
      <c r="T73" s="10">
        <v>144</v>
      </c>
    </row>
    <row r="74" spans="1:20" s="1" customFormat="1" ht="15" customHeight="1" x14ac:dyDescent="0.55000000000000004">
      <c r="A74" s="18">
        <v>25</v>
      </c>
      <c r="B74" s="19" t="s">
        <v>316</v>
      </c>
      <c r="C74" s="20">
        <v>9512</v>
      </c>
      <c r="D74" s="19" t="s">
        <v>421</v>
      </c>
      <c r="E74" s="10"/>
      <c r="F74" s="10">
        <v>0</v>
      </c>
      <c r="G74" s="10">
        <v>0</v>
      </c>
      <c r="H74" s="10"/>
      <c r="I74" s="10"/>
      <c r="J74" s="10"/>
      <c r="K74" s="10"/>
      <c r="L74" s="10">
        <v>0</v>
      </c>
      <c r="M74" s="10">
        <v>0</v>
      </c>
      <c r="N74" s="10"/>
      <c r="O74" s="10">
        <v>90</v>
      </c>
      <c r="P74" s="10">
        <v>90</v>
      </c>
      <c r="Q74" s="10">
        <v>90</v>
      </c>
      <c r="R74" s="10">
        <v>0</v>
      </c>
      <c r="S74" s="10">
        <v>90</v>
      </c>
      <c r="T74" s="10">
        <v>90</v>
      </c>
    </row>
    <row r="75" spans="1:20" s="1" customFormat="1" ht="15" customHeight="1" x14ac:dyDescent="0.55000000000000004">
      <c r="A75" s="18">
        <v>25</v>
      </c>
      <c r="B75" s="19" t="s">
        <v>316</v>
      </c>
      <c r="C75" s="20">
        <v>9513</v>
      </c>
      <c r="D75" s="19" t="s">
        <v>422</v>
      </c>
      <c r="E75" s="10"/>
      <c r="F75" s="10">
        <v>30</v>
      </c>
      <c r="G75" s="10">
        <v>30</v>
      </c>
      <c r="H75" s="10"/>
      <c r="I75" s="10"/>
      <c r="J75" s="10"/>
      <c r="K75" s="10"/>
      <c r="L75" s="10">
        <v>0</v>
      </c>
      <c r="M75" s="10">
        <v>0</v>
      </c>
      <c r="N75" s="10"/>
      <c r="O75" s="10">
        <v>180</v>
      </c>
      <c r="P75" s="10">
        <v>180</v>
      </c>
      <c r="Q75" s="10">
        <v>180</v>
      </c>
      <c r="R75" s="10">
        <v>0</v>
      </c>
      <c r="S75" s="10">
        <v>210</v>
      </c>
      <c r="T75" s="10">
        <v>210</v>
      </c>
    </row>
    <row r="76" spans="1:20" s="1" customFormat="1" ht="15" customHeight="1" x14ac:dyDescent="0.55000000000000004">
      <c r="A76" s="18">
        <v>27</v>
      </c>
      <c r="B76" s="19" t="s">
        <v>317</v>
      </c>
      <c r="C76" s="20">
        <v>9522</v>
      </c>
      <c r="D76" s="19" t="s">
        <v>423</v>
      </c>
      <c r="E76" s="10"/>
      <c r="F76" s="10">
        <v>0</v>
      </c>
      <c r="G76" s="10">
        <v>0</v>
      </c>
      <c r="H76" s="10"/>
      <c r="I76" s="10"/>
      <c r="J76" s="10"/>
      <c r="K76" s="10"/>
      <c r="L76" s="10">
        <v>0</v>
      </c>
      <c r="M76" s="10">
        <v>0</v>
      </c>
      <c r="N76" s="10"/>
      <c r="O76" s="10">
        <v>100</v>
      </c>
      <c r="P76" s="10">
        <v>100</v>
      </c>
      <c r="Q76" s="10">
        <v>100</v>
      </c>
      <c r="R76" s="10">
        <v>0</v>
      </c>
      <c r="S76" s="10">
        <v>100</v>
      </c>
      <c r="T76" s="10">
        <v>100</v>
      </c>
    </row>
    <row r="77" spans="1:20" s="1" customFormat="1" ht="15" customHeight="1" x14ac:dyDescent="0.55000000000000004">
      <c r="A77" s="18">
        <v>41</v>
      </c>
      <c r="B77" s="19" t="s">
        <v>318</v>
      </c>
      <c r="C77" s="20">
        <v>9116</v>
      </c>
      <c r="D77" s="19" t="s">
        <v>424</v>
      </c>
      <c r="E77" s="10"/>
      <c r="F77" s="10">
        <v>0</v>
      </c>
      <c r="G77" s="10">
        <v>0</v>
      </c>
      <c r="H77" s="10"/>
      <c r="I77" s="10"/>
      <c r="J77" s="10"/>
      <c r="K77" s="10"/>
      <c r="L77" s="10">
        <v>0</v>
      </c>
      <c r="M77" s="10">
        <v>0</v>
      </c>
      <c r="N77" s="10"/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</row>
    <row r="78" spans="1:20" s="1" customFormat="1" ht="15" customHeight="1" x14ac:dyDescent="0.55000000000000004">
      <c r="A78" s="18">
        <v>41</v>
      </c>
      <c r="B78" s="19" t="s">
        <v>318</v>
      </c>
      <c r="C78" s="20">
        <v>9525</v>
      </c>
      <c r="D78" s="19" t="s">
        <v>425</v>
      </c>
      <c r="E78" s="10"/>
      <c r="F78" s="10">
        <v>0</v>
      </c>
      <c r="G78" s="10">
        <v>0</v>
      </c>
      <c r="H78" s="10"/>
      <c r="I78" s="10"/>
      <c r="J78" s="10"/>
      <c r="K78" s="10"/>
      <c r="L78" s="10">
        <v>0</v>
      </c>
      <c r="M78" s="10">
        <v>0</v>
      </c>
      <c r="N78" s="10"/>
      <c r="O78" s="10">
        <v>60</v>
      </c>
      <c r="P78" s="10">
        <v>60</v>
      </c>
      <c r="Q78" s="10">
        <v>60</v>
      </c>
      <c r="R78" s="10">
        <v>0</v>
      </c>
      <c r="S78" s="10">
        <v>60</v>
      </c>
      <c r="T78" s="10">
        <v>60</v>
      </c>
    </row>
    <row r="79" spans="1:20" s="1" customFormat="1" ht="15" customHeight="1" x14ac:dyDescent="0.55000000000000004">
      <c r="A79" s="18">
        <v>41</v>
      </c>
      <c r="B79" s="19" t="s">
        <v>318</v>
      </c>
      <c r="C79" s="20">
        <v>9526</v>
      </c>
      <c r="D79" s="19" t="s">
        <v>426</v>
      </c>
      <c r="E79" s="10"/>
      <c r="F79" s="10">
        <v>0</v>
      </c>
      <c r="G79" s="10">
        <v>0</v>
      </c>
      <c r="H79" s="10"/>
      <c r="I79" s="10"/>
      <c r="J79" s="10"/>
      <c r="K79" s="10"/>
      <c r="L79" s="10">
        <v>0</v>
      </c>
      <c r="M79" s="10">
        <v>0</v>
      </c>
      <c r="N79" s="10"/>
      <c r="O79" s="10">
        <v>60</v>
      </c>
      <c r="P79" s="10">
        <v>60</v>
      </c>
      <c r="Q79" s="10">
        <v>60</v>
      </c>
      <c r="R79" s="10">
        <v>0</v>
      </c>
      <c r="S79" s="10">
        <v>60</v>
      </c>
      <c r="T79" s="10">
        <v>60</v>
      </c>
    </row>
    <row r="80" spans="1:20" s="1" customFormat="1" ht="15" customHeight="1" x14ac:dyDescent="0.55000000000000004">
      <c r="A80" s="18">
        <v>41</v>
      </c>
      <c r="B80" s="19" t="s">
        <v>318</v>
      </c>
      <c r="C80" s="20">
        <v>9527</v>
      </c>
      <c r="D80" s="19" t="s">
        <v>427</v>
      </c>
      <c r="E80" s="10"/>
      <c r="F80" s="10">
        <v>0</v>
      </c>
      <c r="G80" s="10">
        <v>0</v>
      </c>
      <c r="H80" s="10"/>
      <c r="I80" s="10"/>
      <c r="J80" s="10"/>
      <c r="K80" s="10"/>
      <c r="L80" s="10">
        <v>0</v>
      </c>
      <c r="M80" s="10">
        <v>0</v>
      </c>
      <c r="N80" s="10"/>
      <c r="O80" s="10">
        <v>120</v>
      </c>
      <c r="P80" s="10">
        <v>120</v>
      </c>
      <c r="Q80" s="10">
        <v>120</v>
      </c>
      <c r="R80" s="10">
        <v>0</v>
      </c>
      <c r="S80" s="10">
        <v>120</v>
      </c>
      <c r="T80" s="10">
        <v>120</v>
      </c>
    </row>
    <row r="81" spans="1:20" s="1" customFormat="1" ht="15" customHeight="1" x14ac:dyDescent="0.55000000000000004">
      <c r="A81" s="18">
        <v>41</v>
      </c>
      <c r="B81" s="19" t="s">
        <v>318</v>
      </c>
      <c r="C81" s="20">
        <v>9528</v>
      </c>
      <c r="D81" s="19" t="s">
        <v>428</v>
      </c>
      <c r="E81" s="10"/>
      <c r="F81" s="10">
        <v>0</v>
      </c>
      <c r="G81" s="10">
        <v>0</v>
      </c>
      <c r="H81" s="10"/>
      <c r="I81" s="10"/>
      <c r="J81" s="10"/>
      <c r="K81" s="10"/>
      <c r="L81" s="10">
        <v>0</v>
      </c>
      <c r="M81" s="10">
        <v>0</v>
      </c>
      <c r="N81" s="10"/>
      <c r="O81" s="10">
        <v>239</v>
      </c>
      <c r="P81" s="10">
        <v>239</v>
      </c>
      <c r="Q81" s="10">
        <v>239</v>
      </c>
      <c r="R81" s="10">
        <v>0</v>
      </c>
      <c r="S81" s="10">
        <v>239</v>
      </c>
      <c r="T81" s="10">
        <v>239</v>
      </c>
    </row>
    <row r="82" spans="1:20" s="1" customFormat="1" ht="15" customHeight="1" x14ac:dyDescent="0.55000000000000004">
      <c r="A82" s="18">
        <v>44</v>
      </c>
      <c r="B82" s="19" t="s">
        <v>319</v>
      </c>
      <c r="C82" s="20">
        <v>9222</v>
      </c>
      <c r="D82" s="19" t="s">
        <v>429</v>
      </c>
      <c r="E82" s="10"/>
      <c r="F82" s="10">
        <v>0</v>
      </c>
      <c r="G82" s="10">
        <v>0</v>
      </c>
      <c r="H82" s="10"/>
      <c r="I82" s="10"/>
      <c r="J82" s="10"/>
      <c r="K82" s="10"/>
      <c r="L82" s="10">
        <v>0</v>
      </c>
      <c r="M82" s="10">
        <v>0</v>
      </c>
      <c r="N82" s="10"/>
      <c r="O82" s="10">
        <v>60</v>
      </c>
      <c r="P82" s="10">
        <v>60</v>
      </c>
      <c r="Q82" s="10">
        <v>60</v>
      </c>
      <c r="R82" s="10">
        <v>0</v>
      </c>
      <c r="S82" s="10">
        <v>60</v>
      </c>
      <c r="T82" s="10">
        <v>60</v>
      </c>
    </row>
    <row r="83" spans="1:20" s="1" customFormat="1" ht="15" customHeight="1" x14ac:dyDescent="0.55000000000000004">
      <c r="A83" s="18">
        <v>44</v>
      </c>
      <c r="B83" s="19" t="s">
        <v>319</v>
      </c>
      <c r="C83" s="20">
        <v>9524</v>
      </c>
      <c r="D83" s="19" t="s">
        <v>430</v>
      </c>
      <c r="E83" s="10"/>
      <c r="F83" s="10">
        <v>0</v>
      </c>
      <c r="G83" s="10">
        <v>0</v>
      </c>
      <c r="H83" s="10"/>
      <c r="I83" s="10"/>
      <c r="J83" s="10"/>
      <c r="K83" s="10"/>
      <c r="L83" s="10">
        <v>0</v>
      </c>
      <c r="M83" s="10">
        <v>0</v>
      </c>
      <c r="N83" s="10"/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</row>
    <row r="84" spans="1:20" s="1" customFormat="1" ht="15" customHeight="1" x14ac:dyDescent="0.55000000000000004">
      <c r="A84" s="18">
        <v>47</v>
      </c>
      <c r="B84" s="19" t="s">
        <v>320</v>
      </c>
      <c r="C84" s="20">
        <v>9118</v>
      </c>
      <c r="D84" s="19" t="s">
        <v>431</v>
      </c>
      <c r="E84" s="10"/>
      <c r="F84" s="10">
        <v>0</v>
      </c>
      <c r="G84" s="10">
        <v>0</v>
      </c>
      <c r="H84" s="10"/>
      <c r="I84" s="10"/>
      <c r="J84" s="10"/>
      <c r="K84" s="10"/>
      <c r="L84" s="10">
        <v>0</v>
      </c>
      <c r="M84" s="10">
        <v>0</v>
      </c>
      <c r="N84" s="10"/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</row>
    <row r="85" spans="1:20" s="1" customFormat="1" ht="15" customHeight="1" x14ac:dyDescent="0.55000000000000004">
      <c r="A85" s="18">
        <v>47</v>
      </c>
      <c r="B85" s="19" t="s">
        <v>320</v>
      </c>
      <c r="C85" s="20">
        <v>9529</v>
      </c>
      <c r="D85" s="19" t="s">
        <v>432</v>
      </c>
      <c r="E85" s="10"/>
      <c r="F85" s="10">
        <v>90</v>
      </c>
      <c r="G85" s="10">
        <v>90</v>
      </c>
      <c r="H85" s="10"/>
      <c r="I85" s="10"/>
      <c r="J85" s="10"/>
      <c r="K85" s="10"/>
      <c r="L85" s="10">
        <v>0</v>
      </c>
      <c r="M85" s="10">
        <v>0</v>
      </c>
      <c r="N85" s="10"/>
      <c r="O85" s="10">
        <v>360</v>
      </c>
      <c r="P85" s="10">
        <v>360</v>
      </c>
      <c r="Q85" s="10">
        <v>360</v>
      </c>
      <c r="R85" s="10">
        <v>0</v>
      </c>
      <c r="S85" s="10">
        <v>450</v>
      </c>
      <c r="T85" s="10">
        <v>450</v>
      </c>
    </row>
    <row r="86" spans="1:20" s="1" customFormat="1" ht="15" customHeight="1" x14ac:dyDescent="0.55000000000000004">
      <c r="A86" s="18">
        <v>50</v>
      </c>
      <c r="B86" s="19" t="s">
        <v>321</v>
      </c>
      <c r="C86" s="20">
        <v>9117</v>
      </c>
      <c r="D86" s="19" t="s">
        <v>433</v>
      </c>
      <c r="E86" s="10"/>
      <c r="F86" s="10">
        <v>0</v>
      </c>
      <c r="G86" s="10">
        <v>0</v>
      </c>
      <c r="H86" s="10"/>
      <c r="I86" s="10"/>
      <c r="J86" s="10"/>
      <c r="K86" s="10"/>
      <c r="L86" s="10">
        <v>0</v>
      </c>
      <c r="M86" s="10">
        <v>0</v>
      </c>
      <c r="N86" s="10"/>
      <c r="O86" s="10">
        <v>25</v>
      </c>
      <c r="P86" s="10">
        <v>25</v>
      </c>
      <c r="Q86" s="10">
        <v>25</v>
      </c>
      <c r="R86" s="10">
        <v>0</v>
      </c>
      <c r="S86" s="10">
        <v>25</v>
      </c>
      <c r="T86" s="10">
        <v>25</v>
      </c>
    </row>
    <row r="87" spans="1:20" s="1" customFormat="1" ht="15" customHeight="1" x14ac:dyDescent="0.55000000000000004">
      <c r="A87" s="18">
        <v>50</v>
      </c>
      <c r="B87" s="19" t="s">
        <v>321</v>
      </c>
      <c r="C87" s="20">
        <v>9532</v>
      </c>
      <c r="D87" s="19" t="s">
        <v>434</v>
      </c>
      <c r="E87" s="10"/>
      <c r="F87" s="10">
        <v>0</v>
      </c>
      <c r="G87" s="10">
        <v>0</v>
      </c>
      <c r="H87" s="10"/>
      <c r="I87" s="10"/>
      <c r="J87" s="10"/>
      <c r="K87" s="10"/>
      <c r="L87" s="10">
        <v>0</v>
      </c>
      <c r="M87" s="10">
        <v>0</v>
      </c>
      <c r="N87" s="10"/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</row>
    <row r="88" spans="1:20" s="1" customFormat="1" ht="15" customHeight="1" x14ac:dyDescent="0.55000000000000004">
      <c r="A88" s="18">
        <v>52</v>
      </c>
      <c r="B88" s="19" t="s">
        <v>322</v>
      </c>
      <c r="C88" s="20">
        <v>9534</v>
      </c>
      <c r="D88" s="19" t="s">
        <v>435</v>
      </c>
      <c r="E88" s="10"/>
      <c r="F88" s="10">
        <v>0</v>
      </c>
      <c r="G88" s="10">
        <v>0</v>
      </c>
      <c r="H88" s="10"/>
      <c r="I88" s="10"/>
      <c r="J88" s="10"/>
      <c r="K88" s="10"/>
      <c r="L88" s="10">
        <v>0</v>
      </c>
      <c r="M88" s="10">
        <v>0</v>
      </c>
      <c r="N88" s="10"/>
      <c r="O88" s="10">
        <v>86</v>
      </c>
      <c r="P88" s="10">
        <v>86</v>
      </c>
      <c r="Q88" s="10">
        <v>86</v>
      </c>
      <c r="R88" s="10">
        <v>0</v>
      </c>
      <c r="S88" s="10">
        <v>86</v>
      </c>
      <c r="T88" s="10">
        <v>86</v>
      </c>
    </row>
    <row r="89" spans="1:20" s="1" customFormat="1" ht="15" customHeight="1" x14ac:dyDescent="0.55000000000000004">
      <c r="A89" s="18">
        <v>52</v>
      </c>
      <c r="B89" s="19" t="s">
        <v>322</v>
      </c>
      <c r="C89" s="20">
        <v>9535</v>
      </c>
      <c r="D89" s="19" t="s">
        <v>436</v>
      </c>
      <c r="E89" s="10"/>
      <c r="F89" s="10">
        <v>0</v>
      </c>
      <c r="G89" s="10">
        <v>0</v>
      </c>
      <c r="H89" s="10"/>
      <c r="I89" s="10"/>
      <c r="J89" s="10"/>
      <c r="K89" s="10"/>
      <c r="L89" s="10">
        <v>0</v>
      </c>
      <c r="M89" s="10">
        <v>0</v>
      </c>
      <c r="N89" s="10"/>
      <c r="O89" s="10">
        <v>30</v>
      </c>
      <c r="P89" s="10">
        <v>30</v>
      </c>
      <c r="Q89" s="10">
        <v>30</v>
      </c>
      <c r="R89" s="10">
        <v>0</v>
      </c>
      <c r="S89" s="10">
        <v>30</v>
      </c>
      <c r="T89" s="10">
        <v>30</v>
      </c>
    </row>
    <row r="90" spans="1:20" s="1" customFormat="1" ht="15" customHeight="1" x14ac:dyDescent="0.55000000000000004">
      <c r="A90" s="18">
        <v>52</v>
      </c>
      <c r="B90" s="19" t="s">
        <v>322</v>
      </c>
      <c r="C90" s="20">
        <v>9536</v>
      </c>
      <c r="D90" s="19" t="s">
        <v>437</v>
      </c>
      <c r="E90" s="10"/>
      <c r="F90" s="10">
        <v>0</v>
      </c>
      <c r="G90" s="10">
        <v>0</v>
      </c>
      <c r="H90" s="10"/>
      <c r="I90" s="10"/>
      <c r="J90" s="10"/>
      <c r="K90" s="10"/>
      <c r="L90" s="10">
        <v>0</v>
      </c>
      <c r="M90" s="10">
        <v>0</v>
      </c>
      <c r="N90" s="10"/>
      <c r="O90" s="10">
        <v>120</v>
      </c>
      <c r="P90" s="10">
        <v>120</v>
      </c>
      <c r="Q90" s="10">
        <v>120</v>
      </c>
      <c r="R90" s="10">
        <v>0</v>
      </c>
      <c r="S90" s="10">
        <v>120</v>
      </c>
      <c r="T90" s="10">
        <v>120</v>
      </c>
    </row>
    <row r="91" spans="1:20" s="1" customFormat="1" ht="15" customHeight="1" x14ac:dyDescent="0.55000000000000004">
      <c r="A91" s="18">
        <v>54</v>
      </c>
      <c r="B91" s="19" t="s">
        <v>323</v>
      </c>
      <c r="C91" s="20">
        <v>9119</v>
      </c>
      <c r="D91" s="19" t="s">
        <v>438</v>
      </c>
      <c r="E91" s="10"/>
      <c r="F91" s="10">
        <v>0</v>
      </c>
      <c r="G91" s="10">
        <v>0</v>
      </c>
      <c r="H91" s="10"/>
      <c r="I91" s="10"/>
      <c r="J91" s="10"/>
      <c r="K91" s="10"/>
      <c r="L91" s="10">
        <v>0</v>
      </c>
      <c r="M91" s="10">
        <v>0</v>
      </c>
      <c r="N91" s="10"/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</row>
    <row r="92" spans="1:20" s="1" customFormat="1" ht="15" customHeight="1" x14ac:dyDescent="0.55000000000000004">
      <c r="A92" s="18">
        <v>54</v>
      </c>
      <c r="B92" s="19" t="s">
        <v>323</v>
      </c>
      <c r="C92" s="20">
        <v>9537</v>
      </c>
      <c r="D92" s="19" t="s">
        <v>427</v>
      </c>
      <c r="E92" s="10"/>
      <c r="F92" s="10">
        <v>90</v>
      </c>
      <c r="G92" s="10">
        <v>90</v>
      </c>
      <c r="H92" s="10"/>
      <c r="I92" s="10"/>
      <c r="J92" s="10"/>
      <c r="K92" s="10"/>
      <c r="L92" s="10">
        <v>0</v>
      </c>
      <c r="M92" s="10">
        <v>0</v>
      </c>
      <c r="N92" s="10"/>
      <c r="O92" s="10">
        <v>360</v>
      </c>
      <c r="P92" s="10">
        <v>360</v>
      </c>
      <c r="Q92" s="10">
        <v>360</v>
      </c>
      <c r="R92" s="10">
        <v>0</v>
      </c>
      <c r="S92" s="10">
        <v>450</v>
      </c>
      <c r="T92" s="10">
        <v>450</v>
      </c>
    </row>
    <row r="93" spans="1:20" s="1" customFormat="1" ht="15" customHeight="1" x14ac:dyDescent="0.55000000000000004">
      <c r="A93" s="18">
        <v>63</v>
      </c>
      <c r="B93" s="19" t="s">
        <v>324</v>
      </c>
      <c r="C93" s="20">
        <v>9120</v>
      </c>
      <c r="D93" s="19" t="s">
        <v>439</v>
      </c>
      <c r="E93" s="10"/>
      <c r="F93" s="10">
        <v>0</v>
      </c>
      <c r="G93" s="10">
        <v>0</v>
      </c>
      <c r="H93" s="10"/>
      <c r="I93" s="10"/>
      <c r="J93" s="10"/>
      <c r="K93" s="10"/>
      <c r="L93" s="10">
        <v>0</v>
      </c>
      <c r="M93" s="10">
        <v>0</v>
      </c>
      <c r="N93" s="10"/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</row>
    <row r="94" spans="1:20" s="1" customFormat="1" ht="15" customHeight="1" x14ac:dyDescent="0.55000000000000004">
      <c r="A94" s="18">
        <v>63</v>
      </c>
      <c r="B94" s="19" t="s">
        <v>324</v>
      </c>
      <c r="C94" s="20">
        <v>9231</v>
      </c>
      <c r="D94" s="19" t="s">
        <v>440</v>
      </c>
      <c r="E94" s="10"/>
      <c r="F94" s="10">
        <v>0</v>
      </c>
      <c r="G94" s="10">
        <v>0</v>
      </c>
      <c r="H94" s="10"/>
      <c r="I94" s="10"/>
      <c r="J94" s="10"/>
      <c r="K94" s="10"/>
      <c r="L94" s="10">
        <v>0</v>
      </c>
      <c r="M94" s="10">
        <v>0</v>
      </c>
      <c r="N94" s="10"/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</row>
    <row r="95" spans="1:20" s="1" customFormat="1" ht="15" customHeight="1" x14ac:dyDescent="0.55000000000000004">
      <c r="A95" s="18">
        <v>63</v>
      </c>
      <c r="B95" s="19" t="s">
        <v>324</v>
      </c>
      <c r="C95" s="20">
        <v>9538</v>
      </c>
      <c r="D95" s="19" t="s">
        <v>441</v>
      </c>
      <c r="E95" s="10"/>
      <c r="F95" s="10">
        <v>30</v>
      </c>
      <c r="G95" s="10">
        <v>30</v>
      </c>
      <c r="H95" s="10"/>
      <c r="I95" s="10"/>
      <c r="J95" s="10"/>
      <c r="K95" s="10"/>
      <c r="L95" s="10">
        <v>48</v>
      </c>
      <c r="M95" s="10">
        <v>48</v>
      </c>
      <c r="N95" s="10"/>
      <c r="O95" s="10">
        <v>90</v>
      </c>
      <c r="P95" s="10">
        <v>90</v>
      </c>
      <c r="Q95" s="10">
        <v>138</v>
      </c>
      <c r="R95" s="10">
        <v>0</v>
      </c>
      <c r="S95" s="10">
        <v>168</v>
      </c>
      <c r="T95" s="10">
        <v>168</v>
      </c>
    </row>
    <row r="96" spans="1:20" s="1" customFormat="1" ht="15" customHeight="1" x14ac:dyDescent="0.55000000000000004">
      <c r="A96" s="18">
        <v>66</v>
      </c>
      <c r="B96" s="19" t="s">
        <v>325</v>
      </c>
      <c r="C96" s="20">
        <v>9121</v>
      </c>
      <c r="D96" s="19" t="s">
        <v>442</v>
      </c>
      <c r="E96" s="10"/>
      <c r="F96" s="10">
        <v>0</v>
      </c>
      <c r="G96" s="10">
        <v>0</v>
      </c>
      <c r="H96" s="10"/>
      <c r="I96" s="10"/>
      <c r="J96" s="10"/>
      <c r="K96" s="10"/>
      <c r="L96" s="10">
        <v>0</v>
      </c>
      <c r="M96" s="10">
        <v>0</v>
      </c>
      <c r="N96" s="10"/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</row>
    <row r="97" spans="1:20" s="1" customFormat="1" ht="15" customHeight="1" x14ac:dyDescent="0.55000000000000004">
      <c r="A97" s="18">
        <v>66</v>
      </c>
      <c r="B97" s="19" t="s">
        <v>325</v>
      </c>
      <c r="C97" s="20">
        <v>9223</v>
      </c>
      <c r="D97" s="19" t="s">
        <v>443</v>
      </c>
      <c r="E97" s="10"/>
      <c r="F97" s="10">
        <v>0</v>
      </c>
      <c r="G97" s="10">
        <v>0</v>
      </c>
      <c r="H97" s="10"/>
      <c r="I97" s="10"/>
      <c r="J97" s="10"/>
      <c r="K97" s="10"/>
      <c r="L97" s="10">
        <v>0</v>
      </c>
      <c r="M97" s="10">
        <v>0</v>
      </c>
      <c r="N97" s="10"/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</row>
    <row r="98" spans="1:20" s="1" customFormat="1" ht="15" customHeight="1" x14ac:dyDescent="0.55000000000000004">
      <c r="A98" s="18">
        <v>66</v>
      </c>
      <c r="B98" s="19" t="s">
        <v>325</v>
      </c>
      <c r="C98" s="20">
        <v>9308</v>
      </c>
      <c r="D98" s="19" t="s">
        <v>381</v>
      </c>
      <c r="E98" s="10"/>
      <c r="F98" s="10">
        <v>0</v>
      </c>
      <c r="G98" s="10">
        <v>0</v>
      </c>
      <c r="H98" s="10"/>
      <c r="I98" s="10"/>
      <c r="J98" s="10"/>
      <c r="K98" s="10"/>
      <c r="L98" s="10">
        <v>30</v>
      </c>
      <c r="M98" s="10">
        <v>30</v>
      </c>
      <c r="N98" s="10"/>
      <c r="O98" s="10">
        <v>150</v>
      </c>
      <c r="P98" s="10">
        <v>150</v>
      </c>
      <c r="Q98" s="10">
        <v>180</v>
      </c>
      <c r="R98" s="10">
        <v>0</v>
      </c>
      <c r="S98" s="10">
        <v>180</v>
      </c>
      <c r="T98" s="10">
        <v>180</v>
      </c>
    </row>
    <row r="99" spans="1:20" s="1" customFormat="1" ht="15" customHeight="1" x14ac:dyDescent="0.55000000000000004">
      <c r="A99" s="18">
        <v>68</v>
      </c>
      <c r="B99" s="19" t="s">
        <v>326</v>
      </c>
      <c r="C99" s="20">
        <v>9122</v>
      </c>
      <c r="D99" s="19" t="s">
        <v>442</v>
      </c>
      <c r="E99" s="10"/>
      <c r="F99" s="10">
        <v>0</v>
      </c>
      <c r="G99" s="10">
        <v>0</v>
      </c>
      <c r="H99" s="10"/>
      <c r="I99" s="10"/>
      <c r="J99" s="10"/>
      <c r="K99" s="10"/>
      <c r="L99" s="10">
        <v>0</v>
      </c>
      <c r="M99" s="10">
        <v>0</v>
      </c>
      <c r="N99" s="10"/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</row>
    <row r="100" spans="1:20" s="1" customFormat="1" ht="15" customHeight="1" x14ac:dyDescent="0.55000000000000004">
      <c r="A100" s="18">
        <v>68</v>
      </c>
      <c r="B100" s="19" t="s">
        <v>326</v>
      </c>
      <c r="C100" s="20">
        <v>9224</v>
      </c>
      <c r="D100" s="19" t="s">
        <v>444</v>
      </c>
      <c r="E100" s="10"/>
      <c r="F100" s="10">
        <v>0</v>
      </c>
      <c r="G100" s="10">
        <v>0</v>
      </c>
      <c r="H100" s="10"/>
      <c r="I100" s="10"/>
      <c r="J100" s="10"/>
      <c r="K100" s="10"/>
      <c r="L100" s="10">
        <v>0</v>
      </c>
      <c r="M100" s="10">
        <v>0</v>
      </c>
      <c r="N100" s="10"/>
      <c r="O100" s="10">
        <v>30</v>
      </c>
      <c r="P100" s="10">
        <v>30</v>
      </c>
      <c r="Q100" s="10">
        <v>30</v>
      </c>
      <c r="R100" s="10">
        <v>0</v>
      </c>
      <c r="S100" s="10">
        <v>30</v>
      </c>
      <c r="T100" s="10">
        <v>30</v>
      </c>
    </row>
    <row r="101" spans="1:20" s="1" customFormat="1" ht="15" customHeight="1" x14ac:dyDescent="0.55000000000000004">
      <c r="A101" s="18">
        <v>68</v>
      </c>
      <c r="B101" s="19" t="s">
        <v>326</v>
      </c>
      <c r="C101" s="20">
        <v>9225</v>
      </c>
      <c r="D101" s="19" t="s">
        <v>445</v>
      </c>
      <c r="E101" s="10"/>
      <c r="F101" s="10">
        <v>0</v>
      </c>
      <c r="G101" s="10">
        <v>0</v>
      </c>
      <c r="H101" s="10"/>
      <c r="I101" s="10"/>
      <c r="J101" s="10"/>
      <c r="K101" s="10"/>
      <c r="L101" s="10">
        <v>0</v>
      </c>
      <c r="M101" s="10">
        <v>0</v>
      </c>
      <c r="N101" s="10"/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</row>
    <row r="102" spans="1:20" s="1" customFormat="1" ht="15" customHeight="1" x14ac:dyDescent="0.55000000000000004">
      <c r="A102" s="18">
        <v>68</v>
      </c>
      <c r="B102" s="19" t="s">
        <v>326</v>
      </c>
      <c r="C102" s="20">
        <v>9309</v>
      </c>
      <c r="D102" s="19" t="s">
        <v>446</v>
      </c>
      <c r="E102" s="10"/>
      <c r="F102" s="10">
        <v>90</v>
      </c>
      <c r="G102" s="10">
        <v>90</v>
      </c>
      <c r="H102" s="10"/>
      <c r="I102" s="10"/>
      <c r="J102" s="10"/>
      <c r="K102" s="10"/>
      <c r="L102" s="10">
        <v>0</v>
      </c>
      <c r="M102" s="10">
        <v>0</v>
      </c>
      <c r="N102" s="10"/>
      <c r="O102" s="10">
        <v>180</v>
      </c>
      <c r="P102" s="10">
        <v>180</v>
      </c>
      <c r="Q102" s="10">
        <v>180</v>
      </c>
      <c r="R102" s="10">
        <v>0</v>
      </c>
      <c r="S102" s="10">
        <v>270</v>
      </c>
      <c r="T102" s="10">
        <v>270</v>
      </c>
    </row>
    <row r="103" spans="1:20" s="1" customFormat="1" ht="15" customHeight="1" x14ac:dyDescent="0.55000000000000004">
      <c r="A103" s="18">
        <v>68</v>
      </c>
      <c r="B103" s="19" t="s">
        <v>326</v>
      </c>
      <c r="C103" s="20">
        <v>9540</v>
      </c>
      <c r="D103" s="19" t="s">
        <v>447</v>
      </c>
      <c r="E103" s="10"/>
      <c r="F103" s="10">
        <v>0</v>
      </c>
      <c r="G103" s="10">
        <v>0</v>
      </c>
      <c r="H103" s="10"/>
      <c r="I103" s="10"/>
      <c r="J103" s="10"/>
      <c r="K103" s="10"/>
      <c r="L103" s="10">
        <v>0</v>
      </c>
      <c r="M103" s="10">
        <v>0</v>
      </c>
      <c r="N103" s="10"/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</row>
    <row r="104" spans="1:20" s="1" customFormat="1" ht="15" customHeight="1" x14ac:dyDescent="0.55000000000000004">
      <c r="A104" s="18">
        <v>68</v>
      </c>
      <c r="B104" s="19" t="s">
        <v>326</v>
      </c>
      <c r="C104" s="20">
        <v>9541</v>
      </c>
      <c r="D104" s="19" t="s">
        <v>448</v>
      </c>
      <c r="E104" s="10"/>
      <c r="F104" s="10">
        <v>0</v>
      </c>
      <c r="G104" s="10">
        <v>0</v>
      </c>
      <c r="H104" s="10"/>
      <c r="I104" s="10"/>
      <c r="J104" s="10"/>
      <c r="K104" s="10"/>
      <c r="L104" s="10">
        <v>0</v>
      </c>
      <c r="M104" s="10">
        <v>0</v>
      </c>
      <c r="N104" s="10"/>
      <c r="O104" s="10">
        <v>90</v>
      </c>
      <c r="P104" s="10">
        <v>90</v>
      </c>
      <c r="Q104" s="10">
        <v>90</v>
      </c>
      <c r="R104" s="10">
        <v>0</v>
      </c>
      <c r="S104" s="10">
        <v>90</v>
      </c>
      <c r="T104" s="10">
        <v>90</v>
      </c>
    </row>
    <row r="105" spans="1:20" s="1" customFormat="1" ht="15" customHeight="1" x14ac:dyDescent="0.55000000000000004">
      <c r="A105" s="18">
        <v>68</v>
      </c>
      <c r="B105" s="19" t="s">
        <v>326</v>
      </c>
      <c r="C105" s="20">
        <v>9545</v>
      </c>
      <c r="D105" s="19" t="s">
        <v>449</v>
      </c>
      <c r="E105" s="10"/>
      <c r="F105" s="10">
        <v>0</v>
      </c>
      <c r="G105" s="10">
        <v>0</v>
      </c>
      <c r="H105" s="10"/>
      <c r="I105" s="10"/>
      <c r="J105" s="10"/>
      <c r="K105" s="10"/>
      <c r="L105" s="10">
        <v>22</v>
      </c>
      <c r="M105" s="10">
        <v>22</v>
      </c>
      <c r="N105" s="10"/>
      <c r="O105" s="10">
        <v>146</v>
      </c>
      <c r="P105" s="10">
        <v>146</v>
      </c>
      <c r="Q105" s="10">
        <v>168</v>
      </c>
      <c r="R105" s="10">
        <v>0</v>
      </c>
      <c r="S105" s="10">
        <v>168</v>
      </c>
      <c r="T105" s="10">
        <v>168</v>
      </c>
    </row>
    <row r="106" spans="1:20" s="1" customFormat="1" ht="15" customHeight="1" x14ac:dyDescent="0.55000000000000004">
      <c r="A106" s="18">
        <v>68</v>
      </c>
      <c r="B106" s="19" t="s">
        <v>326</v>
      </c>
      <c r="C106" s="20">
        <v>9546</v>
      </c>
      <c r="D106" s="19" t="s">
        <v>450</v>
      </c>
      <c r="E106" s="10"/>
      <c r="F106" s="10">
        <v>0</v>
      </c>
      <c r="G106" s="10">
        <v>0</v>
      </c>
      <c r="H106" s="10"/>
      <c r="I106" s="10"/>
      <c r="J106" s="10"/>
      <c r="K106" s="10"/>
      <c r="L106" s="10">
        <v>0</v>
      </c>
      <c r="M106" s="10">
        <v>0</v>
      </c>
      <c r="N106" s="10"/>
      <c r="O106" s="10">
        <v>90</v>
      </c>
      <c r="P106" s="10">
        <v>90</v>
      </c>
      <c r="Q106" s="10">
        <v>90</v>
      </c>
      <c r="R106" s="10">
        <v>0</v>
      </c>
      <c r="S106" s="10">
        <v>90</v>
      </c>
      <c r="T106" s="10">
        <v>90</v>
      </c>
    </row>
    <row r="107" spans="1:20" s="1" customFormat="1" ht="15" customHeight="1" x14ac:dyDescent="0.55000000000000004">
      <c r="A107" s="18">
        <v>70</v>
      </c>
      <c r="B107" s="19" t="s">
        <v>327</v>
      </c>
      <c r="C107" s="20">
        <v>9542</v>
      </c>
      <c r="D107" s="19" t="s">
        <v>451</v>
      </c>
      <c r="E107" s="10"/>
      <c r="F107" s="10">
        <v>0</v>
      </c>
      <c r="G107" s="10">
        <v>0</v>
      </c>
      <c r="H107" s="10"/>
      <c r="I107" s="10"/>
      <c r="J107" s="10"/>
      <c r="K107" s="10"/>
      <c r="L107" s="10">
        <v>0</v>
      </c>
      <c r="M107" s="10">
        <v>0</v>
      </c>
      <c r="N107" s="10"/>
      <c r="O107" s="10">
        <v>150</v>
      </c>
      <c r="P107" s="10">
        <v>150</v>
      </c>
      <c r="Q107" s="10">
        <v>150</v>
      </c>
      <c r="R107" s="10">
        <v>0</v>
      </c>
      <c r="S107" s="10">
        <v>150</v>
      </c>
      <c r="T107" s="10">
        <v>150</v>
      </c>
    </row>
    <row r="108" spans="1:20" s="1" customFormat="1" ht="15" customHeight="1" x14ac:dyDescent="0.55000000000000004">
      <c r="A108" s="18">
        <v>73</v>
      </c>
      <c r="B108" s="19" t="s">
        <v>328</v>
      </c>
      <c r="C108" s="20">
        <v>9123</v>
      </c>
      <c r="D108" s="19" t="s">
        <v>452</v>
      </c>
      <c r="E108" s="10"/>
      <c r="F108" s="10">
        <v>0</v>
      </c>
      <c r="G108" s="10">
        <v>0</v>
      </c>
      <c r="H108" s="10"/>
      <c r="I108" s="10"/>
      <c r="J108" s="10"/>
      <c r="K108" s="10"/>
      <c r="L108" s="10">
        <v>0</v>
      </c>
      <c r="M108" s="10">
        <v>0</v>
      </c>
      <c r="N108" s="10"/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</row>
    <row r="109" spans="1:20" s="1" customFormat="1" ht="15" customHeight="1" x14ac:dyDescent="0.55000000000000004">
      <c r="A109" s="18">
        <v>73</v>
      </c>
      <c r="B109" s="19" t="s">
        <v>328</v>
      </c>
      <c r="C109" s="20">
        <v>9226</v>
      </c>
      <c r="D109" s="19" t="s">
        <v>453</v>
      </c>
      <c r="E109" s="10"/>
      <c r="F109" s="10">
        <v>0</v>
      </c>
      <c r="G109" s="10">
        <v>0</v>
      </c>
      <c r="H109" s="10"/>
      <c r="I109" s="10"/>
      <c r="J109" s="10"/>
      <c r="K109" s="10"/>
      <c r="L109" s="10">
        <v>0</v>
      </c>
      <c r="M109" s="10">
        <v>0</v>
      </c>
      <c r="N109" s="10"/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</row>
    <row r="110" spans="1:20" s="1" customFormat="1" ht="15" customHeight="1" x14ac:dyDescent="0.55000000000000004">
      <c r="A110" s="18">
        <v>73</v>
      </c>
      <c r="B110" s="19" t="s">
        <v>328</v>
      </c>
      <c r="C110" s="20">
        <v>9310</v>
      </c>
      <c r="D110" s="19" t="s">
        <v>381</v>
      </c>
      <c r="E110" s="10"/>
      <c r="F110" s="10">
        <v>60</v>
      </c>
      <c r="G110" s="10">
        <v>60</v>
      </c>
      <c r="H110" s="10"/>
      <c r="I110" s="10"/>
      <c r="J110" s="10"/>
      <c r="K110" s="10"/>
      <c r="L110" s="10">
        <v>90</v>
      </c>
      <c r="M110" s="10">
        <v>90</v>
      </c>
      <c r="N110" s="10"/>
      <c r="O110" s="10">
        <v>146</v>
      </c>
      <c r="P110" s="10">
        <v>146</v>
      </c>
      <c r="Q110" s="10">
        <v>236</v>
      </c>
      <c r="R110" s="10">
        <v>0</v>
      </c>
      <c r="S110" s="10">
        <v>296</v>
      </c>
      <c r="T110" s="10">
        <v>296</v>
      </c>
    </row>
    <row r="111" spans="1:20" s="1" customFormat="1" ht="15" customHeight="1" x14ac:dyDescent="0.55000000000000004">
      <c r="A111" s="18">
        <v>76</v>
      </c>
      <c r="B111" s="19" t="s">
        <v>329</v>
      </c>
      <c r="C111" s="20">
        <v>9124</v>
      </c>
      <c r="D111" s="19" t="s">
        <v>454</v>
      </c>
      <c r="E111" s="10"/>
      <c r="F111" s="10">
        <v>25</v>
      </c>
      <c r="G111" s="10">
        <v>25</v>
      </c>
      <c r="H111" s="10"/>
      <c r="I111" s="10"/>
      <c r="J111" s="10"/>
      <c r="K111" s="10"/>
      <c r="L111" s="10">
        <v>0</v>
      </c>
      <c r="M111" s="10">
        <v>0</v>
      </c>
      <c r="N111" s="10"/>
      <c r="O111" s="10">
        <v>50</v>
      </c>
      <c r="P111" s="10">
        <v>50</v>
      </c>
      <c r="Q111" s="10">
        <v>50</v>
      </c>
      <c r="R111" s="10">
        <v>0</v>
      </c>
      <c r="S111" s="10">
        <v>75</v>
      </c>
      <c r="T111" s="10">
        <v>75</v>
      </c>
    </row>
    <row r="112" spans="1:20" s="1" customFormat="1" ht="15" customHeight="1" x14ac:dyDescent="0.55000000000000004">
      <c r="A112" s="18">
        <v>76</v>
      </c>
      <c r="B112" s="19" t="s">
        <v>329</v>
      </c>
      <c r="C112" s="20">
        <v>9125</v>
      </c>
      <c r="D112" s="19" t="s">
        <v>455</v>
      </c>
      <c r="E112" s="10"/>
      <c r="F112" s="10">
        <v>0</v>
      </c>
      <c r="G112" s="10">
        <v>0</v>
      </c>
      <c r="H112" s="10"/>
      <c r="I112" s="10"/>
      <c r="J112" s="10"/>
      <c r="K112" s="10"/>
      <c r="L112" s="10">
        <v>0</v>
      </c>
      <c r="M112" s="10">
        <v>0</v>
      </c>
      <c r="N112" s="10"/>
      <c r="O112" s="10">
        <v>125</v>
      </c>
      <c r="P112" s="10">
        <v>125</v>
      </c>
      <c r="Q112" s="10">
        <v>125</v>
      </c>
      <c r="R112" s="10">
        <v>0</v>
      </c>
      <c r="S112" s="10">
        <v>125</v>
      </c>
      <c r="T112" s="10">
        <v>125</v>
      </c>
    </row>
    <row r="113" spans="1:20" s="1" customFormat="1" ht="15" customHeight="1" x14ac:dyDescent="0.55000000000000004">
      <c r="A113" s="18">
        <v>76</v>
      </c>
      <c r="B113" s="19" t="s">
        <v>329</v>
      </c>
      <c r="C113" s="20">
        <v>9126</v>
      </c>
      <c r="D113" s="19" t="s">
        <v>456</v>
      </c>
      <c r="E113" s="10"/>
      <c r="F113" s="10">
        <v>0</v>
      </c>
      <c r="G113" s="10">
        <v>0</v>
      </c>
      <c r="H113" s="10"/>
      <c r="I113" s="10"/>
      <c r="J113" s="10"/>
      <c r="K113" s="10"/>
      <c r="L113" s="10">
        <v>0</v>
      </c>
      <c r="M113" s="10">
        <v>0</v>
      </c>
      <c r="N113" s="10"/>
      <c r="O113" s="10">
        <v>25</v>
      </c>
      <c r="P113" s="10">
        <v>25</v>
      </c>
      <c r="Q113" s="10">
        <v>25</v>
      </c>
      <c r="R113" s="10">
        <v>0</v>
      </c>
      <c r="S113" s="10">
        <v>25</v>
      </c>
      <c r="T113" s="10">
        <v>25</v>
      </c>
    </row>
    <row r="114" spans="1:20" s="1" customFormat="1" ht="15" customHeight="1" x14ac:dyDescent="0.55000000000000004">
      <c r="A114" s="18">
        <v>76</v>
      </c>
      <c r="B114" s="19" t="s">
        <v>329</v>
      </c>
      <c r="C114" s="20">
        <v>9227</v>
      </c>
      <c r="D114" s="19" t="s">
        <v>457</v>
      </c>
      <c r="E114" s="10"/>
      <c r="F114" s="10">
        <v>0</v>
      </c>
      <c r="G114" s="10">
        <v>0</v>
      </c>
      <c r="H114" s="10"/>
      <c r="I114" s="10"/>
      <c r="J114" s="10"/>
      <c r="K114" s="10"/>
      <c r="L114" s="10">
        <v>0</v>
      </c>
      <c r="M114" s="10">
        <v>0</v>
      </c>
      <c r="N114" s="10"/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</row>
    <row r="115" spans="1:20" s="1" customFormat="1" ht="15" customHeight="1" x14ac:dyDescent="0.55000000000000004">
      <c r="A115" s="18">
        <v>76</v>
      </c>
      <c r="B115" s="19" t="s">
        <v>329</v>
      </c>
      <c r="C115" s="20">
        <v>9228</v>
      </c>
      <c r="D115" s="19" t="s">
        <v>458</v>
      </c>
      <c r="E115" s="10"/>
      <c r="F115" s="10">
        <v>0</v>
      </c>
      <c r="G115" s="10">
        <v>0</v>
      </c>
      <c r="H115" s="10"/>
      <c r="I115" s="10"/>
      <c r="J115" s="10"/>
      <c r="K115" s="10"/>
      <c r="L115" s="10">
        <v>0</v>
      </c>
      <c r="M115" s="10">
        <v>0</v>
      </c>
      <c r="N115" s="10"/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</row>
    <row r="116" spans="1:20" s="1" customFormat="1" ht="15" customHeight="1" x14ac:dyDescent="0.55000000000000004">
      <c r="A116" s="18">
        <v>76</v>
      </c>
      <c r="B116" s="19" t="s">
        <v>329</v>
      </c>
      <c r="C116" s="20">
        <v>9229</v>
      </c>
      <c r="D116" s="19" t="s">
        <v>459</v>
      </c>
      <c r="E116" s="10"/>
      <c r="F116" s="10">
        <v>0</v>
      </c>
      <c r="G116" s="10">
        <v>0</v>
      </c>
      <c r="H116" s="10"/>
      <c r="I116" s="10"/>
      <c r="J116" s="10"/>
      <c r="K116" s="10"/>
      <c r="L116" s="10">
        <v>0</v>
      </c>
      <c r="M116" s="10">
        <v>0</v>
      </c>
      <c r="N116" s="10"/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</row>
    <row r="117" spans="1:20" s="1" customFormat="1" ht="15" customHeight="1" x14ac:dyDescent="0.55000000000000004">
      <c r="A117" s="18">
        <v>76</v>
      </c>
      <c r="B117" s="19" t="s">
        <v>329</v>
      </c>
      <c r="C117" s="20">
        <v>9230</v>
      </c>
      <c r="D117" s="19" t="s">
        <v>460</v>
      </c>
      <c r="E117" s="10"/>
      <c r="F117" s="10">
        <v>0</v>
      </c>
      <c r="G117" s="10">
        <v>0</v>
      </c>
      <c r="H117" s="10"/>
      <c r="I117" s="10"/>
      <c r="J117" s="10"/>
      <c r="K117" s="10"/>
      <c r="L117" s="10">
        <v>0</v>
      </c>
      <c r="M117" s="10">
        <v>0</v>
      </c>
      <c r="N117" s="10"/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</row>
    <row r="118" spans="1:20" s="1" customFormat="1" ht="15" customHeight="1" x14ac:dyDescent="0.55000000000000004">
      <c r="A118" s="18">
        <v>76</v>
      </c>
      <c r="B118" s="19" t="s">
        <v>329</v>
      </c>
      <c r="C118" s="20">
        <v>9311</v>
      </c>
      <c r="D118" s="19" t="s">
        <v>461</v>
      </c>
      <c r="E118" s="10"/>
      <c r="F118" s="10">
        <v>60</v>
      </c>
      <c r="G118" s="10">
        <v>60</v>
      </c>
      <c r="H118" s="10"/>
      <c r="I118" s="10"/>
      <c r="J118" s="10"/>
      <c r="K118" s="10"/>
      <c r="L118" s="10">
        <v>0</v>
      </c>
      <c r="M118" s="10">
        <v>0</v>
      </c>
      <c r="N118" s="10"/>
      <c r="O118" s="10">
        <v>330</v>
      </c>
      <c r="P118" s="10">
        <v>330</v>
      </c>
      <c r="Q118" s="10">
        <v>330</v>
      </c>
      <c r="R118" s="10">
        <v>0</v>
      </c>
      <c r="S118" s="10">
        <v>390</v>
      </c>
      <c r="T118" s="10">
        <v>390</v>
      </c>
    </row>
    <row r="119" spans="1:20" s="1" customFormat="1" ht="15" customHeight="1" x14ac:dyDescent="0.55000000000000004">
      <c r="A119" s="18">
        <v>76</v>
      </c>
      <c r="B119" s="19" t="s">
        <v>329</v>
      </c>
      <c r="C119" s="20">
        <v>9543</v>
      </c>
      <c r="D119" s="19" t="s">
        <v>462</v>
      </c>
      <c r="E119" s="10"/>
      <c r="F119" s="10">
        <v>0</v>
      </c>
      <c r="G119" s="10">
        <v>0</v>
      </c>
      <c r="H119" s="10"/>
      <c r="I119" s="10"/>
      <c r="J119" s="10"/>
      <c r="K119" s="10"/>
      <c r="L119" s="10">
        <v>0</v>
      </c>
      <c r="M119" s="10">
        <v>0</v>
      </c>
      <c r="N119" s="10"/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</row>
    <row r="120" spans="1:20" s="1" customFormat="1" ht="15" customHeight="1" x14ac:dyDescent="0.55000000000000004">
      <c r="A120" s="18">
        <v>76</v>
      </c>
      <c r="B120" s="19" t="s">
        <v>329</v>
      </c>
      <c r="C120" s="20">
        <v>9544</v>
      </c>
      <c r="D120" s="19" t="s">
        <v>463</v>
      </c>
      <c r="E120" s="10"/>
      <c r="F120" s="10">
        <v>0</v>
      </c>
      <c r="G120" s="10">
        <v>0</v>
      </c>
      <c r="H120" s="10"/>
      <c r="I120" s="10"/>
      <c r="J120" s="10"/>
      <c r="K120" s="10"/>
      <c r="L120" s="10">
        <v>0</v>
      </c>
      <c r="M120" s="10">
        <v>0</v>
      </c>
      <c r="N120" s="10"/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</row>
    <row r="121" spans="1:20" s="1" customFormat="1" ht="15" customHeight="1" x14ac:dyDescent="0.55000000000000004">
      <c r="A121" s="18">
        <v>81</v>
      </c>
      <c r="B121" s="19" t="s">
        <v>330</v>
      </c>
      <c r="C121" s="20">
        <v>9530</v>
      </c>
      <c r="D121" s="19" t="s">
        <v>464</v>
      </c>
      <c r="E121" s="10"/>
      <c r="F121" s="10">
        <v>0</v>
      </c>
      <c r="G121" s="10">
        <v>0</v>
      </c>
      <c r="H121" s="10"/>
      <c r="I121" s="10"/>
      <c r="J121" s="10"/>
      <c r="K121" s="10"/>
      <c r="L121" s="10">
        <v>0</v>
      </c>
      <c r="M121" s="10">
        <v>0</v>
      </c>
      <c r="N121" s="10"/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</row>
    <row r="122" spans="1:20" s="1" customFormat="1" ht="15" customHeight="1" x14ac:dyDescent="0.55000000000000004">
      <c r="A122" s="18">
        <v>85</v>
      </c>
      <c r="B122" s="19" t="s">
        <v>331</v>
      </c>
      <c r="C122" s="20">
        <v>9519</v>
      </c>
      <c r="D122" s="19" t="s">
        <v>465</v>
      </c>
      <c r="E122" s="10"/>
      <c r="F122" s="10">
        <v>0</v>
      </c>
      <c r="G122" s="10">
        <v>0</v>
      </c>
      <c r="H122" s="10"/>
      <c r="I122" s="10"/>
      <c r="J122" s="10"/>
      <c r="K122" s="10"/>
      <c r="L122" s="10">
        <v>0</v>
      </c>
      <c r="M122" s="10">
        <v>0</v>
      </c>
      <c r="N122" s="10"/>
      <c r="O122" s="10">
        <v>100</v>
      </c>
      <c r="P122" s="10">
        <v>100</v>
      </c>
      <c r="Q122" s="10">
        <v>100</v>
      </c>
      <c r="R122" s="10">
        <v>0</v>
      </c>
      <c r="S122" s="10">
        <v>100</v>
      </c>
      <c r="T122" s="10">
        <v>100</v>
      </c>
    </row>
    <row r="123" spans="1:20" s="1" customFormat="1" ht="15" customHeight="1" x14ac:dyDescent="0.55000000000000004">
      <c r="A123" s="18">
        <v>86</v>
      </c>
      <c r="B123" s="19" t="s">
        <v>332</v>
      </c>
      <c r="C123" s="20">
        <v>9518</v>
      </c>
      <c r="D123" s="19" t="s">
        <v>466</v>
      </c>
      <c r="E123" s="10"/>
      <c r="F123" s="10">
        <v>0</v>
      </c>
      <c r="G123" s="10">
        <v>0</v>
      </c>
      <c r="H123" s="10"/>
      <c r="I123" s="10"/>
      <c r="J123" s="10"/>
      <c r="K123" s="10"/>
      <c r="L123" s="10">
        <v>0</v>
      </c>
      <c r="M123" s="10">
        <v>0</v>
      </c>
      <c r="N123" s="10"/>
      <c r="O123" s="10">
        <v>100</v>
      </c>
      <c r="P123" s="10">
        <v>100</v>
      </c>
      <c r="Q123" s="10">
        <v>100</v>
      </c>
      <c r="R123" s="10">
        <v>0</v>
      </c>
      <c r="S123" s="10">
        <v>100</v>
      </c>
      <c r="T123" s="10">
        <v>100</v>
      </c>
    </row>
    <row r="124" spans="1:20" s="1" customFormat="1" ht="15" customHeight="1" x14ac:dyDescent="0.55000000000000004">
      <c r="A124" s="18">
        <v>88</v>
      </c>
      <c r="B124" s="19" t="s">
        <v>333</v>
      </c>
      <c r="C124" s="20">
        <v>9539</v>
      </c>
      <c r="D124" s="19" t="s">
        <v>467</v>
      </c>
      <c r="E124" s="10"/>
      <c r="F124" s="10">
        <v>0</v>
      </c>
      <c r="G124" s="10">
        <v>0</v>
      </c>
      <c r="H124" s="10"/>
      <c r="I124" s="10"/>
      <c r="J124" s="10"/>
      <c r="K124" s="10"/>
      <c r="L124" s="10">
        <v>0</v>
      </c>
      <c r="M124" s="10">
        <v>0</v>
      </c>
      <c r="N124" s="10"/>
      <c r="O124" s="10">
        <v>25</v>
      </c>
      <c r="P124" s="10">
        <v>25</v>
      </c>
      <c r="Q124" s="10">
        <v>25</v>
      </c>
      <c r="R124" s="10">
        <v>0</v>
      </c>
      <c r="S124" s="10">
        <v>25</v>
      </c>
      <c r="T124" s="10">
        <v>25</v>
      </c>
    </row>
    <row r="125" spans="1:20" s="1" customFormat="1" ht="15" customHeight="1" x14ac:dyDescent="0.55000000000000004">
      <c r="A125" s="18">
        <v>91</v>
      </c>
      <c r="B125" s="19" t="s">
        <v>334</v>
      </c>
      <c r="C125" s="20">
        <v>9517</v>
      </c>
      <c r="D125" s="19" t="s">
        <v>468</v>
      </c>
      <c r="E125" s="10"/>
      <c r="F125" s="10">
        <v>0</v>
      </c>
      <c r="G125" s="10">
        <v>0</v>
      </c>
      <c r="H125" s="10"/>
      <c r="I125" s="10"/>
      <c r="J125" s="10"/>
      <c r="K125" s="10"/>
      <c r="L125" s="10">
        <v>0</v>
      </c>
      <c r="M125" s="10">
        <v>0</v>
      </c>
      <c r="N125" s="10"/>
      <c r="O125" s="10">
        <v>75</v>
      </c>
      <c r="P125" s="10">
        <v>75</v>
      </c>
      <c r="Q125" s="10">
        <v>75</v>
      </c>
      <c r="R125" s="10">
        <v>0</v>
      </c>
      <c r="S125" s="10">
        <v>75</v>
      </c>
      <c r="T125" s="10">
        <v>75</v>
      </c>
    </row>
    <row r="126" spans="1:20" s="1" customFormat="1" ht="15" customHeight="1" x14ac:dyDescent="0.55000000000000004">
      <c r="A126" s="18">
        <v>94</v>
      </c>
      <c r="B126" s="19" t="s">
        <v>335</v>
      </c>
      <c r="C126" s="20">
        <v>9547</v>
      </c>
      <c r="D126" s="19" t="s">
        <v>469</v>
      </c>
      <c r="E126" s="10"/>
      <c r="F126" s="10">
        <v>0</v>
      </c>
      <c r="G126" s="10">
        <v>0</v>
      </c>
      <c r="H126" s="10"/>
      <c r="I126" s="10"/>
      <c r="J126" s="10"/>
      <c r="K126" s="10"/>
      <c r="L126" s="10">
        <v>0</v>
      </c>
      <c r="M126" s="10">
        <v>0</v>
      </c>
      <c r="N126" s="10"/>
      <c r="O126" s="10">
        <v>50</v>
      </c>
      <c r="P126" s="10">
        <v>50</v>
      </c>
      <c r="Q126" s="10">
        <v>50</v>
      </c>
      <c r="R126" s="10">
        <v>0</v>
      </c>
      <c r="S126" s="10">
        <v>50</v>
      </c>
      <c r="T126" s="10">
        <v>50</v>
      </c>
    </row>
    <row r="127" spans="1:20" s="1" customFormat="1" ht="15" customHeight="1" x14ac:dyDescent="0.55000000000000004">
      <c r="A127" s="18">
        <v>95</v>
      </c>
      <c r="B127" s="19" t="s">
        <v>336</v>
      </c>
      <c r="C127" s="20">
        <v>9533</v>
      </c>
      <c r="D127" s="19" t="s">
        <v>470</v>
      </c>
      <c r="E127" s="10"/>
      <c r="F127" s="10">
        <v>0</v>
      </c>
      <c r="G127" s="10">
        <v>0</v>
      </c>
      <c r="H127" s="10"/>
      <c r="I127" s="10"/>
      <c r="J127" s="10"/>
      <c r="K127" s="10"/>
      <c r="L127" s="10">
        <v>0</v>
      </c>
      <c r="M127" s="10">
        <v>0</v>
      </c>
      <c r="N127" s="10"/>
      <c r="O127" s="10">
        <v>50</v>
      </c>
      <c r="P127" s="10">
        <v>50</v>
      </c>
      <c r="Q127" s="10">
        <v>50</v>
      </c>
      <c r="R127" s="10">
        <v>0</v>
      </c>
      <c r="S127" s="10">
        <v>50</v>
      </c>
      <c r="T127" s="10">
        <v>50</v>
      </c>
    </row>
    <row r="128" spans="1:20" s="1" customFormat="1" ht="15" customHeight="1" x14ac:dyDescent="0.55000000000000004">
      <c r="A128" s="18">
        <v>97</v>
      </c>
      <c r="B128" s="19" t="s">
        <v>337</v>
      </c>
      <c r="C128" s="20">
        <v>9548</v>
      </c>
      <c r="D128" s="19" t="s">
        <v>471</v>
      </c>
      <c r="E128" s="10"/>
      <c r="F128" s="10">
        <v>0</v>
      </c>
      <c r="G128" s="10">
        <v>0</v>
      </c>
      <c r="H128" s="10"/>
      <c r="I128" s="10"/>
      <c r="J128" s="10"/>
      <c r="K128" s="10"/>
      <c r="L128" s="10">
        <v>0</v>
      </c>
      <c r="M128" s="10">
        <v>0</v>
      </c>
      <c r="N128" s="10"/>
      <c r="O128" s="10">
        <v>10</v>
      </c>
      <c r="P128" s="10">
        <v>10</v>
      </c>
      <c r="Q128" s="10">
        <v>10</v>
      </c>
      <c r="R128" s="10">
        <v>0</v>
      </c>
      <c r="S128" s="10">
        <v>10</v>
      </c>
      <c r="T128" s="10">
        <v>10</v>
      </c>
    </row>
    <row r="129" spans="1:20" s="1" customFormat="1" ht="15" customHeight="1" thickBot="1" x14ac:dyDescent="0.6">
      <c r="A129" s="18">
        <v>99</v>
      </c>
      <c r="B129" s="19" t="s">
        <v>338</v>
      </c>
      <c r="C129" s="20">
        <v>9531</v>
      </c>
      <c r="D129" s="19" t="s">
        <v>472</v>
      </c>
      <c r="E129" s="10"/>
      <c r="F129" s="10">
        <v>0</v>
      </c>
      <c r="G129" s="10">
        <v>0</v>
      </c>
      <c r="H129" s="10"/>
      <c r="I129" s="10"/>
      <c r="J129" s="10"/>
      <c r="K129" s="10"/>
      <c r="L129" s="10">
        <v>0</v>
      </c>
      <c r="M129" s="10">
        <v>0</v>
      </c>
      <c r="N129" s="10"/>
      <c r="O129" s="10">
        <v>73</v>
      </c>
      <c r="P129" s="10">
        <v>73</v>
      </c>
      <c r="Q129" s="10">
        <v>73</v>
      </c>
      <c r="R129" s="10">
        <v>0</v>
      </c>
      <c r="S129" s="10">
        <v>73</v>
      </c>
      <c r="T129" s="10">
        <v>73</v>
      </c>
    </row>
    <row r="130" spans="1:20" s="12" customFormat="1" ht="20.25" customHeight="1" thickBot="1" x14ac:dyDescent="0.6">
      <c r="A130" s="493" t="s">
        <v>666</v>
      </c>
      <c r="B130" s="494"/>
      <c r="C130" s="52"/>
      <c r="D130" s="52"/>
      <c r="E130" s="41">
        <v>0</v>
      </c>
      <c r="F130" s="41">
        <v>3342</v>
      </c>
      <c r="G130" s="41">
        <v>3342</v>
      </c>
      <c r="H130" s="41">
        <v>0</v>
      </c>
      <c r="I130" s="41">
        <v>0</v>
      </c>
      <c r="J130" s="41">
        <v>0</v>
      </c>
      <c r="K130" s="41">
        <v>0</v>
      </c>
      <c r="L130" s="41">
        <v>548</v>
      </c>
      <c r="M130" s="41">
        <v>548</v>
      </c>
      <c r="N130" s="41">
        <v>0</v>
      </c>
      <c r="O130" s="41">
        <v>8864</v>
      </c>
      <c r="P130" s="41">
        <v>8864</v>
      </c>
      <c r="Q130" s="41">
        <v>9412</v>
      </c>
      <c r="R130" s="41">
        <v>0</v>
      </c>
      <c r="S130" s="41">
        <v>12754</v>
      </c>
      <c r="T130" s="41">
        <v>12754</v>
      </c>
    </row>
    <row r="131" spans="1:20" x14ac:dyDescent="0.55000000000000004"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3" spans="1:20" x14ac:dyDescent="0.55000000000000004">
      <c r="A133" t="s">
        <v>679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</row>
    <row r="135" spans="1:20" x14ac:dyDescent="0.55000000000000004"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</row>
    <row r="136" spans="1:20" x14ac:dyDescent="0.55000000000000004"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</row>
    <row r="138" spans="1:20" x14ac:dyDescent="0.55000000000000004">
      <c r="E138" s="14"/>
      <c r="F138" s="14"/>
      <c r="G138" s="14"/>
    </row>
    <row r="140" spans="1:20" x14ac:dyDescent="0.55000000000000004">
      <c r="E140" s="14"/>
      <c r="F140" s="14"/>
      <c r="G140" s="14"/>
      <c r="R140" s="14"/>
      <c r="S140" s="14"/>
      <c r="T140" s="14"/>
    </row>
    <row r="141" spans="1:20" x14ac:dyDescent="0.55000000000000004">
      <c r="E141" s="14"/>
      <c r="F141" s="14"/>
      <c r="G141" s="14"/>
    </row>
    <row r="142" spans="1:20" x14ac:dyDescent="0.55000000000000004"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7"/>
      <c r="S142" s="17"/>
      <c r="T142" s="17"/>
    </row>
    <row r="144" spans="1:20" x14ac:dyDescent="0.55000000000000004"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C9D5B3-1BEE-4C80-8C71-843DB7E0F05C}">
  <ds:schemaRefs>
    <ds:schemaRef ds:uri="5de9d681-5f4e-487a-b924-29e9201ccb0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sharepoint/v3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ad2b51c1-2e13-4456-a250-ca16ddb26b0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Índice</vt:lpstr>
      <vt:lpstr>1. Consulta Nacional</vt:lpstr>
      <vt:lpstr>2. Consulta Regional y Centros</vt:lpstr>
      <vt:lpstr>3. FORMACIÓN X REGIONAL</vt:lpstr>
      <vt:lpstr>4.FORMACIÓN X CTROS</vt:lpstr>
      <vt:lpstr>5. SNFT X REG</vt:lpstr>
      <vt:lpstr>6. SNFT X CTROS</vt:lpstr>
      <vt:lpstr>7. DETE X REGIONAL</vt:lpstr>
      <vt:lpstr>8. DETE X CTROS </vt:lpstr>
      <vt:lpstr>9.  DPRC X REGIONAL</vt:lpstr>
      <vt:lpstr>10. DPRC X CTROS</vt:lpstr>
      <vt:lpstr>11. DPRC X NACIONAL</vt:lpstr>
      <vt:lpstr>12. METAS MINTIC- SENATEC 2025</vt:lpstr>
      <vt:lpstr>13.PROYECCIÓN CUPOS FIC X CTROS</vt:lpstr>
      <vt:lpstr>PROYECCIÓN CUPOS SALUD X CT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2025-02-12T22:24:59Z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